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'000300'!$A$1:$U$2891</definedName>
  </definedNames>
  <calcPr calcId="152511"/>
</workbook>
</file>

<file path=xl/calcChain.xml><?xml version="1.0" encoding="utf-8"?>
<calcChain xmlns="http://schemas.openxmlformats.org/spreadsheetml/2006/main">
  <c r="C2" i="2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J565" i="1" s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J1194" i="1" s="1"/>
  <c r="K1194" i="1" s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J1322" i="1" s="1"/>
  <c r="K1322" i="1" s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J2250" i="1" s="1"/>
  <c r="K2250" i="1" s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J2429" i="1" s="1"/>
  <c r="K2429" i="1" s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J2506" i="1" s="1"/>
  <c r="K2506" i="1" s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J2522" i="1" s="1"/>
  <c r="K2522" i="1" s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J2538" i="1" s="1"/>
  <c r="K2538" i="1" s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J2554" i="1" s="1"/>
  <c r="K2554" i="1" s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J2570" i="1" s="1"/>
  <c r="K2570" i="1" s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J2586" i="1" s="1"/>
  <c r="K2586" i="1" s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J2602" i="1" s="1"/>
  <c r="K2602" i="1" s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J2618" i="1" s="1"/>
  <c r="K2618" i="1" s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J2634" i="1" s="1"/>
  <c r="K2634" i="1" s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J2650" i="1" s="1"/>
  <c r="K2650" i="1" s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J2666" i="1" s="1"/>
  <c r="K2666" i="1" s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J2682" i="1" s="1"/>
  <c r="K2682" i="1" s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J2698" i="1" s="1"/>
  <c r="K2698" i="1" s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J2714" i="1" s="1"/>
  <c r="K2714" i="1" s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J2730" i="1" s="1"/>
  <c r="K2730" i="1" s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J2746" i="1" s="1"/>
  <c r="K2746" i="1" s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J2762" i="1" s="1"/>
  <c r="K2762" i="1" s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J2778" i="1" s="1"/>
  <c r="K2778" i="1" s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J2794" i="1" s="1"/>
  <c r="K2794" i="1" s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J2810" i="1" s="1"/>
  <c r="K2810" i="1" s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J2826" i="1" s="1"/>
  <c r="K2826" i="1" s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J2842" i="1" s="1"/>
  <c r="K2842" i="1" s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J2858" i="1" s="1"/>
  <c r="K2858" i="1" s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J2874" i="1" s="1"/>
  <c r="K2874" i="1" s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J2890" i="1" s="1"/>
  <c r="K2890" i="1" s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3" i="1"/>
  <c r="J2886" i="1" l="1"/>
  <c r="K2886" i="1" s="1"/>
  <c r="J2878" i="1"/>
  <c r="K2878" i="1" s="1"/>
  <c r="J2866" i="1"/>
  <c r="K2866" i="1" s="1"/>
  <c r="J2854" i="1"/>
  <c r="K2854" i="1" s="1"/>
  <c r="J2846" i="1"/>
  <c r="K2846" i="1" s="1"/>
  <c r="J2834" i="1"/>
  <c r="K2834" i="1" s="1"/>
  <c r="J2818" i="1"/>
  <c r="K2818" i="1" s="1"/>
  <c r="J2806" i="1"/>
  <c r="K2806" i="1" s="1"/>
  <c r="J2798" i="1"/>
  <c r="K2798" i="1" s="1"/>
  <c r="J2786" i="1"/>
  <c r="K2786" i="1" s="1"/>
  <c r="J2774" i="1"/>
  <c r="K2774" i="1" s="1"/>
  <c r="J2766" i="1"/>
  <c r="K2766" i="1" s="1"/>
  <c r="J2754" i="1"/>
  <c r="K2754" i="1" s="1"/>
  <c r="J2742" i="1"/>
  <c r="K2742" i="1" s="1"/>
  <c r="J2734" i="1"/>
  <c r="K2734" i="1" s="1"/>
  <c r="J2722" i="1"/>
  <c r="K2722" i="1" s="1"/>
  <c r="J2706" i="1"/>
  <c r="K2706" i="1" s="1"/>
  <c r="J2694" i="1"/>
  <c r="K2694" i="1" s="1"/>
  <c r="J2686" i="1"/>
  <c r="K2686" i="1" s="1"/>
  <c r="J2670" i="1"/>
  <c r="K2670" i="1" s="1"/>
  <c r="J2662" i="1"/>
  <c r="K2662" i="1" s="1"/>
  <c r="J2654" i="1"/>
  <c r="K2654" i="1" s="1"/>
  <c r="J2642" i="1"/>
  <c r="K2642" i="1" s="1"/>
  <c r="J2626" i="1"/>
  <c r="K2626" i="1" s="1"/>
  <c r="J2614" i="1"/>
  <c r="K2614" i="1" s="1"/>
  <c r="J2610" i="1"/>
  <c r="K2610" i="1" s="1"/>
  <c r="J2594" i="1"/>
  <c r="K2594" i="1" s="1"/>
  <c r="J2582" i="1"/>
  <c r="K2582" i="1" s="1"/>
  <c r="J2574" i="1"/>
  <c r="K2574" i="1" s="1"/>
  <c r="J2562" i="1"/>
  <c r="K2562" i="1" s="1"/>
  <c r="J2550" i="1"/>
  <c r="K2550" i="1" s="1"/>
  <c r="J2542" i="1"/>
  <c r="K2542" i="1" s="1"/>
  <c r="J2530" i="1"/>
  <c r="K2530" i="1" s="1"/>
  <c r="J2518" i="1"/>
  <c r="K2518" i="1" s="1"/>
  <c r="J2510" i="1"/>
  <c r="K2510" i="1" s="1"/>
  <c r="J2502" i="1"/>
  <c r="K2502" i="1" s="1"/>
  <c r="J2490" i="1"/>
  <c r="K2490" i="1" s="1"/>
  <c r="J2482" i="1"/>
  <c r="K2482" i="1" s="1"/>
  <c r="J2478" i="1"/>
  <c r="K2478" i="1" s="1"/>
  <c r="J2470" i="1"/>
  <c r="K2470" i="1" s="1"/>
  <c r="J2462" i="1"/>
  <c r="K2462" i="1" s="1"/>
  <c r="J2454" i="1"/>
  <c r="K2454" i="1" s="1"/>
  <c r="J2446" i="1"/>
  <c r="K2446" i="1" s="1"/>
  <c r="J2438" i="1"/>
  <c r="K2438" i="1" s="1"/>
  <c r="J2426" i="1"/>
  <c r="K2426" i="1" s="1"/>
  <c r="J2418" i="1"/>
  <c r="K2418" i="1" s="1"/>
  <c r="J2414" i="1"/>
  <c r="K2414" i="1" s="1"/>
  <c r="J2406" i="1"/>
  <c r="K2406" i="1" s="1"/>
  <c r="J2394" i="1"/>
  <c r="K2394" i="1" s="1"/>
  <c r="J2386" i="1"/>
  <c r="K2386" i="1" s="1"/>
  <c r="J2382" i="1"/>
  <c r="K2382" i="1" s="1"/>
  <c r="J2370" i="1"/>
  <c r="K2370" i="1" s="1"/>
  <c r="J2366" i="1"/>
  <c r="K2366" i="1" s="1"/>
  <c r="J2358" i="1"/>
  <c r="K2358" i="1" s="1"/>
  <c r="J2346" i="1"/>
  <c r="K2346" i="1" s="1"/>
  <c r="J2338" i="1"/>
  <c r="K2338" i="1" s="1"/>
  <c r="J2330" i="1"/>
  <c r="K2330" i="1" s="1"/>
  <c r="J2322" i="1"/>
  <c r="K2322" i="1" s="1"/>
  <c r="J2314" i="1"/>
  <c r="K2314" i="1" s="1"/>
  <c r="J2306" i="1"/>
  <c r="K2306" i="1" s="1"/>
  <c r="J2302" i="1"/>
  <c r="K2302" i="1" s="1"/>
  <c r="J2294" i="1"/>
  <c r="K2294" i="1" s="1"/>
  <c r="J2290" i="1"/>
  <c r="K2290" i="1" s="1"/>
  <c r="J2286" i="1"/>
  <c r="K2286" i="1" s="1"/>
  <c r="J2282" i="1"/>
  <c r="K2282" i="1" s="1"/>
  <c r="J2278" i="1"/>
  <c r="K2278" i="1" s="1"/>
  <c r="J2274" i="1"/>
  <c r="K2274" i="1" s="1"/>
  <c r="J2270" i="1"/>
  <c r="K2270" i="1" s="1"/>
  <c r="J2266" i="1"/>
  <c r="K2266" i="1" s="1"/>
  <c r="J2262" i="1"/>
  <c r="K2262" i="1" s="1"/>
  <c r="J2258" i="1"/>
  <c r="K2258" i="1" s="1"/>
  <c r="J2254" i="1"/>
  <c r="K2254" i="1" s="1"/>
  <c r="J2242" i="1"/>
  <c r="K2242" i="1" s="1"/>
  <c r="J2230" i="1"/>
  <c r="K2230" i="1" s="1"/>
  <c r="J2222" i="1"/>
  <c r="K2222" i="1" s="1"/>
  <c r="J2218" i="1"/>
  <c r="K2218" i="1" s="1"/>
  <c r="J2210" i="1"/>
  <c r="K2210" i="1" s="1"/>
  <c r="J2198" i="1"/>
  <c r="K2198" i="1" s="1"/>
  <c r="J2190" i="1"/>
  <c r="K2190" i="1" s="1"/>
  <c r="J2182" i="1"/>
  <c r="K2182" i="1" s="1"/>
  <c r="J2178" i="1"/>
  <c r="K2178" i="1" s="1"/>
  <c r="J2166" i="1"/>
  <c r="K2166" i="1" s="1"/>
  <c r="J2158" i="1"/>
  <c r="K2158" i="1" s="1"/>
  <c r="J2154" i="1"/>
  <c r="K2154" i="1" s="1"/>
  <c r="J2146" i="1"/>
  <c r="K2146" i="1" s="1"/>
  <c r="J2138" i="1"/>
  <c r="K2138" i="1" s="1"/>
  <c r="J2130" i="1"/>
  <c r="K2130" i="1" s="1"/>
  <c r="J2122" i="1"/>
  <c r="K2122" i="1" s="1"/>
  <c r="J2114" i="1"/>
  <c r="K2114" i="1" s="1"/>
  <c r="J2106" i="1"/>
  <c r="K2106" i="1" s="1"/>
  <c r="J2098" i="1"/>
  <c r="K2098" i="1" s="1"/>
  <c r="J2086" i="1"/>
  <c r="K2086" i="1" s="1"/>
  <c r="J2082" i="1"/>
  <c r="K2082" i="1" s="1"/>
  <c r="J2070" i="1"/>
  <c r="K2070" i="1" s="1"/>
  <c r="J2066" i="1"/>
  <c r="K2066" i="1" s="1"/>
  <c r="J2058" i="1"/>
  <c r="K2058" i="1" s="1"/>
  <c r="J2050" i="1"/>
  <c r="K2050" i="1" s="1"/>
  <c r="J2038" i="1"/>
  <c r="K2038" i="1" s="1"/>
  <c r="J2030" i="1"/>
  <c r="K2030" i="1" s="1"/>
  <c r="J2026" i="1"/>
  <c r="K2026" i="1" s="1"/>
  <c r="J2014" i="1"/>
  <c r="K2014" i="1" s="1"/>
  <c r="J2010" i="1"/>
  <c r="K2010" i="1" s="1"/>
  <c r="J1998" i="1"/>
  <c r="K1998" i="1" s="1"/>
  <c r="J1990" i="1"/>
  <c r="K1990" i="1" s="1"/>
  <c r="J1986" i="1"/>
  <c r="K1986" i="1" s="1"/>
  <c r="J1974" i="1"/>
  <c r="K1974" i="1" s="1"/>
  <c r="J1966" i="1"/>
  <c r="K1966" i="1" s="1"/>
  <c r="J1958" i="1"/>
  <c r="K1958" i="1" s="1"/>
  <c r="J1954" i="1"/>
  <c r="J1946" i="1"/>
  <c r="K1946" i="1" s="1"/>
  <c r="J1938" i="1"/>
  <c r="J1926" i="1"/>
  <c r="K1926" i="1" s="1"/>
  <c r="J1918" i="1"/>
  <c r="K1918" i="1" s="1"/>
  <c r="J1914" i="1"/>
  <c r="K1914" i="1" s="1"/>
  <c r="J1902" i="1"/>
  <c r="K1902" i="1" s="1"/>
  <c r="J1894" i="1"/>
  <c r="K1894" i="1" s="1"/>
  <c r="J1886" i="1"/>
  <c r="K1886" i="1" s="1"/>
  <c r="J1882" i="1"/>
  <c r="K1882" i="1" s="1"/>
  <c r="J1874" i="1"/>
  <c r="J1862" i="1"/>
  <c r="K1862" i="1" s="1"/>
  <c r="J1854" i="1"/>
  <c r="K1854" i="1" s="1"/>
  <c r="J1846" i="1"/>
  <c r="K1846" i="1" s="1"/>
  <c r="J1842" i="1"/>
  <c r="J1830" i="1"/>
  <c r="K1830" i="1" s="1"/>
  <c r="J1822" i="1"/>
  <c r="K1822" i="1" s="1"/>
  <c r="J1818" i="1"/>
  <c r="K1818" i="1" s="1"/>
  <c r="J1810" i="1"/>
  <c r="J1798" i="1"/>
  <c r="K1798" i="1" s="1"/>
  <c r="J1794" i="1"/>
  <c r="J1782" i="1"/>
  <c r="K1782" i="1" s="1"/>
  <c r="J1774" i="1"/>
  <c r="K1774" i="1" s="1"/>
  <c r="J1770" i="1"/>
  <c r="K1770" i="1" s="1"/>
  <c r="J1758" i="1"/>
  <c r="K1758" i="1" s="1"/>
  <c r="J1754" i="1"/>
  <c r="K1754" i="1" s="1"/>
  <c r="J1742" i="1"/>
  <c r="K1742" i="1" s="1"/>
  <c r="J1738" i="1"/>
  <c r="K1738" i="1" s="1"/>
  <c r="J1726" i="1"/>
  <c r="K1726" i="1" s="1"/>
  <c r="J1718" i="1"/>
  <c r="K1718" i="1" s="1"/>
  <c r="J1710" i="1"/>
  <c r="K1710" i="1" s="1"/>
  <c r="J1706" i="1"/>
  <c r="K1706" i="1" s="1"/>
  <c r="J1698" i="1"/>
  <c r="J1686" i="1"/>
  <c r="K1686" i="1" s="1"/>
  <c r="J1678" i="1"/>
  <c r="K1678" i="1" s="1"/>
  <c r="J1674" i="1"/>
  <c r="K1674" i="1" s="1"/>
  <c r="J1662" i="1"/>
  <c r="K1662" i="1" s="1"/>
  <c r="J1658" i="1"/>
  <c r="K1658" i="1" s="1"/>
  <c r="J1650" i="1"/>
  <c r="J1642" i="1"/>
  <c r="K1642" i="1" s="1"/>
  <c r="J1634" i="1"/>
  <c r="J1626" i="1"/>
  <c r="K1626" i="1" s="1"/>
  <c r="J1622" i="1"/>
  <c r="K1622" i="1" s="1"/>
  <c r="J1614" i="1"/>
  <c r="K1614" i="1" s="1"/>
  <c r="J1602" i="1"/>
  <c r="J1594" i="1"/>
  <c r="K1594" i="1" s="1"/>
  <c r="J1586" i="1"/>
  <c r="J1578" i="1"/>
  <c r="K1578" i="1" s="1"/>
  <c r="J1570" i="1"/>
  <c r="J1562" i="1"/>
  <c r="K1562" i="1" s="1"/>
  <c r="J1558" i="1"/>
  <c r="K1558" i="1" s="1"/>
  <c r="J1546" i="1"/>
  <c r="K1546" i="1" s="1"/>
  <c r="J1538" i="1"/>
  <c r="J1530" i="1"/>
  <c r="K1530" i="1" s="1"/>
  <c r="J1526" i="1"/>
  <c r="K1526" i="1" s="1"/>
  <c r="J1518" i="1"/>
  <c r="K1518" i="1" s="1"/>
  <c r="J1506" i="1"/>
  <c r="J1498" i="1"/>
  <c r="K1498" i="1" s="1"/>
  <c r="J1490" i="1"/>
  <c r="J1486" i="1"/>
  <c r="K1486" i="1" s="1"/>
  <c r="J1478" i="1"/>
  <c r="K1478" i="1" s="1"/>
  <c r="J1466" i="1"/>
  <c r="K1466" i="1" s="1"/>
  <c r="J1462" i="1"/>
  <c r="K1462" i="1" s="1"/>
  <c r="J1450" i="1"/>
  <c r="K1450" i="1" s="1"/>
  <c r="J1442" i="1"/>
  <c r="J1434" i="1"/>
  <c r="K1434" i="1" s="1"/>
  <c r="J1430" i="1"/>
  <c r="K1430" i="1" s="1"/>
  <c r="J1418" i="1"/>
  <c r="K1418" i="1" s="1"/>
  <c r="J1410" i="1"/>
  <c r="J1402" i="1"/>
  <c r="K1402" i="1" s="1"/>
  <c r="J1398" i="1"/>
  <c r="K1398" i="1" s="1"/>
  <c r="J1386" i="1"/>
  <c r="K1386" i="1" s="1"/>
  <c r="J1378" i="1"/>
  <c r="J1374" i="1"/>
  <c r="K1374" i="1" s="1"/>
  <c r="J1362" i="1"/>
  <c r="J1354" i="1"/>
  <c r="K1354" i="1" s="1"/>
  <c r="J1346" i="1"/>
  <c r="J1338" i="1"/>
  <c r="K1338" i="1" s="1"/>
  <c r="J1330" i="1"/>
  <c r="J1318" i="1"/>
  <c r="K1318" i="1" s="1"/>
  <c r="J1310" i="1"/>
  <c r="K1310" i="1" s="1"/>
  <c r="J1302" i="1"/>
  <c r="K1302" i="1" s="1"/>
  <c r="J1294" i="1"/>
  <c r="K1294" i="1" s="1"/>
  <c r="J1286" i="1"/>
  <c r="K1286" i="1" s="1"/>
  <c r="J1278" i="1"/>
  <c r="K1278" i="1" s="1"/>
  <c r="J1270" i="1"/>
  <c r="K1270" i="1" s="1"/>
  <c r="J1262" i="1"/>
  <c r="K1262" i="1" s="1"/>
  <c r="J1250" i="1"/>
  <c r="K1250" i="1" s="1"/>
  <c r="J2165" i="1"/>
  <c r="K2165" i="1" s="1"/>
  <c r="J4" i="1"/>
  <c r="J8" i="1"/>
  <c r="J12" i="1"/>
  <c r="K12" i="1" s="1"/>
  <c r="J16" i="1"/>
  <c r="J20" i="1"/>
  <c r="J5" i="1"/>
  <c r="J9" i="1"/>
  <c r="K9" i="1" s="1"/>
  <c r="J13" i="1"/>
  <c r="J17" i="1"/>
  <c r="K17" i="1" s="1"/>
  <c r="J6" i="1"/>
  <c r="J14" i="1"/>
  <c r="K14" i="1" s="1"/>
  <c r="J10" i="1"/>
  <c r="J18" i="1"/>
  <c r="J7" i="1"/>
  <c r="J15" i="1"/>
  <c r="K15" i="1" s="1"/>
  <c r="J11" i="1"/>
  <c r="J19" i="1"/>
  <c r="J3" i="1"/>
  <c r="K3" i="1" s="1"/>
  <c r="J2889" i="1"/>
  <c r="K2889" i="1" s="1"/>
  <c r="J2881" i="1"/>
  <c r="J2873" i="1"/>
  <c r="K2873" i="1" s="1"/>
  <c r="J2865" i="1"/>
  <c r="J2853" i="1"/>
  <c r="K2853" i="1" s="1"/>
  <c r="J2845" i="1"/>
  <c r="J2833" i="1"/>
  <c r="K2833" i="1" s="1"/>
  <c r="J2825" i="1"/>
  <c r="J2817" i="1"/>
  <c r="K2817" i="1" s="1"/>
  <c r="J2809" i="1"/>
  <c r="J2801" i="1"/>
  <c r="K2801" i="1" s="1"/>
  <c r="J2789" i="1"/>
  <c r="J2781" i="1"/>
  <c r="K2781" i="1" s="1"/>
  <c r="J2773" i="1"/>
  <c r="J2765" i="1"/>
  <c r="J2753" i="1"/>
  <c r="J2745" i="1"/>
  <c r="K2745" i="1" s="1"/>
  <c r="J2737" i="1"/>
  <c r="J2729" i="1"/>
  <c r="K2729" i="1" s="1"/>
  <c r="J2717" i="1"/>
  <c r="J2709" i="1"/>
  <c r="K2709" i="1" s="1"/>
  <c r="J2701" i="1"/>
  <c r="J2693" i="1"/>
  <c r="J2685" i="1"/>
  <c r="J2677" i="1"/>
  <c r="K2677" i="1" s="1"/>
  <c r="J2665" i="1"/>
  <c r="J2657" i="1"/>
  <c r="K2657" i="1" s="1"/>
  <c r="J2649" i="1"/>
  <c r="J2641" i="1"/>
  <c r="K2641" i="1" s="1"/>
  <c r="J2629" i="1"/>
  <c r="J2621" i="1"/>
  <c r="J2613" i="1"/>
  <c r="J2605" i="1"/>
  <c r="J2597" i="1"/>
  <c r="J2589" i="1"/>
  <c r="J2577" i="1"/>
  <c r="K2577" i="1" s="1"/>
  <c r="J2569" i="1"/>
  <c r="K2569" i="1" s="1"/>
  <c r="J2561" i="1"/>
  <c r="K2561" i="1" s="1"/>
  <c r="J2553" i="1"/>
  <c r="K2553" i="1" s="1"/>
  <c r="J2545" i="1"/>
  <c r="K2545" i="1" s="1"/>
  <c r="J2537" i="1"/>
  <c r="K2537" i="1" s="1"/>
  <c r="J2525" i="1"/>
  <c r="K2525" i="1" s="1"/>
  <c r="J2517" i="1"/>
  <c r="K2517" i="1" s="1"/>
  <c r="J2509" i="1"/>
  <c r="K2509" i="1" s="1"/>
  <c r="J2501" i="1"/>
  <c r="K2501" i="1" s="1"/>
  <c r="J2491" i="1"/>
  <c r="K2491" i="1" s="1"/>
  <c r="J2493" i="1"/>
  <c r="K2493" i="1" s="1"/>
  <c r="J2485" i="1"/>
  <c r="K2485" i="1" s="1"/>
  <c r="J2477" i="1"/>
  <c r="K2477" i="1" s="1"/>
  <c r="J2469" i="1"/>
  <c r="K2469" i="1" s="1"/>
  <c r="J2461" i="1"/>
  <c r="K2461" i="1" s="1"/>
  <c r="J2449" i="1"/>
  <c r="K2449" i="1" s="1"/>
  <c r="J2447" i="1"/>
  <c r="K2447" i="1" s="1"/>
  <c r="J2441" i="1"/>
  <c r="K2441" i="1" s="1"/>
  <c r="J2433" i="1"/>
  <c r="K2433" i="1" s="1"/>
  <c r="J2425" i="1"/>
  <c r="K2425" i="1" s="1"/>
  <c r="J2417" i="1"/>
  <c r="K2417" i="1" s="1"/>
  <c r="J2409" i="1"/>
  <c r="K2409" i="1" s="1"/>
  <c r="J2407" i="1"/>
  <c r="K2407" i="1" s="1"/>
  <c r="J2401" i="1"/>
  <c r="K2401" i="1" s="1"/>
  <c r="J2393" i="1"/>
  <c r="K2393" i="1" s="1"/>
  <c r="J2381" i="1"/>
  <c r="K2381" i="1" s="1"/>
  <c r="J2373" i="1"/>
  <c r="K2373" i="1" s="1"/>
  <c r="J2361" i="1"/>
  <c r="K2361" i="1" s="1"/>
  <c r="J2353" i="1"/>
  <c r="K2353" i="1" s="1"/>
  <c r="J2345" i="1"/>
  <c r="K2345" i="1" s="1"/>
  <c r="J2343" i="1"/>
  <c r="K2343" i="1" s="1"/>
  <c r="J2337" i="1"/>
  <c r="K2337" i="1" s="1"/>
  <c r="J2329" i="1"/>
  <c r="K2329" i="1" s="1"/>
  <c r="J2321" i="1"/>
  <c r="K2321" i="1" s="1"/>
  <c r="J2319" i="1"/>
  <c r="K2319" i="1" s="1"/>
  <c r="J2313" i="1"/>
  <c r="K2313" i="1" s="1"/>
  <c r="J2305" i="1"/>
  <c r="K2305" i="1" s="1"/>
  <c r="J2291" i="1"/>
  <c r="J2285" i="1"/>
  <c r="K2285" i="1" s="1"/>
  <c r="J2277" i="1"/>
  <c r="K2277" i="1" s="1"/>
  <c r="J2269" i="1"/>
  <c r="K2269" i="1" s="1"/>
  <c r="J2259" i="1"/>
  <c r="J2261" i="1"/>
  <c r="K2261" i="1" s="1"/>
  <c r="J2253" i="1"/>
  <c r="K2253" i="1" s="1"/>
  <c r="J2245" i="1"/>
  <c r="K2245" i="1" s="1"/>
  <c r="J2237" i="1"/>
  <c r="K2237" i="1" s="1"/>
  <c r="J2227" i="1"/>
  <c r="K2227" i="1" s="1"/>
  <c r="J2229" i="1"/>
  <c r="K2229" i="1" s="1"/>
  <c r="J2221" i="1"/>
  <c r="K2221" i="1" s="1"/>
  <c r="J2213" i="1"/>
  <c r="K2213" i="1" s="1"/>
  <c r="J2205" i="1"/>
  <c r="K2205" i="1" s="1"/>
  <c r="J2195" i="1"/>
  <c r="J2197" i="1"/>
  <c r="K2197" i="1" s="1"/>
  <c r="J2189" i="1"/>
  <c r="K2189" i="1" s="1"/>
  <c r="J2181" i="1"/>
  <c r="K2181" i="1" s="1"/>
  <c r="J2173" i="1"/>
  <c r="K2173" i="1" s="1"/>
  <c r="J2163" i="1"/>
  <c r="K2163" i="1" s="1"/>
  <c r="J2157" i="1"/>
  <c r="K2157" i="1" s="1"/>
  <c r="J2149" i="1"/>
  <c r="K2149" i="1" s="1"/>
  <c r="J2141" i="1"/>
  <c r="K2141" i="1" s="1"/>
  <c r="J2131" i="1"/>
  <c r="K2131" i="1" s="1"/>
  <c r="J2133" i="1"/>
  <c r="K2133" i="1" s="1"/>
  <c r="J2125" i="1"/>
  <c r="K2125" i="1" s="1"/>
  <c r="J2117" i="1"/>
  <c r="K2117" i="1" s="1"/>
  <c r="J2109" i="1"/>
  <c r="K2109" i="1" s="1"/>
  <c r="J2099" i="1"/>
  <c r="J2101" i="1"/>
  <c r="K2101" i="1" s="1"/>
  <c r="J2093" i="1"/>
  <c r="K2093" i="1" s="1"/>
  <c r="J2085" i="1"/>
  <c r="K2085" i="1" s="1"/>
  <c r="J2077" i="1"/>
  <c r="K2077" i="1" s="1"/>
  <c r="J2067" i="1"/>
  <c r="K2067" i="1" s="1"/>
  <c r="J2069" i="1"/>
  <c r="K2069" i="1" s="1"/>
  <c r="J2061" i="1"/>
  <c r="K2061" i="1" s="1"/>
  <c r="J2053" i="1"/>
  <c r="K2053" i="1" s="1"/>
  <c r="J2045" i="1"/>
  <c r="K2045" i="1" s="1"/>
  <c r="J2035" i="1"/>
  <c r="J2029" i="1"/>
  <c r="K2029" i="1" s="1"/>
  <c r="J2017" i="1"/>
  <c r="K2017" i="1" s="1"/>
  <c r="J2009" i="1"/>
  <c r="K2009" i="1" s="1"/>
  <c r="J2003" i="1"/>
  <c r="J2005" i="1"/>
  <c r="K2005" i="1" s="1"/>
  <c r="J1993" i="1"/>
  <c r="K1993" i="1" s="1"/>
  <c r="J1985" i="1"/>
  <c r="K1985" i="1" s="1"/>
  <c r="J1977" i="1"/>
  <c r="K1977" i="1" s="1"/>
  <c r="J1971" i="1"/>
  <c r="K1971" i="1" s="1"/>
  <c r="J1973" i="1"/>
  <c r="K1973" i="1" s="1"/>
  <c r="J1965" i="1"/>
  <c r="K1965" i="1" s="1"/>
  <c r="J1953" i="1"/>
  <c r="K1953" i="1" s="1"/>
  <c r="J1945" i="1"/>
  <c r="K1945" i="1" s="1"/>
  <c r="J1937" i="1"/>
  <c r="K1937" i="1" s="1"/>
  <c r="J1925" i="1"/>
  <c r="K1925" i="1" s="1"/>
  <c r="J1917" i="1"/>
  <c r="J1907" i="1"/>
  <c r="K1907" i="1" s="1"/>
  <c r="J1901" i="1"/>
  <c r="J1893" i="1"/>
  <c r="K1893" i="1" s="1"/>
  <c r="J1881" i="1"/>
  <c r="K1881" i="1" s="1"/>
  <c r="J1875" i="1"/>
  <c r="K1875" i="1" s="1"/>
  <c r="J1877" i="1"/>
  <c r="K1877" i="1" s="1"/>
  <c r="J1869" i="1"/>
  <c r="J1861" i="1"/>
  <c r="K1861" i="1" s="1"/>
  <c r="J1853" i="1"/>
  <c r="K1853" i="1" s="1"/>
  <c r="J1843" i="1"/>
  <c r="K1843" i="1" s="1"/>
  <c r="J1845" i="1"/>
  <c r="K1845" i="1" s="1"/>
  <c r="J1837" i="1"/>
  <c r="J1829" i="1"/>
  <c r="K1829" i="1" s="1"/>
  <c r="J1817" i="1"/>
  <c r="K1817" i="1" s="1"/>
  <c r="J1811" i="1"/>
  <c r="J1813" i="1"/>
  <c r="K1813" i="1" s="1"/>
  <c r="J1805" i="1"/>
  <c r="J1797" i="1"/>
  <c r="K1797" i="1" s="1"/>
  <c r="J1789" i="1"/>
  <c r="K1789" i="1" s="1"/>
  <c r="J1777" i="1"/>
  <c r="K1777" i="1" s="1"/>
  <c r="J1769" i="1"/>
  <c r="K1769" i="1" s="1"/>
  <c r="J1761" i="1"/>
  <c r="K1761" i="1" s="1"/>
  <c r="J1753" i="1"/>
  <c r="K1753" i="1" s="1"/>
  <c r="J1747" i="1"/>
  <c r="J1749" i="1"/>
  <c r="K1749" i="1" s="1"/>
  <c r="J1737" i="1"/>
  <c r="K1737" i="1" s="1"/>
  <c r="J1729" i="1"/>
  <c r="K1729" i="1" s="1"/>
  <c r="J1721" i="1"/>
  <c r="K1721" i="1" s="1"/>
  <c r="J1709" i="1"/>
  <c r="K1709" i="1" s="1"/>
  <c r="J1701" i="1"/>
  <c r="K1701" i="1" s="1"/>
  <c r="J1693" i="1"/>
  <c r="K1693" i="1" s="1"/>
  <c r="J1681" i="1"/>
  <c r="K1681" i="1" s="1"/>
  <c r="J1673" i="1"/>
  <c r="K1673" i="1" s="1"/>
  <c r="J1665" i="1"/>
  <c r="K1665" i="1" s="1"/>
  <c r="J1657" i="1"/>
  <c r="K1657" i="1" s="1"/>
  <c r="J1649" i="1"/>
  <c r="K1649" i="1" s="1"/>
  <c r="J1641" i="1"/>
  <c r="K1641" i="1" s="1"/>
  <c r="J1633" i="1"/>
  <c r="K1633" i="1" s="1"/>
  <c r="J1625" i="1"/>
  <c r="K1625" i="1" s="1"/>
  <c r="J1617" i="1"/>
  <c r="K1617" i="1" s="1"/>
  <c r="J1613" i="1"/>
  <c r="J1609" i="1"/>
  <c r="K1609" i="1" s="1"/>
  <c r="J1605" i="1"/>
  <c r="K1605" i="1" s="1"/>
  <c r="J1601" i="1"/>
  <c r="K1601" i="1" s="1"/>
  <c r="J1597" i="1"/>
  <c r="K1597" i="1" s="1"/>
  <c r="J1593" i="1"/>
  <c r="K1593" i="1" s="1"/>
  <c r="J1587" i="1"/>
  <c r="K1587" i="1" s="1"/>
  <c r="J1589" i="1"/>
  <c r="K1589" i="1" s="1"/>
  <c r="J1585" i="1"/>
  <c r="K1585" i="1" s="1"/>
  <c r="J1581" i="1"/>
  <c r="J1573" i="1"/>
  <c r="K1573" i="1" s="1"/>
  <c r="J1569" i="1"/>
  <c r="K1569" i="1" s="1"/>
  <c r="J1565" i="1"/>
  <c r="K1565" i="1" s="1"/>
  <c r="J1561" i="1"/>
  <c r="K1561" i="1" s="1"/>
  <c r="J1555" i="1"/>
  <c r="J1557" i="1"/>
  <c r="K1557" i="1" s="1"/>
  <c r="J1553" i="1"/>
  <c r="K1553" i="1" s="1"/>
  <c r="J1549" i="1"/>
  <c r="J1545" i="1"/>
  <c r="K1545" i="1" s="1"/>
  <c r="J1541" i="1"/>
  <c r="K1541" i="1" s="1"/>
  <c r="J1537" i="1"/>
  <c r="K1537" i="1" s="1"/>
  <c r="J1533" i="1"/>
  <c r="J1529" i="1"/>
  <c r="K1529" i="1" s="1"/>
  <c r="J1523" i="1"/>
  <c r="K1523" i="1" s="1"/>
  <c r="J1521" i="1"/>
  <c r="K1521" i="1" s="1"/>
  <c r="J1517" i="1"/>
  <c r="J1513" i="1"/>
  <c r="K1513" i="1" s="1"/>
  <c r="J1509" i="1"/>
  <c r="K1509" i="1" s="1"/>
  <c r="J1505" i="1"/>
  <c r="K1505" i="1" s="1"/>
  <c r="J1501" i="1"/>
  <c r="J1497" i="1"/>
  <c r="K1497" i="1" s="1"/>
  <c r="J1491" i="1"/>
  <c r="J1493" i="1"/>
  <c r="K1493" i="1" s="1"/>
  <c r="J1489" i="1"/>
  <c r="K1489" i="1" s="1"/>
  <c r="J1485" i="1"/>
  <c r="J1481" i="1"/>
  <c r="K1481" i="1" s="1"/>
  <c r="J1477" i="1"/>
  <c r="K1477" i="1" s="1"/>
  <c r="J1473" i="1"/>
  <c r="K1473" i="1" s="1"/>
  <c r="J1469" i="1"/>
  <c r="K1469" i="1" s="1"/>
  <c r="J1465" i="1"/>
  <c r="K1465" i="1" s="1"/>
  <c r="J1461" i="1"/>
  <c r="K1461" i="1" s="1"/>
  <c r="J1457" i="1"/>
  <c r="K1457" i="1" s="1"/>
  <c r="J1453" i="1"/>
  <c r="J1449" i="1"/>
  <c r="K1449" i="1" s="1"/>
  <c r="J1445" i="1"/>
  <c r="K1445" i="1" s="1"/>
  <c r="J1441" i="1"/>
  <c r="K1441" i="1" s="1"/>
  <c r="J1437" i="1"/>
  <c r="K1437" i="1" s="1"/>
  <c r="J1433" i="1"/>
  <c r="K1433" i="1" s="1"/>
  <c r="J1429" i="1"/>
  <c r="K1429" i="1" s="1"/>
  <c r="J1425" i="1"/>
  <c r="K1425" i="1" s="1"/>
  <c r="J1421" i="1"/>
  <c r="J1417" i="1"/>
  <c r="K1417" i="1" s="1"/>
  <c r="J1413" i="1"/>
  <c r="K1413" i="1" s="1"/>
  <c r="J1409" i="1"/>
  <c r="K1409" i="1" s="1"/>
  <c r="J1405" i="1"/>
  <c r="K1405" i="1" s="1"/>
  <c r="J1401" i="1"/>
  <c r="K1401" i="1" s="1"/>
  <c r="J1397" i="1"/>
  <c r="K1397" i="1" s="1"/>
  <c r="J1393" i="1"/>
  <c r="K1393" i="1" s="1"/>
  <c r="J1389" i="1"/>
  <c r="J1385" i="1"/>
  <c r="K1385" i="1" s="1"/>
  <c r="J1381" i="1"/>
  <c r="K1381" i="1" s="1"/>
  <c r="J1377" i="1"/>
  <c r="K1377" i="1" s="1"/>
  <c r="J1373" i="1"/>
  <c r="K1373" i="1" s="1"/>
  <c r="J1369" i="1"/>
  <c r="K1369" i="1" s="1"/>
  <c r="J1365" i="1"/>
  <c r="K1365" i="1" s="1"/>
  <c r="J1361" i="1"/>
  <c r="K1361" i="1" s="1"/>
  <c r="J1357" i="1"/>
  <c r="J1353" i="1"/>
  <c r="K1353" i="1" s="1"/>
  <c r="J1349" i="1"/>
  <c r="K1349" i="1" s="1"/>
  <c r="J1345" i="1"/>
  <c r="K1345" i="1" s="1"/>
  <c r="J1341" i="1"/>
  <c r="K1341" i="1" s="1"/>
  <c r="J1337" i="1"/>
  <c r="K1337" i="1" s="1"/>
  <c r="J1333" i="1"/>
  <c r="K1333" i="1" s="1"/>
  <c r="J1329" i="1"/>
  <c r="K1329" i="1" s="1"/>
  <c r="J1325" i="1"/>
  <c r="J1321" i="1"/>
  <c r="K1321" i="1" s="1"/>
  <c r="J1317" i="1"/>
  <c r="K1317" i="1" s="1"/>
  <c r="J1313" i="1"/>
  <c r="K1313" i="1" s="1"/>
  <c r="J1309" i="1"/>
  <c r="K1309" i="1" s="1"/>
  <c r="J1305" i="1"/>
  <c r="K1305" i="1" s="1"/>
  <c r="J1301" i="1"/>
  <c r="K1301" i="1" s="1"/>
  <c r="J1297" i="1"/>
  <c r="K1297" i="1" s="1"/>
  <c r="J1293" i="1"/>
  <c r="J1289" i="1"/>
  <c r="K1289" i="1" s="1"/>
  <c r="J1285" i="1"/>
  <c r="K1285" i="1" s="1"/>
  <c r="J1281" i="1"/>
  <c r="K1281" i="1" s="1"/>
  <c r="J1277" i="1"/>
  <c r="K1277" i="1" s="1"/>
  <c r="J1273" i="1"/>
  <c r="K1273" i="1" s="1"/>
  <c r="J1269" i="1"/>
  <c r="K1269" i="1" s="1"/>
  <c r="J1265" i="1"/>
  <c r="K1265" i="1" s="1"/>
  <c r="J1261" i="1"/>
  <c r="J1257" i="1"/>
  <c r="K1257" i="1" s="1"/>
  <c r="J1253" i="1"/>
  <c r="K1253" i="1" s="1"/>
  <c r="J1249" i="1"/>
  <c r="K1249" i="1" s="1"/>
  <c r="J1245" i="1"/>
  <c r="K1245" i="1" s="1"/>
  <c r="J1241" i="1"/>
  <c r="K1241" i="1" s="1"/>
  <c r="J1237" i="1"/>
  <c r="K1237" i="1" s="1"/>
  <c r="J1233" i="1"/>
  <c r="K1233" i="1" s="1"/>
  <c r="J1229" i="1"/>
  <c r="J1225" i="1"/>
  <c r="K1225" i="1" s="1"/>
  <c r="J1221" i="1"/>
  <c r="K1221" i="1" s="1"/>
  <c r="J1217" i="1"/>
  <c r="K1217" i="1" s="1"/>
  <c r="J1213" i="1"/>
  <c r="K1213" i="1" s="1"/>
  <c r="J1209" i="1"/>
  <c r="K1209" i="1" s="1"/>
  <c r="J1205" i="1"/>
  <c r="K1205" i="1" s="1"/>
  <c r="J1201" i="1"/>
  <c r="K1201" i="1" s="1"/>
  <c r="J1197" i="1"/>
  <c r="J1193" i="1"/>
  <c r="K1193" i="1" s="1"/>
  <c r="J1189" i="1"/>
  <c r="K1189" i="1" s="1"/>
  <c r="J1185" i="1"/>
  <c r="K1185" i="1" s="1"/>
  <c r="J1181" i="1"/>
  <c r="K1181" i="1" s="1"/>
  <c r="J1177" i="1"/>
  <c r="K1177" i="1" s="1"/>
  <c r="J1173" i="1"/>
  <c r="K1173" i="1" s="1"/>
  <c r="J1169" i="1"/>
  <c r="K1169" i="1" s="1"/>
  <c r="J1165" i="1"/>
  <c r="J1161" i="1"/>
  <c r="K1161" i="1" s="1"/>
  <c r="J1157" i="1"/>
  <c r="K1157" i="1" s="1"/>
  <c r="J1153" i="1"/>
  <c r="K1153" i="1" s="1"/>
  <c r="J1149" i="1"/>
  <c r="K1149" i="1" s="1"/>
  <c r="J1145" i="1"/>
  <c r="K1145" i="1" s="1"/>
  <c r="J1141" i="1"/>
  <c r="K1141" i="1" s="1"/>
  <c r="J1137" i="1"/>
  <c r="K1137" i="1" s="1"/>
  <c r="J1133" i="1"/>
  <c r="J1129" i="1"/>
  <c r="K1129" i="1" s="1"/>
  <c r="J1125" i="1"/>
  <c r="K1125" i="1" s="1"/>
  <c r="J1121" i="1"/>
  <c r="K1121" i="1" s="1"/>
  <c r="J1120" i="1"/>
  <c r="J1117" i="1"/>
  <c r="J1113" i="1"/>
  <c r="K1113" i="1" s="1"/>
  <c r="J1112" i="1"/>
  <c r="J1109" i="1"/>
  <c r="K1109" i="1" s="1"/>
  <c r="J1105" i="1"/>
  <c r="J1101" i="1"/>
  <c r="K1101" i="1" s="1"/>
  <c r="J1097" i="1"/>
  <c r="J1093" i="1"/>
  <c r="K1093" i="1" s="1"/>
  <c r="J1089" i="1"/>
  <c r="J1085" i="1"/>
  <c r="K1085" i="1" s="1"/>
  <c r="J1081" i="1"/>
  <c r="J1077" i="1"/>
  <c r="K1077" i="1" s="1"/>
  <c r="J1073" i="1"/>
  <c r="J1069" i="1"/>
  <c r="K1069" i="1" s="1"/>
  <c r="J1065" i="1"/>
  <c r="J1061" i="1"/>
  <c r="K1061" i="1" s="1"/>
  <c r="J1057" i="1"/>
  <c r="J1053" i="1"/>
  <c r="K1053" i="1" s="1"/>
  <c r="J1049" i="1"/>
  <c r="J1045" i="1"/>
  <c r="K1045" i="1" s="1"/>
  <c r="J1041" i="1"/>
  <c r="J1037" i="1"/>
  <c r="K1037" i="1" s="1"/>
  <c r="J1033" i="1"/>
  <c r="J1029" i="1"/>
  <c r="K1029" i="1" s="1"/>
  <c r="J1025" i="1"/>
  <c r="J1021" i="1"/>
  <c r="K1021" i="1" s="1"/>
  <c r="J1017" i="1"/>
  <c r="J1013" i="1"/>
  <c r="K1013" i="1" s="1"/>
  <c r="J1009" i="1"/>
  <c r="J1005" i="1"/>
  <c r="K1005" i="1" s="1"/>
  <c r="J1001" i="1"/>
  <c r="J997" i="1"/>
  <c r="K997" i="1" s="1"/>
  <c r="J993" i="1"/>
  <c r="J989" i="1"/>
  <c r="K989" i="1" s="1"/>
  <c r="J985" i="1"/>
  <c r="J984" i="1"/>
  <c r="K984" i="1" s="1"/>
  <c r="J981" i="1"/>
  <c r="J977" i="1"/>
  <c r="J973" i="1"/>
  <c r="J969" i="1"/>
  <c r="J965" i="1"/>
  <c r="J961" i="1"/>
  <c r="J957" i="1"/>
  <c r="J953" i="1"/>
  <c r="J949" i="1"/>
  <c r="J945" i="1"/>
  <c r="J941" i="1"/>
  <c r="J937" i="1"/>
  <c r="J933" i="1"/>
  <c r="K933" i="1" s="1"/>
  <c r="J929" i="1"/>
  <c r="K929" i="1" s="1"/>
  <c r="J925" i="1"/>
  <c r="J921" i="1"/>
  <c r="J917" i="1"/>
  <c r="J913" i="1"/>
  <c r="K913" i="1" s="1"/>
  <c r="J909" i="1"/>
  <c r="J905" i="1"/>
  <c r="K905" i="1" s="1"/>
  <c r="J901" i="1"/>
  <c r="K901" i="1" s="1"/>
  <c r="J897" i="1"/>
  <c r="K897" i="1" s="1"/>
  <c r="J893" i="1"/>
  <c r="K893" i="1" s="1"/>
  <c r="J889" i="1"/>
  <c r="K889" i="1" s="1"/>
  <c r="J885" i="1"/>
  <c r="K885" i="1" s="1"/>
  <c r="J881" i="1"/>
  <c r="J877" i="1"/>
  <c r="J873" i="1"/>
  <c r="J869" i="1"/>
  <c r="J865" i="1"/>
  <c r="K865" i="1" s="1"/>
  <c r="J864" i="1"/>
  <c r="J861" i="1"/>
  <c r="K861" i="1" s="1"/>
  <c r="J857" i="1"/>
  <c r="J856" i="1"/>
  <c r="J853" i="1"/>
  <c r="J849" i="1"/>
  <c r="J845" i="1"/>
  <c r="J841" i="1"/>
  <c r="J837" i="1"/>
  <c r="K837" i="1" s="1"/>
  <c r="J833" i="1"/>
  <c r="K833" i="1" s="1"/>
  <c r="J829" i="1"/>
  <c r="J825" i="1"/>
  <c r="K825" i="1" s="1"/>
  <c r="J821" i="1"/>
  <c r="J817" i="1"/>
  <c r="J813" i="1"/>
  <c r="K813" i="1" s="1"/>
  <c r="J809" i="1"/>
  <c r="K809" i="1" s="1"/>
  <c r="J805" i="1"/>
  <c r="K805" i="1" s="1"/>
  <c r="J801" i="1"/>
  <c r="J797" i="1"/>
  <c r="K797" i="1" s="1"/>
  <c r="J793" i="1"/>
  <c r="K793" i="1" s="1"/>
  <c r="J789" i="1"/>
  <c r="J785" i="1"/>
  <c r="K785" i="1" s="1"/>
  <c r="J781" i="1"/>
  <c r="J777" i="1"/>
  <c r="J773" i="1"/>
  <c r="J769" i="1"/>
  <c r="K769" i="1" s="1"/>
  <c r="J765" i="1"/>
  <c r="K765" i="1" s="1"/>
  <c r="J761" i="1"/>
  <c r="K761" i="1" s="1"/>
  <c r="J2037" i="1"/>
  <c r="K2037" i="1" s="1"/>
  <c r="J1525" i="1"/>
  <c r="K1525" i="1" s="1"/>
  <c r="J2882" i="1"/>
  <c r="K2882" i="1" s="1"/>
  <c r="J2870" i="1"/>
  <c r="K2870" i="1" s="1"/>
  <c r="J2862" i="1"/>
  <c r="K2862" i="1" s="1"/>
  <c r="J2850" i="1"/>
  <c r="K2850" i="1" s="1"/>
  <c r="J2838" i="1"/>
  <c r="K2838" i="1" s="1"/>
  <c r="J2830" i="1"/>
  <c r="K2830" i="1" s="1"/>
  <c r="J2822" i="1"/>
  <c r="K2822" i="1" s="1"/>
  <c r="J2814" i="1"/>
  <c r="K2814" i="1" s="1"/>
  <c r="J2802" i="1"/>
  <c r="K2802" i="1" s="1"/>
  <c r="J2790" i="1"/>
  <c r="K2790" i="1" s="1"/>
  <c r="J2782" i="1"/>
  <c r="K2782" i="1" s="1"/>
  <c r="J2770" i="1"/>
  <c r="K2770" i="1" s="1"/>
  <c r="J2758" i="1"/>
  <c r="K2758" i="1" s="1"/>
  <c r="J2750" i="1"/>
  <c r="K2750" i="1" s="1"/>
  <c r="J2738" i="1"/>
  <c r="K2738" i="1" s="1"/>
  <c r="J2726" i="1"/>
  <c r="K2726" i="1" s="1"/>
  <c r="J2718" i="1"/>
  <c r="K2718" i="1" s="1"/>
  <c r="J2710" i="1"/>
  <c r="K2710" i="1" s="1"/>
  <c r="J2702" i="1"/>
  <c r="K2702" i="1" s="1"/>
  <c r="J2690" i="1"/>
  <c r="K2690" i="1" s="1"/>
  <c r="J2678" i="1"/>
  <c r="K2678" i="1" s="1"/>
  <c r="J2674" i="1"/>
  <c r="K2674" i="1" s="1"/>
  <c r="J2658" i="1"/>
  <c r="K2658" i="1" s="1"/>
  <c r="J2646" i="1"/>
  <c r="K2646" i="1" s="1"/>
  <c r="J2638" i="1"/>
  <c r="K2638" i="1" s="1"/>
  <c r="J2630" i="1"/>
  <c r="K2630" i="1" s="1"/>
  <c r="J2622" i="1"/>
  <c r="K2622" i="1" s="1"/>
  <c r="J2606" i="1"/>
  <c r="K2606" i="1" s="1"/>
  <c r="J2598" i="1"/>
  <c r="K2598" i="1" s="1"/>
  <c r="J2590" i="1"/>
  <c r="K2590" i="1" s="1"/>
  <c r="J2578" i="1"/>
  <c r="K2578" i="1" s="1"/>
  <c r="J2566" i="1"/>
  <c r="K2566" i="1" s="1"/>
  <c r="J2558" i="1"/>
  <c r="K2558" i="1" s="1"/>
  <c r="J2546" i="1"/>
  <c r="K2546" i="1" s="1"/>
  <c r="J2534" i="1"/>
  <c r="K2534" i="1" s="1"/>
  <c r="J2526" i="1"/>
  <c r="K2526" i="1" s="1"/>
  <c r="J2514" i="1"/>
  <c r="K2514" i="1" s="1"/>
  <c r="J2498" i="1"/>
  <c r="K2498" i="1" s="1"/>
  <c r="J2494" i="1"/>
  <c r="K2494" i="1" s="1"/>
  <c r="J2486" i="1"/>
  <c r="K2486" i="1" s="1"/>
  <c r="J2474" i="1"/>
  <c r="K2474" i="1" s="1"/>
  <c r="J2466" i="1"/>
  <c r="K2466" i="1" s="1"/>
  <c r="J2458" i="1"/>
  <c r="K2458" i="1" s="1"/>
  <c r="J2450" i="1"/>
  <c r="K2450" i="1" s="1"/>
  <c r="J2442" i="1"/>
  <c r="K2442" i="1" s="1"/>
  <c r="J2434" i="1"/>
  <c r="K2434" i="1" s="1"/>
  <c r="J2430" i="1"/>
  <c r="K2430" i="1" s="1"/>
  <c r="J2422" i="1"/>
  <c r="K2422" i="1" s="1"/>
  <c r="J2410" i="1"/>
  <c r="K2410" i="1" s="1"/>
  <c r="J2402" i="1"/>
  <c r="K2402" i="1" s="1"/>
  <c r="J2398" i="1"/>
  <c r="K2398" i="1" s="1"/>
  <c r="J2390" i="1"/>
  <c r="K2390" i="1" s="1"/>
  <c r="J2378" i="1"/>
  <c r="K2378" i="1" s="1"/>
  <c r="J2374" i="1"/>
  <c r="K2374" i="1" s="1"/>
  <c r="J2362" i="1"/>
  <c r="K2362" i="1" s="1"/>
  <c r="J2354" i="1"/>
  <c r="K2354" i="1" s="1"/>
  <c r="J2350" i="1"/>
  <c r="K2350" i="1" s="1"/>
  <c r="J2342" i="1"/>
  <c r="K2342" i="1" s="1"/>
  <c r="J2334" i="1"/>
  <c r="K2334" i="1" s="1"/>
  <c r="J2326" i="1"/>
  <c r="K2326" i="1" s="1"/>
  <c r="J2318" i="1"/>
  <c r="K2318" i="1" s="1"/>
  <c r="J2310" i="1"/>
  <c r="K2310" i="1" s="1"/>
  <c r="J2298" i="1"/>
  <c r="K2298" i="1" s="1"/>
  <c r="J2246" i="1"/>
  <c r="K2246" i="1" s="1"/>
  <c r="J2238" i="1"/>
  <c r="K2238" i="1" s="1"/>
  <c r="J2234" i="1"/>
  <c r="K2234" i="1" s="1"/>
  <c r="J2226" i="1"/>
  <c r="K2226" i="1" s="1"/>
  <c r="J2214" i="1"/>
  <c r="K2214" i="1" s="1"/>
  <c r="J2206" i="1"/>
  <c r="K2206" i="1" s="1"/>
  <c r="J2202" i="1"/>
  <c r="K2202" i="1" s="1"/>
  <c r="J2194" i="1"/>
  <c r="K2194" i="1" s="1"/>
  <c r="J2186" i="1"/>
  <c r="K2186" i="1" s="1"/>
  <c r="J2174" i="1"/>
  <c r="K2174" i="1" s="1"/>
  <c r="J2170" i="1"/>
  <c r="K2170" i="1" s="1"/>
  <c r="J2162" i="1"/>
  <c r="K2162" i="1" s="1"/>
  <c r="J2150" i="1"/>
  <c r="K2150" i="1" s="1"/>
  <c r="J2142" i="1"/>
  <c r="K2142" i="1" s="1"/>
  <c r="J2134" i="1"/>
  <c r="K2134" i="1" s="1"/>
  <c r="J2126" i="1"/>
  <c r="K2126" i="1" s="1"/>
  <c r="J2118" i="1"/>
  <c r="K2118" i="1" s="1"/>
  <c r="J2110" i="1"/>
  <c r="K2110" i="1" s="1"/>
  <c r="J2102" i="1"/>
  <c r="K2102" i="1" s="1"/>
  <c r="J2094" i="1"/>
  <c r="K2094" i="1" s="1"/>
  <c r="J2090" i="1"/>
  <c r="K2090" i="1" s="1"/>
  <c r="J2078" i="1"/>
  <c r="K2078" i="1" s="1"/>
  <c r="J2074" i="1"/>
  <c r="K2074" i="1" s="1"/>
  <c r="J2062" i="1"/>
  <c r="K2062" i="1" s="1"/>
  <c r="J2054" i="1"/>
  <c r="K2054" i="1" s="1"/>
  <c r="J2046" i="1"/>
  <c r="K2046" i="1" s="1"/>
  <c r="J2042" i="1"/>
  <c r="K2042" i="1" s="1"/>
  <c r="J2034" i="1"/>
  <c r="K2034" i="1" s="1"/>
  <c r="J2022" i="1"/>
  <c r="K2022" i="1" s="1"/>
  <c r="J2018" i="1"/>
  <c r="K2018" i="1" s="1"/>
  <c r="J2006" i="1"/>
  <c r="K2006" i="1" s="1"/>
  <c r="J2002" i="1"/>
  <c r="K2002" i="1" s="1"/>
  <c r="J1994" i="1"/>
  <c r="K1994" i="1" s="1"/>
  <c r="J1982" i="1"/>
  <c r="K1982" i="1" s="1"/>
  <c r="J1978" i="1"/>
  <c r="K1978" i="1" s="1"/>
  <c r="J1970" i="1"/>
  <c r="K1970" i="1" s="1"/>
  <c r="J1962" i="1"/>
  <c r="K1962" i="1" s="1"/>
  <c r="J1950" i="1"/>
  <c r="K1950" i="1" s="1"/>
  <c r="J1942" i="1"/>
  <c r="K1942" i="1" s="1"/>
  <c r="J1934" i="1"/>
  <c r="K1934" i="1" s="1"/>
  <c r="J1930" i="1"/>
  <c r="K1930" i="1" s="1"/>
  <c r="J1922" i="1"/>
  <c r="J1910" i="1"/>
  <c r="K1910" i="1" s="1"/>
  <c r="J1906" i="1"/>
  <c r="J1898" i="1"/>
  <c r="K1898" i="1" s="1"/>
  <c r="J1890" i="1"/>
  <c r="J1878" i="1"/>
  <c r="K1878" i="1" s="1"/>
  <c r="J1870" i="1"/>
  <c r="K1870" i="1" s="1"/>
  <c r="J1866" i="1"/>
  <c r="K1866" i="1" s="1"/>
  <c r="J1858" i="1"/>
  <c r="J1850" i="1"/>
  <c r="K1850" i="1" s="1"/>
  <c r="J1838" i="1"/>
  <c r="K1838" i="1" s="1"/>
  <c r="J1834" i="1"/>
  <c r="K1834" i="1" s="1"/>
  <c r="J1826" i="1"/>
  <c r="J1814" i="1"/>
  <c r="K1814" i="1" s="1"/>
  <c r="J1806" i="1"/>
  <c r="K1806" i="1" s="1"/>
  <c r="J1802" i="1"/>
  <c r="K1802" i="1" s="1"/>
  <c r="J1790" i="1"/>
  <c r="K1790" i="1" s="1"/>
  <c r="J1786" i="1"/>
  <c r="K1786" i="1" s="1"/>
  <c r="J1778" i="1"/>
  <c r="J1766" i="1"/>
  <c r="K1766" i="1" s="1"/>
  <c r="J1762" i="1"/>
  <c r="J1750" i="1"/>
  <c r="K1750" i="1" s="1"/>
  <c r="J1746" i="1"/>
  <c r="J1734" i="1"/>
  <c r="K1734" i="1" s="1"/>
  <c r="J1730" i="1"/>
  <c r="J1722" i="1"/>
  <c r="K1722" i="1" s="1"/>
  <c r="J1714" i="1"/>
  <c r="J1702" i="1"/>
  <c r="K1702" i="1" s="1"/>
  <c r="J1694" i="1"/>
  <c r="K1694" i="1" s="1"/>
  <c r="J1690" i="1"/>
  <c r="K1690" i="1" s="1"/>
  <c r="J1682" i="1"/>
  <c r="J1670" i="1"/>
  <c r="K1670" i="1" s="1"/>
  <c r="J1666" i="1"/>
  <c r="J1654" i="1"/>
  <c r="K1654" i="1" s="1"/>
  <c r="J1646" i="1"/>
  <c r="K1646" i="1" s="1"/>
  <c r="J1638" i="1"/>
  <c r="K1638" i="1" s="1"/>
  <c r="J1630" i="1"/>
  <c r="K1630" i="1" s="1"/>
  <c r="J1618" i="1"/>
  <c r="K1618" i="1" s="1"/>
  <c r="J1610" i="1"/>
  <c r="K1610" i="1" s="1"/>
  <c r="J1606" i="1"/>
  <c r="K1606" i="1" s="1"/>
  <c r="J1598" i="1"/>
  <c r="K1598" i="1" s="1"/>
  <c r="J1590" i="1"/>
  <c r="K1590" i="1" s="1"/>
  <c r="J1582" i="1"/>
  <c r="K1582" i="1" s="1"/>
  <c r="J1574" i="1"/>
  <c r="K1574" i="1" s="1"/>
  <c r="J1566" i="1"/>
  <c r="K1566" i="1" s="1"/>
  <c r="J1554" i="1"/>
  <c r="K1554" i="1" s="1"/>
  <c r="J1550" i="1"/>
  <c r="K1550" i="1" s="1"/>
  <c r="J1542" i="1"/>
  <c r="K1542" i="1" s="1"/>
  <c r="J1534" i="1"/>
  <c r="K1534" i="1" s="1"/>
  <c r="J1522" i="1"/>
  <c r="K1522" i="1" s="1"/>
  <c r="J1514" i="1"/>
  <c r="K1514" i="1" s="1"/>
  <c r="J1510" i="1"/>
  <c r="K1510" i="1" s="1"/>
  <c r="J1502" i="1"/>
  <c r="K1502" i="1" s="1"/>
  <c r="J1494" i="1"/>
  <c r="K1494" i="1" s="1"/>
  <c r="J1482" i="1"/>
  <c r="K1482" i="1" s="1"/>
  <c r="J1474" i="1"/>
  <c r="K1474" i="1" s="1"/>
  <c r="J1470" i="1"/>
  <c r="K1470" i="1" s="1"/>
  <c r="J1458" i="1"/>
  <c r="K1458" i="1" s="1"/>
  <c r="J1454" i="1"/>
  <c r="K1454" i="1" s="1"/>
  <c r="J1446" i="1"/>
  <c r="K1446" i="1" s="1"/>
  <c r="J1438" i="1"/>
  <c r="K1438" i="1" s="1"/>
  <c r="J1426" i="1"/>
  <c r="K1426" i="1" s="1"/>
  <c r="J1422" i="1"/>
  <c r="K1422" i="1" s="1"/>
  <c r="J1414" i="1"/>
  <c r="K1414" i="1" s="1"/>
  <c r="J1406" i="1"/>
  <c r="K1406" i="1" s="1"/>
  <c r="J1394" i="1"/>
  <c r="K1394" i="1" s="1"/>
  <c r="J1390" i="1"/>
  <c r="K1390" i="1" s="1"/>
  <c r="J1382" i="1"/>
  <c r="K1382" i="1" s="1"/>
  <c r="J1370" i="1"/>
  <c r="K1370" i="1" s="1"/>
  <c r="J1366" i="1"/>
  <c r="K1366" i="1" s="1"/>
  <c r="J1358" i="1"/>
  <c r="K1358" i="1" s="1"/>
  <c r="J1350" i="1"/>
  <c r="K1350" i="1" s="1"/>
  <c r="J1342" i="1"/>
  <c r="K1342" i="1" s="1"/>
  <c r="J1334" i="1"/>
  <c r="K1334" i="1" s="1"/>
  <c r="J1326" i="1"/>
  <c r="K1326" i="1" s="1"/>
  <c r="J1314" i="1"/>
  <c r="K1314" i="1" s="1"/>
  <c r="J1306" i="1"/>
  <c r="K1306" i="1" s="1"/>
  <c r="J1298" i="1"/>
  <c r="K1298" i="1" s="1"/>
  <c r="J1290" i="1"/>
  <c r="K1290" i="1" s="1"/>
  <c r="J1282" i="1"/>
  <c r="K1282" i="1" s="1"/>
  <c r="J1274" i="1"/>
  <c r="K1274" i="1" s="1"/>
  <c r="J1266" i="1"/>
  <c r="K1266" i="1" s="1"/>
  <c r="J1258" i="1"/>
  <c r="K1258" i="1" s="1"/>
  <c r="J1254" i="1"/>
  <c r="K1254" i="1" s="1"/>
  <c r="J1246" i="1"/>
  <c r="K1246" i="1" s="1"/>
  <c r="J1242" i="1"/>
  <c r="K1242" i="1" s="1"/>
  <c r="J2471" i="1"/>
  <c r="K2471" i="1" s="1"/>
  <c r="J1653" i="1"/>
  <c r="K1653" i="1" s="1"/>
  <c r="J2885" i="1"/>
  <c r="J2877" i="1"/>
  <c r="J2869" i="1"/>
  <c r="J2861" i="1"/>
  <c r="J2857" i="1"/>
  <c r="J2849" i="1"/>
  <c r="K2849" i="1" s="1"/>
  <c r="J2841" i="1"/>
  <c r="J2837" i="1"/>
  <c r="J2829" i="1"/>
  <c r="J2821" i="1"/>
  <c r="K2821" i="1" s="1"/>
  <c r="J2813" i="1"/>
  <c r="J2805" i="1"/>
  <c r="J2797" i="1"/>
  <c r="J2793" i="1"/>
  <c r="K2793" i="1" s="1"/>
  <c r="J2785" i="1"/>
  <c r="J2777" i="1"/>
  <c r="K2777" i="1" s="1"/>
  <c r="J2769" i="1"/>
  <c r="J2761" i="1"/>
  <c r="K2761" i="1" s="1"/>
  <c r="J2757" i="1"/>
  <c r="J2749" i="1"/>
  <c r="J2741" i="1"/>
  <c r="J2733" i="1"/>
  <c r="K2733" i="1" s="1"/>
  <c r="J2725" i="1"/>
  <c r="J2721" i="1"/>
  <c r="K2721" i="1" s="1"/>
  <c r="J2713" i="1"/>
  <c r="J2705" i="1"/>
  <c r="K2705" i="1" s="1"/>
  <c r="J2697" i="1"/>
  <c r="J2689" i="1"/>
  <c r="K2689" i="1" s="1"/>
  <c r="J2681" i="1"/>
  <c r="J2673" i="1"/>
  <c r="K2673" i="1" s="1"/>
  <c r="J2669" i="1"/>
  <c r="J2661" i="1"/>
  <c r="J2653" i="1"/>
  <c r="J2645" i="1"/>
  <c r="K2645" i="1" s="1"/>
  <c r="J2637" i="1"/>
  <c r="J2633" i="1"/>
  <c r="K2633" i="1" s="1"/>
  <c r="J2625" i="1"/>
  <c r="J2617" i="1"/>
  <c r="K2617" i="1" s="1"/>
  <c r="J2609" i="1"/>
  <c r="J2601" i="1"/>
  <c r="K2601" i="1" s="1"/>
  <c r="J2593" i="1"/>
  <c r="J2585" i="1"/>
  <c r="K2585" i="1" s="1"/>
  <c r="J2581" i="1"/>
  <c r="J2573" i="1"/>
  <c r="K2573" i="1" s="1"/>
  <c r="J2565" i="1"/>
  <c r="K2565" i="1" s="1"/>
  <c r="J2557" i="1"/>
  <c r="K2557" i="1" s="1"/>
  <c r="J2549" i="1"/>
  <c r="K2549" i="1" s="1"/>
  <c r="J2541" i="1"/>
  <c r="K2541" i="1" s="1"/>
  <c r="J2533" i="1"/>
  <c r="K2533" i="1" s="1"/>
  <c r="J2529" i="1"/>
  <c r="K2529" i="1" s="1"/>
  <c r="J2521" i="1"/>
  <c r="K2521" i="1" s="1"/>
  <c r="J2513" i="1"/>
  <c r="K2513" i="1" s="1"/>
  <c r="J2505" i="1"/>
  <c r="K2505" i="1" s="1"/>
  <c r="J2497" i="1"/>
  <c r="K2497" i="1" s="1"/>
  <c r="J2489" i="1"/>
  <c r="K2489" i="1" s="1"/>
  <c r="J2481" i="1"/>
  <c r="K2481" i="1" s="1"/>
  <c r="J2473" i="1"/>
  <c r="K2473" i="1" s="1"/>
  <c r="J2465" i="1"/>
  <c r="K2465" i="1" s="1"/>
  <c r="J2457" i="1"/>
  <c r="K2457" i="1" s="1"/>
  <c r="J2453" i="1"/>
  <c r="K2453" i="1" s="1"/>
  <c r="J2451" i="1"/>
  <c r="K2451" i="1" s="1"/>
  <c r="J2445" i="1"/>
  <c r="K2445" i="1" s="1"/>
  <c r="J2437" i="1"/>
  <c r="K2437" i="1" s="1"/>
  <c r="J2427" i="1"/>
  <c r="K2427" i="1" s="1"/>
  <c r="J2421" i="1"/>
  <c r="K2421" i="1" s="1"/>
  <c r="J2413" i="1"/>
  <c r="K2413" i="1" s="1"/>
  <c r="J2405" i="1"/>
  <c r="K2405" i="1" s="1"/>
  <c r="J2397" i="1"/>
  <c r="K2397" i="1" s="1"/>
  <c r="J2389" i="1"/>
  <c r="K2389" i="1" s="1"/>
  <c r="J2385" i="1"/>
  <c r="K2385" i="1" s="1"/>
  <c r="J2383" i="1"/>
  <c r="K2383" i="1" s="1"/>
  <c r="J2377" i="1"/>
  <c r="K2377" i="1" s="1"/>
  <c r="J2369" i="1"/>
  <c r="K2369" i="1" s="1"/>
  <c r="J2363" i="1"/>
  <c r="K2363" i="1" s="1"/>
  <c r="J2365" i="1"/>
  <c r="K2365" i="1" s="1"/>
  <c r="J2357" i="1"/>
  <c r="K2357" i="1" s="1"/>
  <c r="J2349" i="1"/>
  <c r="K2349" i="1" s="1"/>
  <c r="J2341" i="1"/>
  <c r="K2341" i="1" s="1"/>
  <c r="J2333" i="1"/>
  <c r="K2333" i="1" s="1"/>
  <c r="J2325" i="1"/>
  <c r="K2325" i="1" s="1"/>
  <c r="J2323" i="1"/>
  <c r="K2323" i="1" s="1"/>
  <c r="J2317" i="1"/>
  <c r="K2317" i="1" s="1"/>
  <c r="J2309" i="1"/>
  <c r="K2309" i="1" s="1"/>
  <c r="J2301" i="1"/>
  <c r="K2301" i="1" s="1"/>
  <c r="J2297" i="1"/>
  <c r="K2297" i="1" s="1"/>
  <c r="J2289" i="1"/>
  <c r="K2289" i="1" s="1"/>
  <c r="J2281" i="1"/>
  <c r="K2281" i="1" s="1"/>
  <c r="J2273" i="1"/>
  <c r="K2273" i="1" s="1"/>
  <c r="J2265" i="1"/>
  <c r="K2265" i="1" s="1"/>
  <c r="J2257" i="1"/>
  <c r="K2257" i="1" s="1"/>
  <c r="J2249" i="1"/>
  <c r="K2249" i="1" s="1"/>
  <c r="J2241" i="1"/>
  <c r="K2241" i="1" s="1"/>
  <c r="J2233" i="1"/>
  <c r="K2233" i="1" s="1"/>
  <c r="J2225" i="1"/>
  <c r="K2225" i="1" s="1"/>
  <c r="J2217" i="1"/>
  <c r="K2217" i="1" s="1"/>
  <c r="J2209" i="1"/>
  <c r="K2209" i="1" s="1"/>
  <c r="J2201" i="1"/>
  <c r="K2201" i="1" s="1"/>
  <c r="J2193" i="1"/>
  <c r="K2193" i="1" s="1"/>
  <c r="J2185" i="1"/>
  <c r="K2185" i="1" s="1"/>
  <c r="J2177" i="1"/>
  <c r="K2177" i="1" s="1"/>
  <c r="J2169" i="1"/>
  <c r="K2169" i="1" s="1"/>
  <c r="J2161" i="1"/>
  <c r="K2161" i="1" s="1"/>
  <c r="J2153" i="1"/>
  <c r="K2153" i="1" s="1"/>
  <c r="J2145" i="1"/>
  <c r="K2145" i="1" s="1"/>
  <c r="J2137" i="1"/>
  <c r="K2137" i="1" s="1"/>
  <c r="J2129" i="1"/>
  <c r="K2129" i="1" s="1"/>
  <c r="J2121" i="1"/>
  <c r="K2121" i="1" s="1"/>
  <c r="J2113" i="1"/>
  <c r="K2113" i="1" s="1"/>
  <c r="J2105" i="1"/>
  <c r="K2105" i="1" s="1"/>
  <c r="J2097" i="1"/>
  <c r="K2097" i="1" s="1"/>
  <c r="J2089" i="1"/>
  <c r="K2089" i="1" s="1"/>
  <c r="J2081" i="1"/>
  <c r="K2081" i="1" s="1"/>
  <c r="J2073" i="1"/>
  <c r="K2073" i="1" s="1"/>
  <c r="J2065" i="1"/>
  <c r="K2065" i="1" s="1"/>
  <c r="J2057" i="1"/>
  <c r="K2057" i="1" s="1"/>
  <c r="J2049" i="1"/>
  <c r="K2049" i="1" s="1"/>
  <c r="J2041" i="1"/>
  <c r="K2041" i="1" s="1"/>
  <c r="J2033" i="1"/>
  <c r="K2033" i="1" s="1"/>
  <c r="J2025" i="1"/>
  <c r="K2025" i="1" s="1"/>
  <c r="J2021" i="1"/>
  <c r="K2021" i="1" s="1"/>
  <c r="J2013" i="1"/>
  <c r="K2013" i="1" s="1"/>
  <c r="J2001" i="1"/>
  <c r="K2001" i="1" s="1"/>
  <c r="J1997" i="1"/>
  <c r="K1997" i="1" s="1"/>
  <c r="J1989" i="1"/>
  <c r="K1989" i="1" s="1"/>
  <c r="J1981" i="1"/>
  <c r="K1981" i="1" s="1"/>
  <c r="J1969" i="1"/>
  <c r="K1969" i="1" s="1"/>
  <c r="J1961" i="1"/>
  <c r="K1961" i="1" s="1"/>
  <c r="J1957" i="1"/>
  <c r="K1957" i="1" s="1"/>
  <c r="J1949" i="1"/>
  <c r="J1939" i="1"/>
  <c r="K1939" i="1" s="1"/>
  <c r="J1941" i="1"/>
  <c r="K1941" i="1" s="1"/>
  <c r="J1933" i="1"/>
  <c r="J1929" i="1"/>
  <c r="K1929" i="1" s="1"/>
  <c r="J1921" i="1"/>
  <c r="K1921" i="1" s="1"/>
  <c r="J1913" i="1"/>
  <c r="K1913" i="1" s="1"/>
  <c r="J1905" i="1"/>
  <c r="K1905" i="1" s="1"/>
  <c r="J1897" i="1"/>
  <c r="K1897" i="1" s="1"/>
  <c r="J1889" i="1"/>
  <c r="K1889" i="1" s="1"/>
  <c r="J1885" i="1"/>
  <c r="J1873" i="1"/>
  <c r="K1873" i="1" s="1"/>
  <c r="J1865" i="1"/>
  <c r="K1865" i="1" s="1"/>
  <c r="J1857" i="1"/>
  <c r="K1857" i="1" s="1"/>
  <c r="J1849" i="1"/>
  <c r="K1849" i="1" s="1"/>
  <c r="J1841" i="1"/>
  <c r="K1841" i="1" s="1"/>
  <c r="J1833" i="1"/>
  <c r="K1833" i="1" s="1"/>
  <c r="J1825" i="1"/>
  <c r="K1825" i="1" s="1"/>
  <c r="J1821" i="1"/>
  <c r="J1809" i="1"/>
  <c r="K1809" i="1" s="1"/>
  <c r="J1801" i="1"/>
  <c r="K1801" i="1" s="1"/>
  <c r="J1793" i="1"/>
  <c r="K1793" i="1" s="1"/>
  <c r="J1785" i="1"/>
  <c r="K1785" i="1" s="1"/>
  <c r="J1779" i="1"/>
  <c r="K1779" i="1" s="1"/>
  <c r="J1773" i="1"/>
  <c r="J1765" i="1"/>
  <c r="K1765" i="1" s="1"/>
  <c r="J1757" i="1"/>
  <c r="J1745" i="1"/>
  <c r="K1745" i="1" s="1"/>
  <c r="J1741" i="1"/>
  <c r="J1733" i="1"/>
  <c r="K1733" i="1" s="1"/>
  <c r="J1725" i="1"/>
  <c r="J1715" i="1"/>
  <c r="K1715" i="1" s="1"/>
  <c r="J1717" i="1"/>
  <c r="K1717" i="1" s="1"/>
  <c r="J1713" i="1"/>
  <c r="K1713" i="1" s="1"/>
  <c r="J1705" i="1"/>
  <c r="K1705" i="1" s="1"/>
  <c r="J1697" i="1"/>
  <c r="K1697" i="1" s="1"/>
  <c r="J1689" i="1"/>
  <c r="K1689" i="1" s="1"/>
  <c r="J1683" i="1"/>
  <c r="K1683" i="1" s="1"/>
  <c r="J1685" i="1"/>
  <c r="K1685" i="1" s="1"/>
  <c r="J1677" i="1"/>
  <c r="J1669" i="1"/>
  <c r="K1669" i="1" s="1"/>
  <c r="J1661" i="1"/>
  <c r="K1661" i="1" s="1"/>
  <c r="J1651" i="1"/>
  <c r="K1651" i="1" s="1"/>
  <c r="J1645" i="1"/>
  <c r="J1637" i="1"/>
  <c r="K1637" i="1" s="1"/>
  <c r="J1629" i="1"/>
  <c r="K1629" i="1" s="1"/>
  <c r="J1619" i="1"/>
  <c r="J1621" i="1"/>
  <c r="K1621" i="1" s="1"/>
  <c r="J1577" i="1"/>
  <c r="K1577" i="1" s="1"/>
  <c r="J2387" i="1"/>
  <c r="K2387" i="1" s="1"/>
  <c r="J1909" i="1"/>
  <c r="K1909" i="1" s="1"/>
  <c r="J2891" i="1"/>
  <c r="K2891" i="1" s="1"/>
  <c r="J2887" i="1"/>
  <c r="K2887" i="1" s="1"/>
  <c r="J2883" i="1"/>
  <c r="K2883" i="1" s="1"/>
  <c r="J2879" i="1"/>
  <c r="K2879" i="1" s="1"/>
  <c r="J2875" i="1"/>
  <c r="K2875" i="1" s="1"/>
  <c r="J2871" i="1"/>
  <c r="K2871" i="1" s="1"/>
  <c r="J2867" i="1"/>
  <c r="K2867" i="1" s="1"/>
  <c r="J2863" i="1"/>
  <c r="K2863" i="1" s="1"/>
  <c r="J2859" i="1"/>
  <c r="K2859" i="1" s="1"/>
  <c r="J2855" i="1"/>
  <c r="K2855" i="1" s="1"/>
  <c r="J2851" i="1"/>
  <c r="K2851" i="1" s="1"/>
  <c r="J2847" i="1"/>
  <c r="K2847" i="1" s="1"/>
  <c r="J2843" i="1"/>
  <c r="K2843" i="1" s="1"/>
  <c r="J2839" i="1"/>
  <c r="K2839" i="1" s="1"/>
  <c r="J2835" i="1"/>
  <c r="K2835" i="1" s="1"/>
  <c r="J2831" i="1"/>
  <c r="K2831" i="1" s="1"/>
  <c r="J2827" i="1"/>
  <c r="K2827" i="1" s="1"/>
  <c r="J2823" i="1"/>
  <c r="K2823" i="1" s="1"/>
  <c r="J2819" i="1"/>
  <c r="K2819" i="1" s="1"/>
  <c r="J2815" i="1"/>
  <c r="K2815" i="1" s="1"/>
  <c r="J2811" i="1"/>
  <c r="K2811" i="1" s="1"/>
  <c r="J2807" i="1"/>
  <c r="K2807" i="1" s="1"/>
  <c r="J2803" i="1"/>
  <c r="K2803" i="1" s="1"/>
  <c r="J2799" i="1"/>
  <c r="K2799" i="1" s="1"/>
  <c r="J2795" i="1"/>
  <c r="K2795" i="1" s="1"/>
  <c r="J2791" i="1"/>
  <c r="K2791" i="1" s="1"/>
  <c r="J2787" i="1"/>
  <c r="K2787" i="1" s="1"/>
  <c r="J2783" i="1"/>
  <c r="K2783" i="1" s="1"/>
  <c r="J2779" i="1"/>
  <c r="K2779" i="1" s="1"/>
  <c r="J2775" i="1"/>
  <c r="K2775" i="1" s="1"/>
  <c r="J2771" i="1"/>
  <c r="K2771" i="1" s="1"/>
  <c r="J2767" i="1"/>
  <c r="K2767" i="1" s="1"/>
  <c r="J2763" i="1"/>
  <c r="K2763" i="1" s="1"/>
  <c r="J2759" i="1"/>
  <c r="K2759" i="1" s="1"/>
  <c r="J2755" i="1"/>
  <c r="K2755" i="1" s="1"/>
  <c r="J2751" i="1"/>
  <c r="K2751" i="1" s="1"/>
  <c r="J2747" i="1"/>
  <c r="K2747" i="1" s="1"/>
  <c r="J2743" i="1"/>
  <c r="K2743" i="1" s="1"/>
  <c r="J2739" i="1"/>
  <c r="K2739" i="1" s="1"/>
  <c r="J2735" i="1"/>
  <c r="K2735" i="1" s="1"/>
  <c r="J2731" i="1"/>
  <c r="K2731" i="1" s="1"/>
  <c r="J2727" i="1"/>
  <c r="K2727" i="1" s="1"/>
  <c r="J2723" i="1"/>
  <c r="K2723" i="1" s="1"/>
  <c r="J2719" i="1"/>
  <c r="K2719" i="1" s="1"/>
  <c r="J2715" i="1"/>
  <c r="K2715" i="1" s="1"/>
  <c r="J2711" i="1"/>
  <c r="K2711" i="1" s="1"/>
  <c r="J2707" i="1"/>
  <c r="K2707" i="1" s="1"/>
  <c r="J2703" i="1"/>
  <c r="K2703" i="1" s="1"/>
  <c r="J2699" i="1"/>
  <c r="K2699" i="1" s="1"/>
  <c r="J2695" i="1"/>
  <c r="K2695" i="1" s="1"/>
  <c r="J2691" i="1"/>
  <c r="K2691" i="1" s="1"/>
  <c r="J2687" i="1"/>
  <c r="K2687" i="1" s="1"/>
  <c r="J2683" i="1"/>
  <c r="K2683" i="1" s="1"/>
  <c r="J2679" i="1"/>
  <c r="K2679" i="1" s="1"/>
  <c r="J2675" i="1"/>
  <c r="K2675" i="1" s="1"/>
  <c r="J2483" i="1"/>
  <c r="K2483" i="1" s="1"/>
  <c r="J2479" i="1"/>
  <c r="K2479" i="1" s="1"/>
  <c r="J2459" i="1"/>
  <c r="K2459" i="1" s="1"/>
  <c r="J2439" i="1"/>
  <c r="K2439" i="1" s="1"/>
  <c r="J2419" i="1"/>
  <c r="K2419" i="1" s="1"/>
  <c r="J2415" i="1"/>
  <c r="K2415" i="1" s="1"/>
  <c r="J2395" i="1"/>
  <c r="K2395" i="1" s="1"/>
  <c r="J2375" i="1"/>
  <c r="K2375" i="1" s="1"/>
  <c r="J2355" i="1"/>
  <c r="K2355" i="1" s="1"/>
  <c r="J2351" i="1"/>
  <c r="K2351" i="1" s="1"/>
  <c r="J2331" i="1"/>
  <c r="K2331" i="1" s="1"/>
  <c r="J2307" i="1"/>
  <c r="K2307" i="1" s="1"/>
  <c r="J2275" i="1"/>
  <c r="J2243" i="1"/>
  <c r="K2243" i="1" s="1"/>
  <c r="J2211" i="1"/>
  <c r="J2179" i="1"/>
  <c r="K2179" i="1" s="1"/>
  <c r="J2147" i="1"/>
  <c r="J2115" i="1"/>
  <c r="K2115" i="1" s="1"/>
  <c r="J2083" i="1"/>
  <c r="J2051" i="1"/>
  <c r="K2051" i="1" s="1"/>
  <c r="J2019" i="1"/>
  <c r="J1987" i="1"/>
  <c r="J1955" i="1"/>
  <c r="J1923" i="1"/>
  <c r="K1923" i="1" s="1"/>
  <c r="J1891" i="1"/>
  <c r="J1859" i="1"/>
  <c r="J1827" i="1"/>
  <c r="J1795" i="1"/>
  <c r="K1795" i="1" s="1"/>
  <c r="J1763" i="1"/>
  <c r="J1731" i="1"/>
  <c r="J1699" i="1"/>
  <c r="J1667" i="1"/>
  <c r="K1667" i="1" s="1"/>
  <c r="J1635" i="1"/>
  <c r="J1603" i="1"/>
  <c r="J1571" i="1"/>
  <c r="J1539" i="1"/>
  <c r="K1539" i="1" s="1"/>
  <c r="J1507" i="1"/>
  <c r="J2293" i="1"/>
  <c r="K2293" i="1" s="1"/>
  <c r="J1781" i="1"/>
  <c r="K1781" i="1" s="1"/>
  <c r="J992" i="1"/>
  <c r="K992" i="1" s="1"/>
  <c r="J1238" i="1"/>
  <c r="K1238" i="1" s="1"/>
  <c r="J1234" i="1"/>
  <c r="J1230" i="1"/>
  <c r="K1230" i="1" s="1"/>
  <c r="J1226" i="1"/>
  <c r="K1226" i="1" s="1"/>
  <c r="J1222" i="1"/>
  <c r="K1222" i="1" s="1"/>
  <c r="J1218" i="1"/>
  <c r="K1218" i="1" s="1"/>
  <c r="J1214" i="1"/>
  <c r="K1214" i="1" s="1"/>
  <c r="J1210" i="1"/>
  <c r="K1210" i="1" s="1"/>
  <c r="J1206" i="1"/>
  <c r="K1206" i="1" s="1"/>
  <c r="J1202" i="1"/>
  <c r="J1198" i="1"/>
  <c r="K1198" i="1" s="1"/>
  <c r="J1190" i="1"/>
  <c r="K1190" i="1" s="1"/>
  <c r="J1186" i="1"/>
  <c r="J1182" i="1"/>
  <c r="K1182" i="1" s="1"/>
  <c r="J1178" i="1"/>
  <c r="K1178" i="1" s="1"/>
  <c r="J1174" i="1"/>
  <c r="K1174" i="1" s="1"/>
  <c r="J1170" i="1"/>
  <c r="J1166" i="1"/>
  <c r="K1166" i="1" s="1"/>
  <c r="J1162" i="1"/>
  <c r="K1162" i="1" s="1"/>
  <c r="J1158" i="1"/>
  <c r="K1158" i="1" s="1"/>
  <c r="J1154" i="1"/>
  <c r="J1150" i="1"/>
  <c r="K1150" i="1" s="1"/>
  <c r="J1146" i="1"/>
  <c r="K1146" i="1" s="1"/>
  <c r="J1142" i="1"/>
  <c r="K1142" i="1" s="1"/>
  <c r="J1138" i="1"/>
  <c r="J1134" i="1"/>
  <c r="K1134" i="1" s="1"/>
  <c r="J1130" i="1"/>
  <c r="K1130" i="1" s="1"/>
  <c r="J1126" i="1"/>
  <c r="K1126" i="1" s="1"/>
  <c r="J1122" i="1"/>
  <c r="J1118" i="1"/>
  <c r="K1118" i="1" s="1"/>
  <c r="J1114" i="1"/>
  <c r="K1114" i="1" s="1"/>
  <c r="J1110" i="1"/>
  <c r="K1110" i="1" s="1"/>
  <c r="J1106" i="1"/>
  <c r="J1102" i="1"/>
  <c r="K1102" i="1" s="1"/>
  <c r="J1098" i="1"/>
  <c r="J1094" i="1"/>
  <c r="K1094" i="1" s="1"/>
  <c r="J1090" i="1"/>
  <c r="K1090" i="1" s="1"/>
  <c r="J1086" i="1"/>
  <c r="K1086" i="1" s="1"/>
  <c r="J1082" i="1"/>
  <c r="J1078" i="1"/>
  <c r="K1078" i="1" s="1"/>
  <c r="J1074" i="1"/>
  <c r="K1074" i="1" s="1"/>
  <c r="J1070" i="1"/>
  <c r="J1066" i="1"/>
  <c r="J1062" i="1"/>
  <c r="K1062" i="1" s="1"/>
  <c r="J1058" i="1"/>
  <c r="K1058" i="1" s="1"/>
  <c r="J1054" i="1"/>
  <c r="K1054" i="1" s="1"/>
  <c r="J1050" i="1"/>
  <c r="J1046" i="1"/>
  <c r="K1046" i="1" s="1"/>
  <c r="J1042" i="1"/>
  <c r="J1038" i="1"/>
  <c r="K1038" i="1" s="1"/>
  <c r="J1034" i="1"/>
  <c r="J1030" i="1"/>
  <c r="K1030" i="1" s="1"/>
  <c r="J1026" i="1"/>
  <c r="K1026" i="1" s="1"/>
  <c r="J1022" i="1"/>
  <c r="K1022" i="1" s="1"/>
  <c r="J1018" i="1"/>
  <c r="J1014" i="1"/>
  <c r="K1014" i="1" s="1"/>
  <c r="J1010" i="1"/>
  <c r="K1010" i="1" s="1"/>
  <c r="J1006" i="1"/>
  <c r="K1006" i="1" s="1"/>
  <c r="J1002" i="1"/>
  <c r="J998" i="1"/>
  <c r="K998" i="1" s="1"/>
  <c r="J994" i="1"/>
  <c r="K994" i="1" s="1"/>
  <c r="J990" i="1"/>
  <c r="K990" i="1" s="1"/>
  <c r="J986" i="1"/>
  <c r="J982" i="1"/>
  <c r="K982" i="1" s="1"/>
  <c r="J978" i="1"/>
  <c r="J974" i="1"/>
  <c r="K974" i="1" s="1"/>
  <c r="J970" i="1"/>
  <c r="J966" i="1"/>
  <c r="K966" i="1" s="1"/>
  <c r="J962" i="1"/>
  <c r="K962" i="1" s="1"/>
  <c r="J958" i="1"/>
  <c r="K958" i="1" s="1"/>
  <c r="J954" i="1"/>
  <c r="J950" i="1"/>
  <c r="K950" i="1" s="1"/>
  <c r="J946" i="1"/>
  <c r="K946" i="1" s="1"/>
  <c r="J942" i="1"/>
  <c r="J938" i="1"/>
  <c r="J934" i="1"/>
  <c r="K934" i="1" s="1"/>
  <c r="J930" i="1"/>
  <c r="J926" i="1"/>
  <c r="J922" i="1"/>
  <c r="K922" i="1" s="1"/>
  <c r="J918" i="1"/>
  <c r="K918" i="1" s="1"/>
  <c r="J914" i="1"/>
  <c r="J910" i="1"/>
  <c r="J906" i="1"/>
  <c r="J902" i="1"/>
  <c r="K902" i="1" s="1"/>
  <c r="J898" i="1"/>
  <c r="K898" i="1" s="1"/>
  <c r="J894" i="1"/>
  <c r="K894" i="1" s="1"/>
  <c r="J890" i="1"/>
  <c r="K890" i="1" s="1"/>
  <c r="J886" i="1"/>
  <c r="K886" i="1" s="1"/>
  <c r="J882" i="1"/>
  <c r="K882" i="1" s="1"/>
  <c r="J878" i="1"/>
  <c r="K878" i="1" s="1"/>
  <c r="J874" i="1"/>
  <c r="J870" i="1"/>
  <c r="K870" i="1" s="1"/>
  <c r="J866" i="1"/>
  <c r="J862" i="1"/>
  <c r="J858" i="1"/>
  <c r="J854" i="1"/>
  <c r="K854" i="1" s="1"/>
  <c r="J850" i="1"/>
  <c r="K850" i="1" s="1"/>
  <c r="J846" i="1"/>
  <c r="J842" i="1"/>
  <c r="K842" i="1" s="1"/>
  <c r="J838" i="1"/>
  <c r="K838" i="1" s="1"/>
  <c r="J834" i="1"/>
  <c r="K834" i="1" s="1"/>
  <c r="J830" i="1"/>
  <c r="J826" i="1"/>
  <c r="K826" i="1" s="1"/>
  <c r="J822" i="1"/>
  <c r="K822" i="1" s="1"/>
  <c r="J818" i="1"/>
  <c r="K818" i="1" s="1"/>
  <c r="J814" i="1"/>
  <c r="K814" i="1" s="1"/>
  <c r="J810" i="1"/>
  <c r="J806" i="1"/>
  <c r="K806" i="1" s="1"/>
  <c r="J802" i="1"/>
  <c r="J798" i="1"/>
  <c r="J794" i="1"/>
  <c r="K794" i="1" s="1"/>
  <c r="J790" i="1"/>
  <c r="K790" i="1" s="1"/>
  <c r="J786" i="1"/>
  <c r="K786" i="1" s="1"/>
  <c r="J782" i="1"/>
  <c r="K782" i="1" s="1"/>
  <c r="J778" i="1"/>
  <c r="K778" i="1" s="1"/>
  <c r="J774" i="1"/>
  <c r="K774" i="1" s="1"/>
  <c r="J770" i="1"/>
  <c r="K770" i="1" s="1"/>
  <c r="J766" i="1"/>
  <c r="K766" i="1" s="1"/>
  <c r="J762" i="1"/>
  <c r="K762" i="1" s="1"/>
  <c r="J758" i="1"/>
  <c r="K758" i="1" s="1"/>
  <c r="J754" i="1"/>
  <c r="J750" i="1"/>
  <c r="K750" i="1" s="1"/>
  <c r="J746" i="1"/>
  <c r="J742" i="1"/>
  <c r="K742" i="1" s="1"/>
  <c r="J738" i="1"/>
  <c r="J734" i="1"/>
  <c r="J730" i="1"/>
  <c r="K730" i="1" s="1"/>
  <c r="J726" i="1"/>
  <c r="K726" i="1" s="1"/>
  <c r="J722" i="1"/>
  <c r="K722" i="1" s="1"/>
  <c r="J718" i="1"/>
  <c r="J714" i="1"/>
  <c r="K714" i="1" s="1"/>
  <c r="J710" i="1"/>
  <c r="K710" i="1" s="1"/>
  <c r="J706" i="1"/>
  <c r="J702" i="1"/>
  <c r="K702" i="1" s="1"/>
  <c r="J698" i="1"/>
  <c r="J694" i="1"/>
  <c r="K694" i="1" s="1"/>
  <c r="J690" i="1"/>
  <c r="K690" i="1" s="1"/>
  <c r="J686" i="1"/>
  <c r="K686" i="1" s="1"/>
  <c r="J682" i="1"/>
  <c r="J678" i="1"/>
  <c r="K678" i="1" s="1"/>
  <c r="J674" i="1"/>
  <c r="J670" i="1"/>
  <c r="K670" i="1" s="1"/>
  <c r="J666" i="1"/>
  <c r="K666" i="1" s="1"/>
  <c r="J662" i="1"/>
  <c r="K662" i="1" s="1"/>
  <c r="J658" i="1"/>
  <c r="J654" i="1"/>
  <c r="K654" i="1" s="1"/>
  <c r="J650" i="1"/>
  <c r="J646" i="1"/>
  <c r="K646" i="1" s="1"/>
  <c r="J642" i="1"/>
  <c r="K642" i="1" s="1"/>
  <c r="J638" i="1"/>
  <c r="J634" i="1"/>
  <c r="K634" i="1" s="1"/>
  <c r="J630" i="1"/>
  <c r="K630" i="1" s="1"/>
  <c r="J626" i="1"/>
  <c r="K626" i="1" s="1"/>
  <c r="J622" i="1"/>
  <c r="J618" i="1"/>
  <c r="J614" i="1"/>
  <c r="K614" i="1" s="1"/>
  <c r="J610" i="1"/>
  <c r="J606" i="1"/>
  <c r="K606" i="1" s="1"/>
  <c r="J602" i="1"/>
  <c r="J598" i="1"/>
  <c r="K598" i="1" s="1"/>
  <c r="J594" i="1"/>
  <c r="K594" i="1" s="1"/>
  <c r="J590" i="1"/>
  <c r="K590" i="1" s="1"/>
  <c r="J586" i="1"/>
  <c r="K586" i="1" s="1"/>
  <c r="J582" i="1"/>
  <c r="J578" i="1"/>
  <c r="K578" i="1" s="1"/>
  <c r="J574" i="1"/>
  <c r="K574" i="1" s="1"/>
  <c r="J570" i="1"/>
  <c r="K570" i="1" s="1"/>
  <c r="J566" i="1"/>
  <c r="K566" i="1" s="1"/>
  <c r="J562" i="1"/>
  <c r="K562" i="1" s="1"/>
  <c r="J558" i="1"/>
  <c r="J554" i="1"/>
  <c r="J550" i="1"/>
  <c r="K550" i="1" s="1"/>
  <c r="J546" i="1"/>
  <c r="J542" i="1"/>
  <c r="K542" i="1" s="1"/>
  <c r="J538" i="1"/>
  <c r="K538" i="1" s="1"/>
  <c r="J534" i="1"/>
  <c r="K534" i="1" s="1"/>
  <c r="J530" i="1"/>
  <c r="K530" i="1" s="1"/>
  <c r="J526" i="1"/>
  <c r="J522" i="1"/>
  <c r="K522" i="1" s="1"/>
  <c r="J518" i="1"/>
  <c r="K518" i="1" s="1"/>
  <c r="J514" i="1"/>
  <c r="K514" i="1" s="1"/>
  <c r="J510" i="1"/>
  <c r="J506" i="1"/>
  <c r="J502" i="1"/>
  <c r="K502" i="1" s="1"/>
  <c r="J498" i="1"/>
  <c r="J494" i="1"/>
  <c r="J490" i="1"/>
  <c r="J486" i="1"/>
  <c r="K486" i="1" s="1"/>
  <c r="J482" i="1"/>
  <c r="J478" i="1"/>
  <c r="J474" i="1"/>
  <c r="J470" i="1"/>
  <c r="K470" i="1" s="1"/>
  <c r="J466" i="1"/>
  <c r="J462" i="1"/>
  <c r="J458" i="1"/>
  <c r="J454" i="1"/>
  <c r="K454" i="1" s="1"/>
  <c r="J450" i="1"/>
  <c r="J446" i="1"/>
  <c r="J442" i="1"/>
  <c r="J438" i="1"/>
  <c r="K438" i="1" s="1"/>
  <c r="J434" i="1"/>
  <c r="J430" i="1"/>
  <c r="J426" i="1"/>
  <c r="J422" i="1"/>
  <c r="K422" i="1" s="1"/>
  <c r="J418" i="1"/>
  <c r="J414" i="1"/>
  <c r="J410" i="1"/>
  <c r="J406" i="1"/>
  <c r="K406" i="1" s="1"/>
  <c r="J402" i="1"/>
  <c r="J398" i="1"/>
  <c r="J394" i="1"/>
  <c r="J390" i="1"/>
  <c r="K390" i="1" s="1"/>
  <c r="J386" i="1"/>
  <c r="J382" i="1"/>
  <c r="J378" i="1"/>
  <c r="J374" i="1"/>
  <c r="K374" i="1" s="1"/>
  <c r="J370" i="1"/>
  <c r="J366" i="1"/>
  <c r="J362" i="1"/>
  <c r="J358" i="1"/>
  <c r="K358" i="1" s="1"/>
  <c r="J354" i="1"/>
  <c r="J350" i="1"/>
  <c r="J346" i="1"/>
  <c r="J342" i="1"/>
  <c r="K342" i="1" s="1"/>
  <c r="J338" i="1"/>
  <c r="J334" i="1"/>
  <c r="J330" i="1"/>
  <c r="J326" i="1"/>
  <c r="K326" i="1" s="1"/>
  <c r="J322" i="1"/>
  <c r="J318" i="1"/>
  <c r="J314" i="1"/>
  <c r="J310" i="1"/>
  <c r="K310" i="1" s="1"/>
  <c r="J306" i="1"/>
  <c r="J302" i="1"/>
  <c r="J298" i="1"/>
  <c r="J294" i="1"/>
  <c r="K294" i="1" s="1"/>
  <c r="J290" i="1"/>
  <c r="J286" i="1"/>
  <c r="J282" i="1"/>
  <c r="J278" i="1"/>
  <c r="K278" i="1" s="1"/>
  <c r="J274" i="1"/>
  <c r="J270" i="1"/>
  <c r="J266" i="1"/>
  <c r="J262" i="1"/>
  <c r="K262" i="1" s="1"/>
  <c r="J258" i="1"/>
  <c r="J254" i="1"/>
  <c r="J250" i="1"/>
  <c r="J246" i="1"/>
  <c r="K246" i="1" s="1"/>
  <c r="J242" i="1"/>
  <c r="J238" i="1"/>
  <c r="J234" i="1"/>
  <c r="J230" i="1"/>
  <c r="K230" i="1" s="1"/>
  <c r="J226" i="1"/>
  <c r="J222" i="1"/>
  <c r="J218" i="1"/>
  <c r="J214" i="1"/>
  <c r="K214" i="1" s="1"/>
  <c r="J210" i="1"/>
  <c r="J206" i="1"/>
  <c r="J202" i="1"/>
  <c r="J198" i="1"/>
  <c r="K198" i="1" s="1"/>
  <c r="J194" i="1"/>
  <c r="J190" i="1"/>
  <c r="J186" i="1"/>
  <c r="J182" i="1"/>
  <c r="K182" i="1" s="1"/>
  <c r="J178" i="1"/>
  <c r="J174" i="1"/>
  <c r="J170" i="1"/>
  <c r="J166" i="1"/>
  <c r="K166" i="1" s="1"/>
  <c r="J162" i="1"/>
  <c r="J158" i="1"/>
  <c r="J154" i="1"/>
  <c r="J150" i="1"/>
  <c r="K150" i="1" s="1"/>
  <c r="J146" i="1"/>
  <c r="J142" i="1"/>
  <c r="J138" i="1"/>
  <c r="J134" i="1"/>
  <c r="K134" i="1" s="1"/>
  <c r="J130" i="1"/>
  <c r="J126" i="1"/>
  <c r="J122" i="1"/>
  <c r="J118" i="1"/>
  <c r="K118" i="1" s="1"/>
  <c r="J114" i="1"/>
  <c r="J110" i="1"/>
  <c r="J106" i="1"/>
  <c r="J102" i="1"/>
  <c r="K102" i="1" s="1"/>
  <c r="J98" i="1"/>
  <c r="J94" i="1"/>
  <c r="J90" i="1"/>
  <c r="J86" i="1"/>
  <c r="K86" i="1" s="1"/>
  <c r="J82" i="1"/>
  <c r="J78" i="1"/>
  <c r="J74" i="1"/>
  <c r="J70" i="1"/>
  <c r="K70" i="1" s="1"/>
  <c r="J66" i="1"/>
  <c r="J62" i="1"/>
  <c r="J58" i="1"/>
  <c r="J54" i="1"/>
  <c r="K54" i="1" s="1"/>
  <c r="J50" i="1"/>
  <c r="J46" i="1"/>
  <c r="J42" i="1"/>
  <c r="J38" i="1"/>
  <c r="K38" i="1" s="1"/>
  <c r="J34" i="1"/>
  <c r="J30" i="1"/>
  <c r="J26" i="1"/>
  <c r="J22" i="1"/>
  <c r="K22" i="1" s="1"/>
  <c r="J757" i="1"/>
  <c r="K757" i="1" s="1"/>
  <c r="J753" i="1"/>
  <c r="K753" i="1" s="1"/>
  <c r="J749" i="1"/>
  <c r="K749" i="1" s="1"/>
  <c r="J745" i="1"/>
  <c r="K745" i="1" s="1"/>
  <c r="J741" i="1"/>
  <c r="K741" i="1" s="1"/>
  <c r="J737" i="1"/>
  <c r="K737" i="1" s="1"/>
  <c r="J733" i="1"/>
  <c r="K733" i="1" s="1"/>
  <c r="J729" i="1"/>
  <c r="K729" i="1" s="1"/>
  <c r="J728" i="1"/>
  <c r="J725" i="1"/>
  <c r="J721" i="1"/>
  <c r="K721" i="1" s="1"/>
  <c r="J717" i="1"/>
  <c r="K717" i="1" s="1"/>
  <c r="J713" i="1"/>
  <c r="J709" i="1"/>
  <c r="K709" i="1" s="1"/>
  <c r="J705" i="1"/>
  <c r="K705" i="1" s="1"/>
  <c r="J701" i="1"/>
  <c r="K701" i="1" s="1"/>
  <c r="J697" i="1"/>
  <c r="J693" i="1"/>
  <c r="K693" i="1" s="1"/>
  <c r="J689" i="1"/>
  <c r="J685" i="1"/>
  <c r="K685" i="1" s="1"/>
  <c r="J681" i="1"/>
  <c r="J677" i="1"/>
  <c r="K677" i="1" s="1"/>
  <c r="J673" i="1"/>
  <c r="K673" i="1" s="1"/>
  <c r="J669" i="1"/>
  <c r="K669" i="1" s="1"/>
  <c r="J665" i="1"/>
  <c r="J661" i="1"/>
  <c r="J657" i="1"/>
  <c r="K657" i="1" s="1"/>
  <c r="J653" i="1"/>
  <c r="K653" i="1" s="1"/>
  <c r="J649" i="1"/>
  <c r="J645" i="1"/>
  <c r="K645" i="1" s="1"/>
  <c r="J641" i="1"/>
  <c r="J637" i="1"/>
  <c r="K637" i="1" s="1"/>
  <c r="J633" i="1"/>
  <c r="J629" i="1"/>
  <c r="K629" i="1" s="1"/>
  <c r="J625" i="1"/>
  <c r="J621" i="1"/>
  <c r="J617" i="1"/>
  <c r="J613" i="1"/>
  <c r="J609" i="1"/>
  <c r="K609" i="1" s="1"/>
  <c r="J605" i="1"/>
  <c r="K605" i="1" s="1"/>
  <c r="J601" i="1"/>
  <c r="J597" i="1"/>
  <c r="J593" i="1"/>
  <c r="J589" i="1"/>
  <c r="K589" i="1" s="1"/>
  <c r="J585" i="1"/>
  <c r="J581" i="1"/>
  <c r="K581" i="1" s="1"/>
  <c r="J577" i="1"/>
  <c r="K577" i="1" s="1"/>
  <c r="J573" i="1"/>
  <c r="J569" i="1"/>
  <c r="J561" i="1"/>
  <c r="K561" i="1" s="1"/>
  <c r="J557" i="1"/>
  <c r="K557" i="1" s="1"/>
  <c r="J553" i="1"/>
  <c r="K553" i="1" s="1"/>
  <c r="J549" i="1"/>
  <c r="K549" i="1" s="1"/>
  <c r="J545" i="1"/>
  <c r="K545" i="1" s="1"/>
  <c r="J541" i="1"/>
  <c r="K541" i="1" s="1"/>
  <c r="J537" i="1"/>
  <c r="J533" i="1"/>
  <c r="J529" i="1"/>
  <c r="K529" i="1" s="1"/>
  <c r="J525" i="1"/>
  <c r="J521" i="1"/>
  <c r="K521" i="1" s="1"/>
  <c r="J517" i="1"/>
  <c r="J513" i="1"/>
  <c r="K513" i="1" s="1"/>
  <c r="J509" i="1"/>
  <c r="J505" i="1"/>
  <c r="K505" i="1" s="1"/>
  <c r="J501" i="1"/>
  <c r="J497" i="1"/>
  <c r="K497" i="1" s="1"/>
  <c r="J493" i="1"/>
  <c r="J489" i="1"/>
  <c r="K489" i="1" s="1"/>
  <c r="J485" i="1"/>
  <c r="J481" i="1"/>
  <c r="J477" i="1"/>
  <c r="K477" i="1" s="1"/>
  <c r="J473" i="1"/>
  <c r="K473" i="1" s="1"/>
  <c r="J469" i="1"/>
  <c r="J465" i="1"/>
  <c r="K465" i="1" s="1"/>
  <c r="J461" i="1"/>
  <c r="K461" i="1" s="1"/>
  <c r="J457" i="1"/>
  <c r="K457" i="1" s="1"/>
  <c r="J453" i="1"/>
  <c r="J449" i="1"/>
  <c r="K449" i="1" s="1"/>
  <c r="J445" i="1"/>
  <c r="J441" i="1"/>
  <c r="K441" i="1" s="1"/>
  <c r="J437" i="1"/>
  <c r="J433" i="1"/>
  <c r="K433" i="1" s="1"/>
  <c r="J429" i="1"/>
  <c r="J425" i="1"/>
  <c r="K425" i="1" s="1"/>
  <c r="J421" i="1"/>
  <c r="K421" i="1" s="1"/>
  <c r="J417" i="1"/>
  <c r="K417" i="1" s="1"/>
  <c r="J413" i="1"/>
  <c r="J409" i="1"/>
  <c r="K409" i="1" s="1"/>
  <c r="J405" i="1"/>
  <c r="J401" i="1"/>
  <c r="K401" i="1" s="1"/>
  <c r="J397" i="1"/>
  <c r="J396" i="1"/>
  <c r="J393" i="1"/>
  <c r="J389" i="1"/>
  <c r="K389" i="1" s="1"/>
  <c r="J385" i="1"/>
  <c r="J381" i="1"/>
  <c r="K381" i="1" s="1"/>
  <c r="J377" i="1"/>
  <c r="J373" i="1"/>
  <c r="J369" i="1"/>
  <c r="J365" i="1"/>
  <c r="K365" i="1" s="1"/>
  <c r="J364" i="1"/>
  <c r="J361" i="1"/>
  <c r="K361" i="1" s="1"/>
  <c r="J357" i="1"/>
  <c r="J353" i="1"/>
  <c r="K353" i="1" s="1"/>
  <c r="J349" i="1"/>
  <c r="J345" i="1"/>
  <c r="J341" i="1"/>
  <c r="J337" i="1"/>
  <c r="K337" i="1" s="1"/>
  <c r="J333" i="1"/>
  <c r="J329" i="1"/>
  <c r="K329" i="1" s="1"/>
  <c r="J325" i="1"/>
  <c r="J321" i="1"/>
  <c r="K321" i="1" s="1"/>
  <c r="J317" i="1"/>
  <c r="J313" i="1"/>
  <c r="K313" i="1" s="1"/>
  <c r="J309" i="1"/>
  <c r="J305" i="1"/>
  <c r="K305" i="1" s="1"/>
  <c r="J301" i="1"/>
  <c r="J297" i="1"/>
  <c r="J293" i="1"/>
  <c r="J289" i="1"/>
  <c r="K289" i="1" s="1"/>
  <c r="J285" i="1"/>
  <c r="J281" i="1"/>
  <c r="J277" i="1"/>
  <c r="J273" i="1"/>
  <c r="K273" i="1" s="1"/>
  <c r="J269" i="1"/>
  <c r="K269" i="1" s="1"/>
  <c r="J265" i="1"/>
  <c r="K265" i="1" s="1"/>
  <c r="J261" i="1"/>
  <c r="J257" i="1"/>
  <c r="K257" i="1" s="1"/>
  <c r="J253" i="1"/>
  <c r="J249" i="1"/>
  <c r="K249" i="1" s="1"/>
  <c r="J245" i="1"/>
  <c r="J241" i="1"/>
  <c r="K241" i="1" s="1"/>
  <c r="J237" i="1"/>
  <c r="J233" i="1"/>
  <c r="J229" i="1"/>
  <c r="J225" i="1"/>
  <c r="K225" i="1" s="1"/>
  <c r="J221" i="1"/>
  <c r="J217" i="1"/>
  <c r="J213" i="1"/>
  <c r="J209" i="1"/>
  <c r="K209" i="1" s="1"/>
  <c r="J205" i="1"/>
  <c r="K205" i="1" s="1"/>
  <c r="J201" i="1"/>
  <c r="K201" i="1" s="1"/>
  <c r="J197" i="1"/>
  <c r="J193" i="1"/>
  <c r="K193" i="1" s="1"/>
  <c r="J189" i="1"/>
  <c r="J185" i="1"/>
  <c r="K185" i="1" s="1"/>
  <c r="J181" i="1"/>
  <c r="J177" i="1"/>
  <c r="K177" i="1" s="1"/>
  <c r="J173" i="1"/>
  <c r="K173" i="1" s="1"/>
  <c r="J169" i="1"/>
  <c r="J165" i="1"/>
  <c r="J161" i="1"/>
  <c r="K161" i="1" s="1"/>
  <c r="J157" i="1"/>
  <c r="J153" i="1"/>
  <c r="J149" i="1"/>
  <c r="J145" i="1"/>
  <c r="K145" i="1" s="1"/>
  <c r="J141" i="1"/>
  <c r="J137" i="1"/>
  <c r="K137" i="1" s="1"/>
  <c r="J133" i="1"/>
  <c r="J129" i="1"/>
  <c r="K129" i="1" s="1"/>
  <c r="J125" i="1"/>
  <c r="J121" i="1"/>
  <c r="K121" i="1" s="1"/>
  <c r="J117" i="1"/>
  <c r="J113" i="1"/>
  <c r="K113" i="1" s="1"/>
  <c r="J109" i="1"/>
  <c r="K109" i="1" s="1"/>
  <c r="J105" i="1"/>
  <c r="K105" i="1" s="1"/>
  <c r="J101" i="1"/>
  <c r="J97" i="1"/>
  <c r="K97" i="1" s="1"/>
  <c r="J93" i="1"/>
  <c r="J89" i="1"/>
  <c r="K89" i="1" s="1"/>
  <c r="J85" i="1"/>
  <c r="J81" i="1"/>
  <c r="K81" i="1" s="1"/>
  <c r="J77" i="1"/>
  <c r="J73" i="1"/>
  <c r="K73" i="1" s="1"/>
  <c r="J69" i="1"/>
  <c r="J65" i="1"/>
  <c r="K65" i="1" s="1"/>
  <c r="J61" i="1"/>
  <c r="J57" i="1"/>
  <c r="K57" i="1" s="1"/>
  <c r="J53" i="1"/>
  <c r="J49" i="1"/>
  <c r="K49" i="1" s="1"/>
  <c r="J45" i="1"/>
  <c r="J41" i="1"/>
  <c r="K41" i="1" s="1"/>
  <c r="J37" i="1"/>
  <c r="J33" i="1"/>
  <c r="K33" i="1" s="1"/>
  <c r="J29" i="1"/>
  <c r="J25" i="1"/>
  <c r="J21" i="1"/>
  <c r="J736" i="1"/>
  <c r="J2500" i="1"/>
  <c r="K2500" i="1" s="1"/>
  <c r="J1056" i="1"/>
  <c r="K1056" i="1" s="1"/>
  <c r="J1048" i="1"/>
  <c r="J928" i="1"/>
  <c r="K928" i="1" s="1"/>
  <c r="J920" i="1"/>
  <c r="J800" i="1"/>
  <c r="J792" i="1"/>
  <c r="J672" i="1"/>
  <c r="J664" i="1"/>
  <c r="J2888" i="1"/>
  <c r="K2888" i="1" s="1"/>
  <c r="J2884" i="1"/>
  <c r="K2884" i="1" s="1"/>
  <c r="J2880" i="1"/>
  <c r="K2880" i="1" s="1"/>
  <c r="J2876" i="1"/>
  <c r="K2876" i="1" s="1"/>
  <c r="J2872" i="1"/>
  <c r="K2872" i="1" s="1"/>
  <c r="J2868" i="1"/>
  <c r="K2868" i="1" s="1"/>
  <c r="J2864" i="1"/>
  <c r="K2864" i="1" s="1"/>
  <c r="J2860" i="1"/>
  <c r="K2860" i="1" s="1"/>
  <c r="J2856" i="1"/>
  <c r="K2856" i="1" s="1"/>
  <c r="J2852" i="1"/>
  <c r="K2852" i="1" s="1"/>
  <c r="J2848" i="1"/>
  <c r="K2848" i="1" s="1"/>
  <c r="J2844" i="1"/>
  <c r="K2844" i="1" s="1"/>
  <c r="J2840" i="1"/>
  <c r="K2840" i="1" s="1"/>
  <c r="J2836" i="1"/>
  <c r="K2836" i="1" s="1"/>
  <c r="J2832" i="1"/>
  <c r="K2832" i="1" s="1"/>
  <c r="J2828" i="1"/>
  <c r="K2828" i="1" s="1"/>
  <c r="J2824" i="1"/>
  <c r="K2824" i="1" s="1"/>
  <c r="J2820" i="1"/>
  <c r="K2820" i="1" s="1"/>
  <c r="J2816" i="1"/>
  <c r="K2816" i="1" s="1"/>
  <c r="J2812" i="1"/>
  <c r="K2812" i="1" s="1"/>
  <c r="J2808" i="1"/>
  <c r="K2808" i="1" s="1"/>
  <c r="J2804" i="1"/>
  <c r="K2804" i="1" s="1"/>
  <c r="J2800" i="1"/>
  <c r="K2800" i="1" s="1"/>
  <c r="J2796" i="1"/>
  <c r="K2796" i="1" s="1"/>
  <c r="J2792" i="1"/>
  <c r="K2792" i="1" s="1"/>
  <c r="J2788" i="1"/>
  <c r="K2788" i="1" s="1"/>
  <c r="J2784" i="1"/>
  <c r="K2784" i="1" s="1"/>
  <c r="J2780" i="1"/>
  <c r="K2780" i="1" s="1"/>
  <c r="J2776" i="1"/>
  <c r="K2776" i="1" s="1"/>
  <c r="J2772" i="1"/>
  <c r="K2772" i="1" s="1"/>
  <c r="J2768" i="1"/>
  <c r="K2768" i="1" s="1"/>
  <c r="J2764" i="1"/>
  <c r="K2764" i="1" s="1"/>
  <c r="J2760" i="1"/>
  <c r="K2760" i="1" s="1"/>
  <c r="J2756" i="1"/>
  <c r="K2756" i="1" s="1"/>
  <c r="J2752" i="1"/>
  <c r="K2752" i="1" s="1"/>
  <c r="J2748" i="1"/>
  <c r="K2748" i="1" s="1"/>
  <c r="J2744" i="1"/>
  <c r="K2744" i="1" s="1"/>
  <c r="J2740" i="1"/>
  <c r="K2740" i="1" s="1"/>
  <c r="J2736" i="1"/>
  <c r="K2736" i="1" s="1"/>
  <c r="J2732" i="1"/>
  <c r="K2732" i="1" s="1"/>
  <c r="J2728" i="1"/>
  <c r="K2728" i="1" s="1"/>
  <c r="J2724" i="1"/>
  <c r="K2724" i="1" s="1"/>
  <c r="J2720" i="1"/>
  <c r="K2720" i="1" s="1"/>
  <c r="J2716" i="1"/>
  <c r="K2716" i="1" s="1"/>
  <c r="J2712" i="1"/>
  <c r="K2712" i="1" s="1"/>
  <c r="J2708" i="1"/>
  <c r="K2708" i="1" s="1"/>
  <c r="J2704" i="1"/>
  <c r="K2704" i="1" s="1"/>
  <c r="J2700" i="1"/>
  <c r="K2700" i="1" s="1"/>
  <c r="J2696" i="1"/>
  <c r="K2696" i="1" s="1"/>
  <c r="J2692" i="1"/>
  <c r="K2692" i="1" s="1"/>
  <c r="J2688" i="1"/>
  <c r="K2688" i="1" s="1"/>
  <c r="J2684" i="1"/>
  <c r="K2684" i="1" s="1"/>
  <c r="J2680" i="1"/>
  <c r="K2680" i="1" s="1"/>
  <c r="J2676" i="1"/>
  <c r="K2676" i="1" s="1"/>
  <c r="J2672" i="1"/>
  <c r="K2672" i="1" s="1"/>
  <c r="J2668" i="1"/>
  <c r="K2668" i="1" s="1"/>
  <c r="J2664" i="1"/>
  <c r="K2664" i="1" s="1"/>
  <c r="J2660" i="1"/>
  <c r="K2660" i="1" s="1"/>
  <c r="J2656" i="1"/>
  <c r="K2656" i="1" s="1"/>
  <c r="J2652" i="1"/>
  <c r="K2652" i="1" s="1"/>
  <c r="J2648" i="1"/>
  <c r="K2648" i="1" s="1"/>
  <c r="J2644" i="1"/>
  <c r="K2644" i="1" s="1"/>
  <c r="J2640" i="1"/>
  <c r="K2640" i="1" s="1"/>
  <c r="J2636" i="1"/>
  <c r="K2636" i="1" s="1"/>
  <c r="J2632" i="1"/>
  <c r="K2632" i="1" s="1"/>
  <c r="J2628" i="1"/>
  <c r="K2628" i="1" s="1"/>
  <c r="J2624" i="1"/>
  <c r="K2624" i="1" s="1"/>
  <c r="J2620" i="1"/>
  <c r="K2620" i="1" s="1"/>
  <c r="J2616" i="1"/>
  <c r="K2616" i="1" s="1"/>
  <c r="J2612" i="1"/>
  <c r="K2612" i="1" s="1"/>
  <c r="J2608" i="1"/>
  <c r="K2608" i="1" s="1"/>
  <c r="J2604" i="1"/>
  <c r="K2604" i="1" s="1"/>
  <c r="J2600" i="1"/>
  <c r="K2600" i="1" s="1"/>
  <c r="J2596" i="1"/>
  <c r="K2596" i="1" s="1"/>
  <c r="J2592" i="1"/>
  <c r="K2592" i="1" s="1"/>
  <c r="J2588" i="1"/>
  <c r="K2588" i="1" s="1"/>
  <c r="J2584" i="1"/>
  <c r="K2584" i="1" s="1"/>
  <c r="J2580" i="1"/>
  <c r="K2580" i="1" s="1"/>
  <c r="J2576" i="1"/>
  <c r="K2576" i="1" s="1"/>
  <c r="J2572" i="1"/>
  <c r="K2572" i="1" s="1"/>
  <c r="J2568" i="1"/>
  <c r="K2568" i="1" s="1"/>
  <c r="J2564" i="1"/>
  <c r="K2564" i="1" s="1"/>
  <c r="J2560" i="1"/>
  <c r="K2560" i="1" s="1"/>
  <c r="J2556" i="1"/>
  <c r="K2556" i="1" s="1"/>
  <c r="J2552" i="1"/>
  <c r="K2552" i="1" s="1"/>
  <c r="J2548" i="1"/>
  <c r="K2548" i="1" s="1"/>
  <c r="J2544" i="1"/>
  <c r="K2544" i="1" s="1"/>
  <c r="J2540" i="1"/>
  <c r="K2540" i="1" s="1"/>
  <c r="J2536" i="1"/>
  <c r="K2536" i="1" s="1"/>
  <c r="J2532" i="1"/>
  <c r="K2532" i="1" s="1"/>
  <c r="J2528" i="1"/>
  <c r="K2528" i="1" s="1"/>
  <c r="J2524" i="1"/>
  <c r="K2524" i="1" s="1"/>
  <c r="J2520" i="1"/>
  <c r="K2520" i="1" s="1"/>
  <c r="J2516" i="1"/>
  <c r="K2516" i="1" s="1"/>
  <c r="J2512" i="1"/>
  <c r="K2512" i="1" s="1"/>
  <c r="J2508" i="1"/>
  <c r="K2508" i="1" s="1"/>
  <c r="J2504" i="1"/>
  <c r="K2504" i="1" s="1"/>
  <c r="J2496" i="1"/>
  <c r="K2496" i="1" s="1"/>
  <c r="J2492" i="1"/>
  <c r="K2492" i="1" s="1"/>
  <c r="J2488" i="1"/>
  <c r="K2488" i="1" s="1"/>
  <c r="J2484" i="1"/>
  <c r="K2484" i="1" s="1"/>
  <c r="J2480" i="1"/>
  <c r="K2480" i="1" s="1"/>
  <c r="J2476" i="1"/>
  <c r="K2476" i="1" s="1"/>
  <c r="J2472" i="1"/>
  <c r="K2472" i="1" s="1"/>
  <c r="J2468" i="1"/>
  <c r="K2468" i="1" s="1"/>
  <c r="J2464" i="1"/>
  <c r="K2464" i="1" s="1"/>
  <c r="J2460" i="1"/>
  <c r="K2460" i="1" s="1"/>
  <c r="J2456" i="1"/>
  <c r="K2456" i="1" s="1"/>
  <c r="J2452" i="1"/>
  <c r="K2452" i="1" s="1"/>
  <c r="J2448" i="1"/>
  <c r="K2448" i="1" s="1"/>
  <c r="J2444" i="1"/>
  <c r="K2444" i="1" s="1"/>
  <c r="J2440" i="1"/>
  <c r="K2440" i="1" s="1"/>
  <c r="J2436" i="1"/>
  <c r="K2436" i="1" s="1"/>
  <c r="J2432" i="1"/>
  <c r="K2432" i="1" s="1"/>
  <c r="J2428" i="1"/>
  <c r="K2428" i="1" s="1"/>
  <c r="J2424" i="1"/>
  <c r="K2424" i="1" s="1"/>
  <c r="J2420" i="1"/>
  <c r="K2420" i="1" s="1"/>
  <c r="J2416" i="1"/>
  <c r="K2416" i="1" s="1"/>
  <c r="J2412" i="1"/>
  <c r="K2412" i="1" s="1"/>
  <c r="J2408" i="1"/>
  <c r="K2408" i="1" s="1"/>
  <c r="J2404" i="1"/>
  <c r="K2404" i="1" s="1"/>
  <c r="J2400" i="1"/>
  <c r="K2400" i="1" s="1"/>
  <c r="J2396" i="1"/>
  <c r="K2396" i="1" s="1"/>
  <c r="J2392" i="1"/>
  <c r="K2392" i="1" s="1"/>
  <c r="J2388" i="1"/>
  <c r="K2388" i="1" s="1"/>
  <c r="J2384" i="1"/>
  <c r="K2384" i="1" s="1"/>
  <c r="J2380" i="1"/>
  <c r="K2380" i="1" s="1"/>
  <c r="J2376" i="1"/>
  <c r="K2376" i="1" s="1"/>
  <c r="J2372" i="1"/>
  <c r="K2372" i="1" s="1"/>
  <c r="J2368" i="1"/>
  <c r="K2368" i="1" s="1"/>
  <c r="J2364" i="1"/>
  <c r="K2364" i="1" s="1"/>
  <c r="J2360" i="1"/>
  <c r="K2360" i="1" s="1"/>
  <c r="J2356" i="1"/>
  <c r="K2356" i="1" s="1"/>
  <c r="J2352" i="1"/>
  <c r="K2352" i="1" s="1"/>
  <c r="J2348" i="1"/>
  <c r="K2348" i="1" s="1"/>
  <c r="J2344" i="1"/>
  <c r="K2344" i="1" s="1"/>
  <c r="J2340" i="1"/>
  <c r="K2340" i="1" s="1"/>
  <c r="J2336" i="1"/>
  <c r="K2336" i="1" s="1"/>
  <c r="J2332" i="1"/>
  <c r="K2332" i="1" s="1"/>
  <c r="J2328" i="1"/>
  <c r="K2328" i="1" s="1"/>
  <c r="J2324" i="1"/>
  <c r="K2324" i="1" s="1"/>
  <c r="J2320" i="1"/>
  <c r="K2320" i="1" s="1"/>
  <c r="J2316" i="1"/>
  <c r="K2316" i="1" s="1"/>
  <c r="J2312" i="1"/>
  <c r="K2312" i="1" s="1"/>
  <c r="J2308" i="1"/>
  <c r="K2308" i="1" s="1"/>
  <c r="J2304" i="1"/>
  <c r="K2304" i="1" s="1"/>
  <c r="J2300" i="1"/>
  <c r="K2300" i="1" s="1"/>
  <c r="J2296" i="1"/>
  <c r="J2292" i="1"/>
  <c r="K2292" i="1" s="1"/>
  <c r="J2288" i="1"/>
  <c r="J2284" i="1"/>
  <c r="K2284" i="1" s="1"/>
  <c r="J2280" i="1"/>
  <c r="J2276" i="1"/>
  <c r="K2276" i="1" s="1"/>
  <c r="J2272" i="1"/>
  <c r="J2268" i="1"/>
  <c r="K2268" i="1" s="1"/>
  <c r="J2264" i="1"/>
  <c r="J2260" i="1"/>
  <c r="K2260" i="1" s="1"/>
  <c r="J2256" i="1"/>
  <c r="J2252" i="1"/>
  <c r="K2252" i="1" s="1"/>
  <c r="J2248" i="1"/>
  <c r="J2244" i="1"/>
  <c r="K2244" i="1" s="1"/>
  <c r="J2240" i="1"/>
  <c r="J2236" i="1"/>
  <c r="K2236" i="1" s="1"/>
  <c r="J2232" i="1"/>
  <c r="J2228" i="1"/>
  <c r="K2228" i="1" s="1"/>
  <c r="J2224" i="1"/>
  <c r="J2220" i="1"/>
  <c r="K2220" i="1" s="1"/>
  <c r="J2216" i="1"/>
  <c r="J2212" i="1"/>
  <c r="K2212" i="1" s="1"/>
  <c r="J2208" i="1"/>
  <c r="J2204" i="1"/>
  <c r="K2204" i="1" s="1"/>
  <c r="J2200" i="1"/>
  <c r="J2196" i="1"/>
  <c r="K2196" i="1" s="1"/>
  <c r="J2192" i="1"/>
  <c r="J2188" i="1"/>
  <c r="K2188" i="1" s="1"/>
  <c r="J2184" i="1"/>
  <c r="J2180" i="1"/>
  <c r="K2180" i="1" s="1"/>
  <c r="J2176" i="1"/>
  <c r="J2172" i="1"/>
  <c r="K2172" i="1" s="1"/>
  <c r="J2168" i="1"/>
  <c r="J2164" i="1"/>
  <c r="K2164" i="1" s="1"/>
  <c r="J2160" i="1"/>
  <c r="J2156" i="1"/>
  <c r="K2156" i="1" s="1"/>
  <c r="J2152" i="1"/>
  <c r="J2148" i="1"/>
  <c r="K2148" i="1" s="1"/>
  <c r="J2144" i="1"/>
  <c r="J2140" i="1"/>
  <c r="K2140" i="1" s="1"/>
  <c r="J2136" i="1"/>
  <c r="J2132" i="1"/>
  <c r="K2132" i="1" s="1"/>
  <c r="J2128" i="1"/>
  <c r="J2124" i="1"/>
  <c r="K2124" i="1" s="1"/>
  <c r="J2120" i="1"/>
  <c r="J2116" i="1"/>
  <c r="K2116" i="1" s="1"/>
  <c r="J2112" i="1"/>
  <c r="J2108" i="1"/>
  <c r="K2108" i="1" s="1"/>
  <c r="J2104" i="1"/>
  <c r="J2100" i="1"/>
  <c r="K2100" i="1" s="1"/>
  <c r="J2096" i="1"/>
  <c r="J2092" i="1"/>
  <c r="K2092" i="1" s="1"/>
  <c r="J2088" i="1"/>
  <c r="J2084" i="1"/>
  <c r="K2084" i="1" s="1"/>
  <c r="J2080" i="1"/>
  <c r="J2076" i="1"/>
  <c r="K2076" i="1" s="1"/>
  <c r="J2072" i="1"/>
  <c r="J2068" i="1"/>
  <c r="K2068" i="1" s="1"/>
  <c r="J2064" i="1"/>
  <c r="J2060" i="1"/>
  <c r="K2060" i="1" s="1"/>
  <c r="J2056" i="1"/>
  <c r="J2052" i="1"/>
  <c r="K2052" i="1" s="1"/>
  <c r="J2048" i="1"/>
  <c r="J2044" i="1"/>
  <c r="K2044" i="1" s="1"/>
  <c r="J2040" i="1"/>
  <c r="J2036" i="1"/>
  <c r="K2036" i="1" s="1"/>
  <c r="J2032" i="1"/>
  <c r="J2028" i="1"/>
  <c r="K2028" i="1" s="1"/>
  <c r="J2024" i="1"/>
  <c r="J2020" i="1"/>
  <c r="K2020" i="1" s="1"/>
  <c r="J2016" i="1"/>
  <c r="J2012" i="1"/>
  <c r="K2012" i="1" s="1"/>
  <c r="J2008" i="1"/>
  <c r="J2004" i="1"/>
  <c r="K2004" i="1" s="1"/>
  <c r="J2000" i="1"/>
  <c r="J1996" i="1"/>
  <c r="K1996" i="1" s="1"/>
  <c r="J1992" i="1"/>
  <c r="J1988" i="1"/>
  <c r="K1988" i="1" s="1"/>
  <c r="J1984" i="1"/>
  <c r="J1980" i="1"/>
  <c r="K1980" i="1" s="1"/>
  <c r="J1976" i="1"/>
  <c r="J1972" i="1"/>
  <c r="K1972" i="1" s="1"/>
  <c r="J1968" i="1"/>
  <c r="J1964" i="1"/>
  <c r="K1964" i="1" s="1"/>
  <c r="J1960" i="1"/>
  <c r="J1956" i="1"/>
  <c r="K1956" i="1" s="1"/>
  <c r="J1952" i="1"/>
  <c r="J1948" i="1"/>
  <c r="K1948" i="1" s="1"/>
  <c r="J1944" i="1"/>
  <c r="J1940" i="1"/>
  <c r="K1940" i="1" s="1"/>
  <c r="J1936" i="1"/>
  <c r="J1932" i="1"/>
  <c r="K1932" i="1" s="1"/>
  <c r="J1928" i="1"/>
  <c r="J1924" i="1"/>
  <c r="K1924" i="1" s="1"/>
  <c r="J1920" i="1"/>
  <c r="J1916" i="1"/>
  <c r="K1916" i="1" s="1"/>
  <c r="J1912" i="1"/>
  <c r="J1908" i="1"/>
  <c r="K1908" i="1" s="1"/>
  <c r="J1904" i="1"/>
  <c r="K1904" i="1" s="1"/>
  <c r="J1900" i="1"/>
  <c r="K1900" i="1" s="1"/>
  <c r="J1896" i="1"/>
  <c r="J1892" i="1"/>
  <c r="K1892" i="1" s="1"/>
  <c r="J1888" i="1"/>
  <c r="J1884" i="1"/>
  <c r="K1884" i="1" s="1"/>
  <c r="J1880" i="1"/>
  <c r="J1876" i="1"/>
  <c r="K1876" i="1" s="1"/>
  <c r="J1872" i="1"/>
  <c r="K1872" i="1" s="1"/>
  <c r="J1868" i="1"/>
  <c r="K1868" i="1" s="1"/>
  <c r="J1864" i="1"/>
  <c r="J1860" i="1"/>
  <c r="K1860" i="1" s="1"/>
  <c r="J1856" i="1"/>
  <c r="J1852" i="1"/>
  <c r="K1852" i="1" s="1"/>
  <c r="J1848" i="1"/>
  <c r="J1844" i="1"/>
  <c r="K1844" i="1" s="1"/>
  <c r="J1840" i="1"/>
  <c r="K1840" i="1" s="1"/>
  <c r="J1836" i="1"/>
  <c r="K1836" i="1" s="1"/>
  <c r="J1832" i="1"/>
  <c r="J1828" i="1"/>
  <c r="K1828" i="1" s="1"/>
  <c r="J1824" i="1"/>
  <c r="J1820" i="1"/>
  <c r="K1820" i="1" s="1"/>
  <c r="J1816" i="1"/>
  <c r="J1812" i="1"/>
  <c r="K1812" i="1" s="1"/>
  <c r="J1808" i="1"/>
  <c r="K1808" i="1" s="1"/>
  <c r="J1804" i="1"/>
  <c r="K1804" i="1" s="1"/>
  <c r="J1800" i="1"/>
  <c r="J1796" i="1"/>
  <c r="K1796" i="1" s="1"/>
  <c r="J1792" i="1"/>
  <c r="J1788" i="1"/>
  <c r="K1788" i="1" s="1"/>
  <c r="J1784" i="1"/>
  <c r="J1780" i="1"/>
  <c r="K1780" i="1" s="1"/>
  <c r="J1776" i="1"/>
  <c r="K1776" i="1" s="1"/>
  <c r="J1772" i="1"/>
  <c r="K1772" i="1" s="1"/>
  <c r="J1768" i="1"/>
  <c r="J1764" i="1"/>
  <c r="K1764" i="1" s="1"/>
  <c r="J1760" i="1"/>
  <c r="J1756" i="1"/>
  <c r="K1756" i="1" s="1"/>
  <c r="J1752" i="1"/>
  <c r="J1748" i="1"/>
  <c r="K1748" i="1" s="1"/>
  <c r="J1744" i="1"/>
  <c r="K1744" i="1" s="1"/>
  <c r="J1740" i="1"/>
  <c r="K1740" i="1" s="1"/>
  <c r="J1736" i="1"/>
  <c r="J1732" i="1"/>
  <c r="K1732" i="1" s="1"/>
  <c r="J1728" i="1"/>
  <c r="J1724" i="1"/>
  <c r="K1724" i="1" s="1"/>
  <c r="J1720" i="1"/>
  <c r="J1716" i="1"/>
  <c r="K1716" i="1" s="1"/>
  <c r="J1712" i="1"/>
  <c r="K1712" i="1" s="1"/>
  <c r="J1708" i="1"/>
  <c r="K1708" i="1" s="1"/>
  <c r="J1704" i="1"/>
  <c r="J1700" i="1"/>
  <c r="K1700" i="1" s="1"/>
  <c r="J1696" i="1"/>
  <c r="J1692" i="1"/>
  <c r="K1692" i="1" s="1"/>
  <c r="J1688" i="1"/>
  <c r="J1684" i="1"/>
  <c r="K1684" i="1" s="1"/>
  <c r="J1680" i="1"/>
  <c r="K1680" i="1" s="1"/>
  <c r="J1676" i="1"/>
  <c r="K1676" i="1" s="1"/>
  <c r="J1672" i="1"/>
  <c r="J1668" i="1"/>
  <c r="K1668" i="1" s="1"/>
  <c r="J1664" i="1"/>
  <c r="J1660" i="1"/>
  <c r="K1660" i="1" s="1"/>
  <c r="J1656" i="1"/>
  <c r="J1652" i="1"/>
  <c r="K1652" i="1" s="1"/>
  <c r="J1648" i="1"/>
  <c r="K1648" i="1" s="1"/>
  <c r="J1644" i="1"/>
  <c r="K1644" i="1" s="1"/>
  <c r="J1640" i="1"/>
  <c r="J1636" i="1"/>
  <c r="K1636" i="1" s="1"/>
  <c r="J1632" i="1"/>
  <c r="J1628" i="1"/>
  <c r="K1628" i="1" s="1"/>
  <c r="J1624" i="1"/>
  <c r="J1620" i="1"/>
  <c r="K1620" i="1" s="1"/>
  <c r="J1616" i="1"/>
  <c r="K1616" i="1" s="1"/>
  <c r="J1612" i="1"/>
  <c r="K1612" i="1" s="1"/>
  <c r="J1608" i="1"/>
  <c r="J1604" i="1"/>
  <c r="K1604" i="1" s="1"/>
  <c r="J1600" i="1"/>
  <c r="J1596" i="1"/>
  <c r="K1596" i="1" s="1"/>
  <c r="J1592" i="1"/>
  <c r="J1588" i="1"/>
  <c r="K1588" i="1" s="1"/>
  <c r="J1584" i="1"/>
  <c r="K1584" i="1" s="1"/>
  <c r="J1580" i="1"/>
  <c r="K1580" i="1" s="1"/>
  <c r="J1576" i="1"/>
  <c r="J1572" i="1"/>
  <c r="K1572" i="1" s="1"/>
  <c r="J1568" i="1"/>
  <c r="J1564" i="1"/>
  <c r="K1564" i="1" s="1"/>
  <c r="J1560" i="1"/>
  <c r="J1556" i="1"/>
  <c r="K1556" i="1" s="1"/>
  <c r="J1552" i="1"/>
  <c r="K1552" i="1" s="1"/>
  <c r="J1548" i="1"/>
  <c r="K1548" i="1" s="1"/>
  <c r="J1544" i="1"/>
  <c r="J1540" i="1"/>
  <c r="K1540" i="1" s="1"/>
  <c r="J1536" i="1"/>
  <c r="J1532" i="1"/>
  <c r="K1532" i="1" s="1"/>
  <c r="J1528" i="1"/>
  <c r="J1524" i="1"/>
  <c r="K1524" i="1" s="1"/>
  <c r="J1520" i="1"/>
  <c r="K1520" i="1" s="1"/>
  <c r="J1516" i="1"/>
  <c r="K1516" i="1" s="1"/>
  <c r="J1512" i="1"/>
  <c r="J1508" i="1"/>
  <c r="K1508" i="1" s="1"/>
  <c r="J1504" i="1"/>
  <c r="J1500" i="1"/>
  <c r="K1500" i="1" s="1"/>
  <c r="J1496" i="1"/>
  <c r="J1492" i="1"/>
  <c r="K1492" i="1" s="1"/>
  <c r="J1488" i="1"/>
  <c r="K1488" i="1" s="1"/>
  <c r="J1484" i="1"/>
  <c r="K1484" i="1" s="1"/>
  <c r="J1480" i="1"/>
  <c r="J1476" i="1"/>
  <c r="K1476" i="1" s="1"/>
  <c r="J1472" i="1"/>
  <c r="J1468" i="1"/>
  <c r="K1468" i="1" s="1"/>
  <c r="J1464" i="1"/>
  <c r="J1460" i="1"/>
  <c r="K1460" i="1" s="1"/>
  <c r="J1456" i="1"/>
  <c r="K1456" i="1" s="1"/>
  <c r="J1452" i="1"/>
  <c r="K1452" i="1" s="1"/>
  <c r="J1448" i="1"/>
  <c r="J1444" i="1"/>
  <c r="K1444" i="1" s="1"/>
  <c r="J1440" i="1"/>
  <c r="J1436" i="1"/>
  <c r="K1436" i="1" s="1"/>
  <c r="J1432" i="1"/>
  <c r="J1428" i="1"/>
  <c r="K1428" i="1" s="1"/>
  <c r="J1424" i="1"/>
  <c r="K1424" i="1" s="1"/>
  <c r="J1420" i="1"/>
  <c r="K1420" i="1" s="1"/>
  <c r="J1416" i="1"/>
  <c r="J1412" i="1"/>
  <c r="K1412" i="1" s="1"/>
  <c r="J1408" i="1"/>
  <c r="J1404" i="1"/>
  <c r="K1404" i="1" s="1"/>
  <c r="J1400" i="1"/>
  <c r="J1396" i="1"/>
  <c r="K1396" i="1" s="1"/>
  <c r="J1392" i="1"/>
  <c r="K1392" i="1" s="1"/>
  <c r="J1388" i="1"/>
  <c r="K1388" i="1" s="1"/>
  <c r="J1384" i="1"/>
  <c r="J1380" i="1"/>
  <c r="K1380" i="1" s="1"/>
  <c r="J1376" i="1"/>
  <c r="J1372" i="1"/>
  <c r="K1372" i="1" s="1"/>
  <c r="J1368" i="1"/>
  <c r="J1364" i="1"/>
  <c r="K1364" i="1" s="1"/>
  <c r="J1360" i="1"/>
  <c r="K1360" i="1" s="1"/>
  <c r="J1356" i="1"/>
  <c r="K1356" i="1" s="1"/>
  <c r="J1352" i="1"/>
  <c r="J1348" i="1"/>
  <c r="K1348" i="1" s="1"/>
  <c r="J1344" i="1"/>
  <c r="J1340" i="1"/>
  <c r="K1340" i="1" s="1"/>
  <c r="J1336" i="1"/>
  <c r="J1332" i="1"/>
  <c r="K1332" i="1" s="1"/>
  <c r="J1328" i="1"/>
  <c r="K1328" i="1" s="1"/>
  <c r="J1324" i="1"/>
  <c r="K1324" i="1" s="1"/>
  <c r="J1320" i="1"/>
  <c r="J1316" i="1"/>
  <c r="K1316" i="1" s="1"/>
  <c r="J1312" i="1"/>
  <c r="J1308" i="1"/>
  <c r="K1308" i="1" s="1"/>
  <c r="J1304" i="1"/>
  <c r="J1300" i="1"/>
  <c r="K1300" i="1" s="1"/>
  <c r="J1296" i="1"/>
  <c r="K1296" i="1" s="1"/>
  <c r="J1292" i="1"/>
  <c r="K1292" i="1" s="1"/>
  <c r="J1288" i="1"/>
  <c r="J1284" i="1"/>
  <c r="K1284" i="1" s="1"/>
  <c r="J1280" i="1"/>
  <c r="J1276" i="1"/>
  <c r="K1276" i="1" s="1"/>
  <c r="J1272" i="1"/>
  <c r="J1268" i="1"/>
  <c r="K1268" i="1" s="1"/>
  <c r="J1264" i="1"/>
  <c r="K1264" i="1" s="1"/>
  <c r="J1260" i="1"/>
  <c r="K1260" i="1" s="1"/>
  <c r="J1256" i="1"/>
  <c r="J1252" i="1"/>
  <c r="K1252" i="1" s="1"/>
  <c r="J1248" i="1"/>
  <c r="J1244" i="1"/>
  <c r="K1244" i="1" s="1"/>
  <c r="J1240" i="1"/>
  <c r="J1236" i="1"/>
  <c r="K1236" i="1" s="1"/>
  <c r="J1232" i="1"/>
  <c r="K1232" i="1" s="1"/>
  <c r="J1228" i="1"/>
  <c r="K1228" i="1" s="1"/>
  <c r="J1224" i="1"/>
  <c r="J1220" i="1"/>
  <c r="K1220" i="1" s="1"/>
  <c r="J1216" i="1"/>
  <c r="J1212" i="1"/>
  <c r="K1212" i="1" s="1"/>
  <c r="J1208" i="1"/>
  <c r="J1204" i="1"/>
  <c r="K1204" i="1" s="1"/>
  <c r="J1200" i="1"/>
  <c r="K1200" i="1" s="1"/>
  <c r="J1196" i="1"/>
  <c r="K1196" i="1" s="1"/>
  <c r="J1192" i="1"/>
  <c r="J1188" i="1"/>
  <c r="K1188" i="1" s="1"/>
  <c r="J1184" i="1"/>
  <c r="J1180" i="1"/>
  <c r="K1180" i="1" s="1"/>
  <c r="J1176" i="1"/>
  <c r="J1172" i="1"/>
  <c r="K1172" i="1" s="1"/>
  <c r="J1168" i="1"/>
  <c r="K1168" i="1" s="1"/>
  <c r="J1164" i="1"/>
  <c r="K1164" i="1" s="1"/>
  <c r="J1160" i="1"/>
  <c r="J1156" i="1"/>
  <c r="K1156" i="1" s="1"/>
  <c r="J1152" i="1"/>
  <c r="J1148" i="1"/>
  <c r="K1148" i="1" s="1"/>
  <c r="J1144" i="1"/>
  <c r="J1140" i="1"/>
  <c r="K1140" i="1" s="1"/>
  <c r="J1136" i="1"/>
  <c r="K1136" i="1" s="1"/>
  <c r="J1132" i="1"/>
  <c r="K1132" i="1" s="1"/>
  <c r="J1128" i="1"/>
  <c r="J1124" i="1"/>
  <c r="K1124" i="1" s="1"/>
  <c r="J1116" i="1"/>
  <c r="J1108" i="1"/>
  <c r="K1108" i="1" s="1"/>
  <c r="J1104" i="1"/>
  <c r="J1100" i="1"/>
  <c r="K1100" i="1" s="1"/>
  <c r="J1096" i="1"/>
  <c r="J1092" i="1"/>
  <c r="K1092" i="1" s="1"/>
  <c r="J1088" i="1"/>
  <c r="J1084" i="1"/>
  <c r="K1084" i="1" s="1"/>
  <c r="J1080" i="1"/>
  <c r="K1080" i="1" s="1"/>
  <c r="J1076" i="1"/>
  <c r="K1076" i="1" s="1"/>
  <c r="J1072" i="1"/>
  <c r="J1068" i="1"/>
  <c r="K1068" i="1" s="1"/>
  <c r="J1064" i="1"/>
  <c r="K1064" i="1" s="1"/>
  <c r="J1060" i="1"/>
  <c r="K1060" i="1" s="1"/>
  <c r="J1052" i="1"/>
  <c r="J1044" i="1"/>
  <c r="K1044" i="1" s="1"/>
  <c r="J1040" i="1"/>
  <c r="J1036" i="1"/>
  <c r="K1036" i="1" s="1"/>
  <c r="J1032" i="1"/>
  <c r="J1028" i="1"/>
  <c r="K1028" i="1" s="1"/>
  <c r="J1024" i="1"/>
  <c r="J1020" i="1"/>
  <c r="K1020" i="1" s="1"/>
  <c r="J1016" i="1"/>
  <c r="K1016" i="1" s="1"/>
  <c r="J1012" i="1"/>
  <c r="K1012" i="1" s="1"/>
  <c r="J1008" i="1"/>
  <c r="K1008" i="1" s="1"/>
  <c r="J1004" i="1"/>
  <c r="K1004" i="1" s="1"/>
  <c r="J1000" i="1"/>
  <c r="J996" i="1"/>
  <c r="K996" i="1" s="1"/>
  <c r="J988" i="1"/>
  <c r="K988" i="1" s="1"/>
  <c r="J980" i="1"/>
  <c r="K980" i="1" s="1"/>
  <c r="J976" i="1"/>
  <c r="J972" i="1"/>
  <c r="K972" i="1" s="1"/>
  <c r="J968" i="1"/>
  <c r="K968" i="1" s="1"/>
  <c r="J964" i="1"/>
  <c r="K964" i="1" s="1"/>
  <c r="J960" i="1"/>
  <c r="K960" i="1" s="1"/>
  <c r="J956" i="1"/>
  <c r="J952" i="1"/>
  <c r="J948" i="1"/>
  <c r="K948" i="1" s="1"/>
  <c r="J944" i="1"/>
  <c r="J940" i="1"/>
  <c r="K940" i="1" s="1"/>
  <c r="J936" i="1"/>
  <c r="K936" i="1" s="1"/>
  <c r="J932" i="1"/>
  <c r="K932" i="1" s="1"/>
  <c r="J924" i="1"/>
  <c r="J916" i="1"/>
  <c r="K916" i="1" s="1"/>
  <c r="J912" i="1"/>
  <c r="K912" i="1" s="1"/>
  <c r="J908" i="1"/>
  <c r="K908" i="1" s="1"/>
  <c r="J904" i="1"/>
  <c r="J900" i="1"/>
  <c r="K900" i="1" s="1"/>
  <c r="J896" i="1"/>
  <c r="K896" i="1" s="1"/>
  <c r="J892" i="1"/>
  <c r="K892" i="1" s="1"/>
  <c r="J888" i="1"/>
  <c r="J884" i="1"/>
  <c r="K884" i="1" s="1"/>
  <c r="J880" i="1"/>
  <c r="J876" i="1"/>
  <c r="K876" i="1" s="1"/>
  <c r="J872" i="1"/>
  <c r="J868" i="1"/>
  <c r="K868" i="1" s="1"/>
  <c r="J860" i="1"/>
  <c r="J852" i="1"/>
  <c r="K852" i="1" s="1"/>
  <c r="J848" i="1"/>
  <c r="J844" i="1"/>
  <c r="K844" i="1" s="1"/>
  <c r="J840" i="1"/>
  <c r="K840" i="1" s="1"/>
  <c r="J836" i="1"/>
  <c r="K836" i="1" s="1"/>
  <c r="J832" i="1"/>
  <c r="J828" i="1"/>
  <c r="K828" i="1" s="1"/>
  <c r="J824" i="1"/>
  <c r="J820" i="1"/>
  <c r="K820" i="1" s="1"/>
  <c r="J816" i="1"/>
  <c r="J812" i="1"/>
  <c r="K812" i="1" s="1"/>
  <c r="J808" i="1"/>
  <c r="K808" i="1" s="1"/>
  <c r="J804" i="1"/>
  <c r="K804" i="1" s="1"/>
  <c r="J796" i="1"/>
  <c r="J788" i="1"/>
  <c r="K788" i="1" s="1"/>
  <c r="J784" i="1"/>
  <c r="K784" i="1" s="1"/>
  <c r="J780" i="1"/>
  <c r="K780" i="1" s="1"/>
  <c r="J776" i="1"/>
  <c r="J772" i="1"/>
  <c r="K772" i="1" s="1"/>
  <c r="J768" i="1"/>
  <c r="K768" i="1" s="1"/>
  <c r="J764" i="1"/>
  <c r="K764" i="1" s="1"/>
  <c r="J760" i="1"/>
  <c r="J756" i="1"/>
  <c r="K756" i="1" s="1"/>
  <c r="J752" i="1"/>
  <c r="K752" i="1" s="1"/>
  <c r="J748" i="1"/>
  <c r="K748" i="1" s="1"/>
  <c r="J744" i="1"/>
  <c r="J740" i="1"/>
  <c r="K740" i="1" s="1"/>
  <c r="J732" i="1"/>
  <c r="K732" i="1" s="1"/>
  <c r="J724" i="1"/>
  <c r="K724" i="1" s="1"/>
  <c r="J720" i="1"/>
  <c r="J716" i="1"/>
  <c r="K716" i="1" s="1"/>
  <c r="J712" i="1"/>
  <c r="J708" i="1"/>
  <c r="K708" i="1" s="1"/>
  <c r="J704" i="1"/>
  <c r="J700" i="1"/>
  <c r="K700" i="1" s="1"/>
  <c r="J696" i="1"/>
  <c r="K696" i="1" s="1"/>
  <c r="J692" i="1"/>
  <c r="K692" i="1" s="1"/>
  <c r="J688" i="1"/>
  <c r="J684" i="1"/>
  <c r="K684" i="1" s="1"/>
  <c r="J680" i="1"/>
  <c r="J676" i="1"/>
  <c r="K676" i="1" s="1"/>
  <c r="J668" i="1"/>
  <c r="J660" i="1"/>
  <c r="K660" i="1" s="1"/>
  <c r="J656" i="1"/>
  <c r="J652" i="1"/>
  <c r="K652" i="1" s="1"/>
  <c r="J648" i="1"/>
  <c r="J644" i="1"/>
  <c r="K644" i="1" s="1"/>
  <c r="J640" i="1"/>
  <c r="K640" i="1" s="1"/>
  <c r="J636" i="1"/>
  <c r="K636" i="1" s="1"/>
  <c r="J2671" i="1"/>
  <c r="K2671" i="1" s="1"/>
  <c r="J2667" i="1"/>
  <c r="K2667" i="1" s="1"/>
  <c r="J2663" i="1"/>
  <c r="K2663" i="1" s="1"/>
  <c r="J2659" i="1"/>
  <c r="K2659" i="1" s="1"/>
  <c r="J2655" i="1"/>
  <c r="K2655" i="1" s="1"/>
  <c r="J2651" i="1"/>
  <c r="K2651" i="1" s="1"/>
  <c r="J2647" i="1"/>
  <c r="K2647" i="1" s="1"/>
  <c r="J2643" i="1"/>
  <c r="K2643" i="1" s="1"/>
  <c r="J2639" i="1"/>
  <c r="K2639" i="1" s="1"/>
  <c r="J2635" i="1"/>
  <c r="K2635" i="1" s="1"/>
  <c r="J2631" i="1"/>
  <c r="K2631" i="1" s="1"/>
  <c r="J2627" i="1"/>
  <c r="K2627" i="1" s="1"/>
  <c r="J2623" i="1"/>
  <c r="K2623" i="1" s="1"/>
  <c r="J2619" i="1"/>
  <c r="K2619" i="1" s="1"/>
  <c r="J2615" i="1"/>
  <c r="K2615" i="1" s="1"/>
  <c r="J2611" i="1"/>
  <c r="K2611" i="1" s="1"/>
  <c r="J2607" i="1"/>
  <c r="K2607" i="1" s="1"/>
  <c r="J2603" i="1"/>
  <c r="K2603" i="1" s="1"/>
  <c r="J2599" i="1"/>
  <c r="K2599" i="1" s="1"/>
  <c r="J2595" i="1"/>
  <c r="K2595" i="1" s="1"/>
  <c r="J2591" i="1"/>
  <c r="K2591" i="1" s="1"/>
  <c r="J2587" i="1"/>
  <c r="K2587" i="1" s="1"/>
  <c r="J2583" i="1"/>
  <c r="K2583" i="1" s="1"/>
  <c r="J2579" i="1"/>
  <c r="K2579" i="1" s="1"/>
  <c r="J2575" i="1"/>
  <c r="K2575" i="1" s="1"/>
  <c r="J2571" i="1"/>
  <c r="K2571" i="1" s="1"/>
  <c r="J2567" i="1"/>
  <c r="K2567" i="1" s="1"/>
  <c r="J2563" i="1"/>
  <c r="K2563" i="1" s="1"/>
  <c r="J2559" i="1"/>
  <c r="K2559" i="1" s="1"/>
  <c r="J2555" i="1"/>
  <c r="K2555" i="1" s="1"/>
  <c r="J2551" i="1"/>
  <c r="K2551" i="1" s="1"/>
  <c r="J2547" i="1"/>
  <c r="K2547" i="1" s="1"/>
  <c r="J2543" i="1"/>
  <c r="K2543" i="1" s="1"/>
  <c r="J2539" i="1"/>
  <c r="K2539" i="1" s="1"/>
  <c r="J2535" i="1"/>
  <c r="K2535" i="1" s="1"/>
  <c r="J2531" i="1"/>
  <c r="K2531" i="1" s="1"/>
  <c r="J2527" i="1"/>
  <c r="K2527" i="1" s="1"/>
  <c r="J2523" i="1"/>
  <c r="K2523" i="1" s="1"/>
  <c r="J2519" i="1"/>
  <c r="K2519" i="1" s="1"/>
  <c r="J2515" i="1"/>
  <c r="K2515" i="1" s="1"/>
  <c r="J2511" i="1"/>
  <c r="K2511" i="1" s="1"/>
  <c r="J2507" i="1"/>
  <c r="K2507" i="1" s="1"/>
  <c r="J2503" i="1"/>
  <c r="K2503" i="1" s="1"/>
  <c r="J2499" i="1"/>
  <c r="K2499" i="1" s="1"/>
  <c r="J2495" i="1"/>
  <c r="K2495" i="1" s="1"/>
  <c r="J2487" i="1"/>
  <c r="K2487" i="1" s="1"/>
  <c r="J2475" i="1"/>
  <c r="K2475" i="1" s="1"/>
  <c r="J2467" i="1"/>
  <c r="K2467" i="1" s="1"/>
  <c r="J2463" i="1"/>
  <c r="K2463" i="1" s="1"/>
  <c r="J2455" i="1"/>
  <c r="K2455" i="1" s="1"/>
  <c r="J2443" i="1"/>
  <c r="K2443" i="1" s="1"/>
  <c r="J2435" i="1"/>
  <c r="K2435" i="1" s="1"/>
  <c r="J2431" i="1"/>
  <c r="K2431" i="1" s="1"/>
  <c r="J2423" i="1"/>
  <c r="K2423" i="1" s="1"/>
  <c r="J2411" i="1"/>
  <c r="K2411" i="1" s="1"/>
  <c r="J2403" i="1"/>
  <c r="K2403" i="1" s="1"/>
  <c r="J2399" i="1"/>
  <c r="K2399" i="1" s="1"/>
  <c r="J2391" i="1"/>
  <c r="K2391" i="1" s="1"/>
  <c r="J2379" i="1"/>
  <c r="K2379" i="1" s="1"/>
  <c r="J2371" i="1"/>
  <c r="K2371" i="1" s="1"/>
  <c r="J2367" i="1"/>
  <c r="K2367" i="1" s="1"/>
  <c r="J2359" i="1"/>
  <c r="K2359" i="1" s="1"/>
  <c r="J2347" i="1"/>
  <c r="K2347" i="1" s="1"/>
  <c r="J2339" i="1"/>
  <c r="K2339" i="1" s="1"/>
  <c r="J2335" i="1"/>
  <c r="K2335" i="1" s="1"/>
  <c r="J2327" i="1"/>
  <c r="K2327" i="1" s="1"/>
  <c r="J2315" i="1"/>
  <c r="K2315" i="1" s="1"/>
  <c r="J2311" i="1"/>
  <c r="K2311" i="1" s="1"/>
  <c r="J2303" i="1"/>
  <c r="K2303" i="1" s="1"/>
  <c r="J2299" i="1"/>
  <c r="K2299" i="1" s="1"/>
  <c r="J2295" i="1"/>
  <c r="K2295" i="1" s="1"/>
  <c r="J2287" i="1"/>
  <c r="K2287" i="1" s="1"/>
  <c r="J2283" i="1"/>
  <c r="K2283" i="1" s="1"/>
  <c r="J2279" i="1"/>
  <c r="K2279" i="1" s="1"/>
  <c r="J2271" i="1"/>
  <c r="K2271" i="1" s="1"/>
  <c r="J2267" i="1"/>
  <c r="K2267" i="1" s="1"/>
  <c r="J2263" i="1"/>
  <c r="J2255" i="1"/>
  <c r="K2255" i="1" s="1"/>
  <c r="J2251" i="1"/>
  <c r="K2251" i="1" s="1"/>
  <c r="J2247" i="1"/>
  <c r="K2247" i="1" s="1"/>
  <c r="J2239" i="1"/>
  <c r="K2239" i="1" s="1"/>
  <c r="J2235" i="1"/>
  <c r="K2235" i="1" s="1"/>
  <c r="J2231" i="1"/>
  <c r="J2223" i="1"/>
  <c r="K2223" i="1" s="1"/>
  <c r="J2219" i="1"/>
  <c r="K2219" i="1" s="1"/>
  <c r="J2215" i="1"/>
  <c r="K2215" i="1" s="1"/>
  <c r="J2207" i="1"/>
  <c r="K2207" i="1" s="1"/>
  <c r="J2203" i="1"/>
  <c r="K2203" i="1" s="1"/>
  <c r="J2199" i="1"/>
  <c r="J2191" i="1"/>
  <c r="K2191" i="1" s="1"/>
  <c r="J2187" i="1"/>
  <c r="K2187" i="1" s="1"/>
  <c r="J2183" i="1"/>
  <c r="K2183" i="1" s="1"/>
  <c r="J2175" i="1"/>
  <c r="K2175" i="1" s="1"/>
  <c r="J2171" i="1"/>
  <c r="K2171" i="1" s="1"/>
  <c r="J2167" i="1"/>
  <c r="J2159" i="1"/>
  <c r="K2159" i="1" s="1"/>
  <c r="J2155" i="1"/>
  <c r="K2155" i="1" s="1"/>
  <c r="J2151" i="1"/>
  <c r="J2143" i="1"/>
  <c r="K2143" i="1" s="1"/>
  <c r="J2139" i="1"/>
  <c r="K2139" i="1" s="1"/>
  <c r="J2135" i="1"/>
  <c r="J2127" i="1"/>
  <c r="K2127" i="1" s="1"/>
  <c r="J2123" i="1"/>
  <c r="K2123" i="1" s="1"/>
  <c r="J2119" i="1"/>
  <c r="K2119" i="1" s="1"/>
  <c r="J2111" i="1"/>
  <c r="K2111" i="1" s="1"/>
  <c r="J2107" i="1"/>
  <c r="K2107" i="1" s="1"/>
  <c r="J2103" i="1"/>
  <c r="J2095" i="1"/>
  <c r="K2095" i="1" s="1"/>
  <c r="J2091" i="1"/>
  <c r="K2091" i="1" s="1"/>
  <c r="J2087" i="1"/>
  <c r="K2087" i="1" s="1"/>
  <c r="J2079" i="1"/>
  <c r="K2079" i="1" s="1"/>
  <c r="J2075" i="1"/>
  <c r="K2075" i="1" s="1"/>
  <c r="J2071" i="1"/>
  <c r="J2063" i="1"/>
  <c r="K2063" i="1" s="1"/>
  <c r="J2059" i="1"/>
  <c r="K2059" i="1" s="1"/>
  <c r="J2055" i="1"/>
  <c r="K2055" i="1" s="1"/>
  <c r="J2047" i="1"/>
  <c r="K2047" i="1" s="1"/>
  <c r="J2043" i="1"/>
  <c r="K2043" i="1" s="1"/>
  <c r="J2039" i="1"/>
  <c r="K2039" i="1" s="1"/>
  <c r="J2031" i="1"/>
  <c r="K2031" i="1" s="1"/>
  <c r="J2027" i="1"/>
  <c r="K2027" i="1" s="1"/>
  <c r="J2023" i="1"/>
  <c r="K2023" i="1" s="1"/>
  <c r="J2015" i="1"/>
  <c r="K2015" i="1" s="1"/>
  <c r="J2011" i="1"/>
  <c r="K2011" i="1" s="1"/>
  <c r="J2007" i="1"/>
  <c r="J1999" i="1"/>
  <c r="K1999" i="1" s="1"/>
  <c r="J1995" i="1"/>
  <c r="K1995" i="1" s="1"/>
  <c r="J1991" i="1"/>
  <c r="K1991" i="1" s="1"/>
  <c r="J1983" i="1"/>
  <c r="J1979" i="1"/>
  <c r="K1979" i="1" s="1"/>
  <c r="J1975" i="1"/>
  <c r="J1967" i="1"/>
  <c r="K1967" i="1" s="1"/>
  <c r="J1963" i="1"/>
  <c r="K1963" i="1" s="1"/>
  <c r="J1959" i="1"/>
  <c r="K1959" i="1" s="1"/>
  <c r="J1951" i="1"/>
  <c r="K1951" i="1" s="1"/>
  <c r="J1947" i="1"/>
  <c r="K1947" i="1" s="1"/>
  <c r="J1943" i="1"/>
  <c r="J1935" i="1"/>
  <c r="K1935" i="1" s="1"/>
  <c r="J1931" i="1"/>
  <c r="K1931" i="1" s="1"/>
  <c r="J1927" i="1"/>
  <c r="K1927" i="1" s="1"/>
  <c r="J1919" i="1"/>
  <c r="J1915" i="1"/>
  <c r="K1915" i="1" s="1"/>
  <c r="J1911" i="1"/>
  <c r="J1903" i="1"/>
  <c r="K1903" i="1" s="1"/>
  <c r="J1899" i="1"/>
  <c r="K1899" i="1" s="1"/>
  <c r="J1895" i="1"/>
  <c r="K1895" i="1" s="1"/>
  <c r="J1887" i="1"/>
  <c r="J1883" i="1"/>
  <c r="K1883" i="1" s="1"/>
  <c r="J1879" i="1"/>
  <c r="J1871" i="1"/>
  <c r="K1871" i="1" s="1"/>
  <c r="J1867" i="1"/>
  <c r="K1867" i="1" s="1"/>
  <c r="J1863" i="1"/>
  <c r="K1863" i="1" s="1"/>
  <c r="J1855" i="1"/>
  <c r="J1851" i="1"/>
  <c r="J1847" i="1"/>
  <c r="K1847" i="1" s="1"/>
  <c r="J1839" i="1"/>
  <c r="K1839" i="1" s="1"/>
  <c r="J1835" i="1"/>
  <c r="K1835" i="1" s="1"/>
  <c r="J1831" i="1"/>
  <c r="K1831" i="1" s="1"/>
  <c r="J1823" i="1"/>
  <c r="K1823" i="1" s="1"/>
  <c r="J1819" i="1"/>
  <c r="K1819" i="1" s="1"/>
  <c r="J1815" i="1"/>
  <c r="J1807" i="1"/>
  <c r="K1807" i="1" s="1"/>
  <c r="J1803" i="1"/>
  <c r="J1799" i="1"/>
  <c r="K1799" i="1" s="1"/>
  <c r="J1791" i="1"/>
  <c r="J1787" i="1"/>
  <c r="K1787" i="1" s="1"/>
  <c r="J1783" i="1"/>
  <c r="J1775" i="1"/>
  <c r="K1775" i="1" s="1"/>
  <c r="J1771" i="1"/>
  <c r="K1771" i="1" s="1"/>
  <c r="J1767" i="1"/>
  <c r="J1759" i="1"/>
  <c r="K1759" i="1" s="1"/>
  <c r="J1755" i="1"/>
  <c r="K1755" i="1" s="1"/>
  <c r="J1751" i="1"/>
  <c r="J1743" i="1"/>
  <c r="K1743" i="1" s="1"/>
  <c r="J1739" i="1"/>
  <c r="K1739" i="1" s="1"/>
  <c r="J1735" i="1"/>
  <c r="K1735" i="1" s="1"/>
  <c r="J1727" i="1"/>
  <c r="J1723" i="1"/>
  <c r="J1719" i="1"/>
  <c r="K1719" i="1" s="1"/>
  <c r="J1711" i="1"/>
  <c r="K1711" i="1" s="1"/>
  <c r="J1707" i="1"/>
  <c r="K1707" i="1" s="1"/>
  <c r="J1703" i="1"/>
  <c r="K1703" i="1" s="1"/>
  <c r="J1695" i="1"/>
  <c r="K1695" i="1" s="1"/>
  <c r="J1691" i="1"/>
  <c r="K1691" i="1" s="1"/>
  <c r="J1687" i="1"/>
  <c r="J1679" i="1"/>
  <c r="K1679" i="1" s="1"/>
  <c r="J1675" i="1"/>
  <c r="J1671" i="1"/>
  <c r="K1671" i="1" s="1"/>
  <c r="J1663" i="1"/>
  <c r="J1659" i="1"/>
  <c r="K1659" i="1" s="1"/>
  <c r="J1655" i="1"/>
  <c r="J1647" i="1"/>
  <c r="K1647" i="1" s="1"/>
  <c r="J1643" i="1"/>
  <c r="K1643" i="1" s="1"/>
  <c r="J1639" i="1"/>
  <c r="J1631" i="1"/>
  <c r="K1631" i="1" s="1"/>
  <c r="J1627" i="1"/>
  <c r="K1627" i="1" s="1"/>
  <c r="J1623" i="1"/>
  <c r="J1615" i="1"/>
  <c r="K1615" i="1" s="1"/>
  <c r="J1611" i="1"/>
  <c r="K1611" i="1" s="1"/>
  <c r="J1607" i="1"/>
  <c r="K1607" i="1" s="1"/>
  <c r="J1599" i="1"/>
  <c r="J1595" i="1"/>
  <c r="J1591" i="1"/>
  <c r="K1591" i="1" s="1"/>
  <c r="J1583" i="1"/>
  <c r="K1583" i="1" s="1"/>
  <c r="J1579" i="1"/>
  <c r="K1579" i="1" s="1"/>
  <c r="J1575" i="1"/>
  <c r="K1575" i="1" s="1"/>
  <c r="J1567" i="1"/>
  <c r="K1567" i="1" s="1"/>
  <c r="J1563" i="1"/>
  <c r="K1563" i="1" s="1"/>
  <c r="J1559" i="1"/>
  <c r="J1551" i="1"/>
  <c r="K1551" i="1" s="1"/>
  <c r="J1547" i="1"/>
  <c r="J1543" i="1"/>
  <c r="K1543" i="1" s="1"/>
  <c r="J1535" i="1"/>
  <c r="J1531" i="1"/>
  <c r="K1531" i="1" s="1"/>
  <c r="J1527" i="1"/>
  <c r="J1519" i="1"/>
  <c r="K1519" i="1" s="1"/>
  <c r="J1515" i="1"/>
  <c r="K1515" i="1" s="1"/>
  <c r="J1511" i="1"/>
  <c r="K1511" i="1" s="1"/>
  <c r="J1503" i="1"/>
  <c r="J1499" i="1"/>
  <c r="K1499" i="1" s="1"/>
  <c r="J1495" i="1"/>
  <c r="J1487" i="1"/>
  <c r="K1487" i="1" s="1"/>
  <c r="J1483" i="1"/>
  <c r="K1483" i="1" s="1"/>
  <c r="J1479" i="1"/>
  <c r="K1479" i="1" s="1"/>
  <c r="J1475" i="1"/>
  <c r="J1471" i="1"/>
  <c r="K1471" i="1" s="1"/>
  <c r="J1467" i="1"/>
  <c r="J1463" i="1"/>
  <c r="K1463" i="1" s="1"/>
  <c r="J1459" i="1"/>
  <c r="K1459" i="1" s="1"/>
  <c r="J1455" i="1"/>
  <c r="J1451" i="1"/>
  <c r="K1451" i="1" s="1"/>
  <c r="J1447" i="1"/>
  <c r="K1447" i="1" s="1"/>
  <c r="J1443" i="1"/>
  <c r="J1439" i="1"/>
  <c r="K1439" i="1" s="1"/>
  <c r="J1435" i="1"/>
  <c r="J1431" i="1"/>
  <c r="K1431" i="1" s="1"/>
  <c r="J1427" i="1"/>
  <c r="J1423" i="1"/>
  <c r="K1423" i="1" s="1"/>
  <c r="J1419" i="1"/>
  <c r="J1415" i="1"/>
  <c r="K1415" i="1" s="1"/>
  <c r="J1411" i="1"/>
  <c r="J1407" i="1"/>
  <c r="J1403" i="1"/>
  <c r="J1399" i="1"/>
  <c r="K1399" i="1" s="1"/>
  <c r="J1395" i="1"/>
  <c r="K1395" i="1" s="1"/>
  <c r="J1391" i="1"/>
  <c r="K1391" i="1" s="1"/>
  <c r="J1387" i="1"/>
  <c r="K1387" i="1" s="1"/>
  <c r="J1383" i="1"/>
  <c r="J1379" i="1"/>
  <c r="J1375" i="1"/>
  <c r="J1371" i="1"/>
  <c r="K1371" i="1" s="1"/>
  <c r="J1367" i="1"/>
  <c r="K1367" i="1" s="1"/>
  <c r="J1363" i="1"/>
  <c r="J1359" i="1"/>
  <c r="K1359" i="1" s="1"/>
  <c r="J1355" i="1"/>
  <c r="K1355" i="1" s="1"/>
  <c r="J1351" i="1"/>
  <c r="K1351" i="1" s="1"/>
  <c r="J1347" i="1"/>
  <c r="J1343" i="1"/>
  <c r="K1343" i="1" s="1"/>
  <c r="J1339" i="1"/>
  <c r="J1335" i="1"/>
  <c r="K1335" i="1" s="1"/>
  <c r="J1331" i="1"/>
  <c r="K1331" i="1" s="1"/>
  <c r="J1327" i="1"/>
  <c r="J1323" i="1"/>
  <c r="K1323" i="1" s="1"/>
  <c r="J1319" i="1"/>
  <c r="K1319" i="1" s="1"/>
  <c r="J1315" i="1"/>
  <c r="J1311" i="1"/>
  <c r="K1311" i="1" s="1"/>
  <c r="J1307" i="1"/>
  <c r="K1307" i="1" s="1"/>
  <c r="J1303" i="1"/>
  <c r="K1303" i="1" s="1"/>
  <c r="J1299" i="1"/>
  <c r="J1295" i="1"/>
  <c r="K1295" i="1" s="1"/>
  <c r="J1291" i="1"/>
  <c r="J1287" i="1"/>
  <c r="J1283" i="1"/>
  <c r="J1279" i="1"/>
  <c r="J1275" i="1"/>
  <c r="J1271" i="1"/>
  <c r="J1267" i="1"/>
  <c r="K1267" i="1" s="1"/>
  <c r="J1263" i="1"/>
  <c r="K1263" i="1" s="1"/>
  <c r="J1259" i="1"/>
  <c r="K1259" i="1" s="1"/>
  <c r="J1255" i="1"/>
  <c r="K1255" i="1" s="1"/>
  <c r="J1251" i="1"/>
  <c r="J1247" i="1"/>
  <c r="J1243" i="1"/>
  <c r="J1239" i="1"/>
  <c r="K1239" i="1" s="1"/>
  <c r="J1235" i="1"/>
  <c r="J1231" i="1"/>
  <c r="K1231" i="1" s="1"/>
  <c r="J1227" i="1"/>
  <c r="K1227" i="1" s="1"/>
  <c r="J1223" i="1"/>
  <c r="K1223" i="1" s="1"/>
  <c r="J1219" i="1"/>
  <c r="J1215" i="1"/>
  <c r="K1215" i="1" s="1"/>
  <c r="J1211" i="1"/>
  <c r="K1211" i="1" s="1"/>
  <c r="J1207" i="1"/>
  <c r="K1207" i="1" s="1"/>
  <c r="J1203" i="1"/>
  <c r="K1203" i="1" s="1"/>
  <c r="J1199" i="1"/>
  <c r="J1195" i="1"/>
  <c r="K1195" i="1" s="1"/>
  <c r="J1191" i="1"/>
  <c r="K1191" i="1" s="1"/>
  <c r="J1187" i="1"/>
  <c r="J1183" i="1"/>
  <c r="K1183" i="1" s="1"/>
  <c r="J1179" i="1"/>
  <c r="K1179" i="1" s="1"/>
  <c r="J1175" i="1"/>
  <c r="K1175" i="1" s="1"/>
  <c r="J1171" i="1"/>
  <c r="J1167" i="1"/>
  <c r="K1167" i="1" s="1"/>
  <c r="J1163" i="1"/>
  <c r="J1159" i="1"/>
  <c r="J1155" i="1"/>
  <c r="J1151" i="1"/>
  <c r="K1151" i="1" s="1"/>
  <c r="J1147" i="1"/>
  <c r="K1147" i="1" s="1"/>
  <c r="J1143" i="1"/>
  <c r="K1143" i="1" s="1"/>
  <c r="J1139" i="1"/>
  <c r="K1139" i="1" s="1"/>
  <c r="J1135" i="1"/>
  <c r="K1135" i="1" s="1"/>
  <c r="J1131" i="1"/>
  <c r="K1131" i="1" s="1"/>
  <c r="J1127" i="1"/>
  <c r="J1123" i="1"/>
  <c r="J1119" i="1"/>
  <c r="J1115" i="1"/>
  <c r="J1111" i="1"/>
  <c r="J1107" i="1"/>
  <c r="J1103" i="1"/>
  <c r="J1099" i="1"/>
  <c r="J1095" i="1"/>
  <c r="J1091" i="1"/>
  <c r="J1087" i="1"/>
  <c r="J1083" i="1"/>
  <c r="K1083" i="1" s="1"/>
  <c r="J1079" i="1"/>
  <c r="K1079" i="1" s="1"/>
  <c r="J1075" i="1"/>
  <c r="J1071" i="1"/>
  <c r="K1071" i="1" s="1"/>
  <c r="J1067" i="1"/>
  <c r="J1063" i="1"/>
  <c r="K1063" i="1" s="1"/>
  <c r="J1059" i="1"/>
  <c r="J1055" i="1"/>
  <c r="K1055" i="1" s="1"/>
  <c r="J1051" i="1"/>
  <c r="K1051" i="1" s="1"/>
  <c r="J1047" i="1"/>
  <c r="K1047" i="1" s="1"/>
  <c r="J1043" i="1"/>
  <c r="J1039" i="1"/>
  <c r="K1039" i="1" s="1"/>
  <c r="J1035" i="1"/>
  <c r="J1031" i="1"/>
  <c r="K1031" i="1" s="1"/>
  <c r="J1027" i="1"/>
  <c r="J1023" i="1"/>
  <c r="K1023" i="1" s="1"/>
  <c r="J1019" i="1"/>
  <c r="K1019" i="1" s="1"/>
  <c r="J1015" i="1"/>
  <c r="K1015" i="1" s="1"/>
  <c r="J1011" i="1"/>
  <c r="J1007" i="1"/>
  <c r="K1007" i="1" s="1"/>
  <c r="J1003" i="1"/>
  <c r="J999" i="1"/>
  <c r="K999" i="1" s="1"/>
  <c r="J995" i="1"/>
  <c r="J991" i="1"/>
  <c r="K991" i="1" s="1"/>
  <c r="J987" i="1"/>
  <c r="K987" i="1" s="1"/>
  <c r="J983" i="1"/>
  <c r="K983" i="1" s="1"/>
  <c r="J979" i="1"/>
  <c r="K979" i="1" s="1"/>
  <c r="J975" i="1"/>
  <c r="J971" i="1"/>
  <c r="J967" i="1"/>
  <c r="K967" i="1" s="1"/>
  <c r="J963" i="1"/>
  <c r="J959" i="1"/>
  <c r="J955" i="1"/>
  <c r="J951" i="1"/>
  <c r="K951" i="1" s="1"/>
  <c r="J947" i="1"/>
  <c r="J943" i="1"/>
  <c r="K943" i="1" s="1"/>
  <c r="J939" i="1"/>
  <c r="K939" i="1" s="1"/>
  <c r="J935" i="1"/>
  <c r="K935" i="1" s="1"/>
  <c r="J931" i="1"/>
  <c r="J927" i="1"/>
  <c r="K927" i="1" s="1"/>
  <c r="J923" i="1"/>
  <c r="J919" i="1"/>
  <c r="K919" i="1" s="1"/>
  <c r="J915" i="1"/>
  <c r="J911" i="1"/>
  <c r="K911" i="1" s="1"/>
  <c r="J907" i="1"/>
  <c r="K907" i="1" s="1"/>
  <c r="J903" i="1"/>
  <c r="K903" i="1" s="1"/>
  <c r="J899" i="1"/>
  <c r="J895" i="1"/>
  <c r="J891" i="1"/>
  <c r="K891" i="1" s="1"/>
  <c r="J887" i="1"/>
  <c r="K887" i="1" s="1"/>
  <c r="J883" i="1"/>
  <c r="J879" i="1"/>
  <c r="K879" i="1" s="1"/>
  <c r="J875" i="1"/>
  <c r="K875" i="1" s="1"/>
  <c r="J871" i="1"/>
  <c r="K871" i="1" s="1"/>
  <c r="J867" i="1"/>
  <c r="J863" i="1"/>
  <c r="K863" i="1" s="1"/>
  <c r="J859" i="1"/>
  <c r="J855" i="1"/>
  <c r="K855" i="1" s="1"/>
  <c r="J851" i="1"/>
  <c r="J847" i="1"/>
  <c r="K847" i="1" s="1"/>
  <c r="J843" i="1"/>
  <c r="J839" i="1"/>
  <c r="J835" i="1"/>
  <c r="J831" i="1"/>
  <c r="K831" i="1" s="1"/>
  <c r="J827" i="1"/>
  <c r="K827" i="1" s="1"/>
  <c r="J823" i="1"/>
  <c r="K823" i="1" s="1"/>
  <c r="J819" i="1"/>
  <c r="J815" i="1"/>
  <c r="K815" i="1" s="1"/>
  <c r="J811" i="1"/>
  <c r="J807" i="1"/>
  <c r="J803" i="1"/>
  <c r="J799" i="1"/>
  <c r="J795" i="1"/>
  <c r="J791" i="1"/>
  <c r="J787" i="1"/>
  <c r="J783" i="1"/>
  <c r="J779" i="1"/>
  <c r="J775" i="1"/>
  <c r="J771" i="1"/>
  <c r="J767" i="1"/>
  <c r="J763" i="1"/>
  <c r="J759" i="1"/>
  <c r="J755" i="1"/>
  <c r="J751" i="1"/>
  <c r="K751" i="1" s="1"/>
  <c r="J747" i="1"/>
  <c r="K747" i="1" s="1"/>
  <c r="J743" i="1"/>
  <c r="K743" i="1" s="1"/>
  <c r="J739" i="1"/>
  <c r="J735" i="1"/>
  <c r="K735" i="1" s="1"/>
  <c r="J731" i="1"/>
  <c r="J727" i="1"/>
  <c r="K727" i="1" s="1"/>
  <c r="J723" i="1"/>
  <c r="J719" i="1"/>
  <c r="J715" i="1"/>
  <c r="J711" i="1"/>
  <c r="J707" i="1"/>
  <c r="J703" i="1"/>
  <c r="J699" i="1"/>
  <c r="J695" i="1"/>
  <c r="J691" i="1"/>
  <c r="J687" i="1"/>
  <c r="J683" i="1"/>
  <c r="J679" i="1"/>
  <c r="J675" i="1"/>
  <c r="J671" i="1"/>
  <c r="J667" i="1"/>
  <c r="J663" i="1"/>
  <c r="K663" i="1" s="1"/>
  <c r="J659" i="1"/>
  <c r="J655" i="1"/>
  <c r="K655" i="1" s="1"/>
  <c r="J651" i="1"/>
  <c r="K651" i="1" s="1"/>
  <c r="J647" i="1"/>
  <c r="K647" i="1" s="1"/>
  <c r="J643" i="1"/>
  <c r="J639" i="1"/>
  <c r="J635" i="1"/>
  <c r="J631" i="1"/>
  <c r="K631" i="1" s="1"/>
  <c r="J627" i="1"/>
  <c r="J623" i="1"/>
  <c r="K623" i="1" s="1"/>
  <c r="J619" i="1"/>
  <c r="K619" i="1" s="1"/>
  <c r="J615" i="1"/>
  <c r="K615" i="1" s="1"/>
  <c r="J611" i="1"/>
  <c r="J607" i="1"/>
  <c r="J603" i="1"/>
  <c r="K603" i="1" s="1"/>
  <c r="J599" i="1"/>
  <c r="K599" i="1" s="1"/>
  <c r="J595" i="1"/>
  <c r="J591" i="1"/>
  <c r="K591" i="1" s="1"/>
  <c r="J587" i="1"/>
  <c r="K587" i="1" s="1"/>
  <c r="J583" i="1"/>
  <c r="K583" i="1" s="1"/>
  <c r="J579" i="1"/>
  <c r="J575" i="1"/>
  <c r="K575" i="1" s="1"/>
  <c r="J571" i="1"/>
  <c r="K571" i="1" s="1"/>
  <c r="J567" i="1"/>
  <c r="K567" i="1" s="1"/>
  <c r="J563" i="1"/>
  <c r="J559" i="1"/>
  <c r="J555" i="1"/>
  <c r="K555" i="1" s="1"/>
  <c r="J551" i="1"/>
  <c r="K551" i="1" s="1"/>
  <c r="J547" i="1"/>
  <c r="J543" i="1"/>
  <c r="J539" i="1"/>
  <c r="K539" i="1" s="1"/>
  <c r="J535" i="1"/>
  <c r="J531" i="1"/>
  <c r="J527" i="1"/>
  <c r="J523" i="1"/>
  <c r="K523" i="1" s="1"/>
  <c r="J519" i="1"/>
  <c r="K519" i="1" s="1"/>
  <c r="J515" i="1"/>
  <c r="J511" i="1"/>
  <c r="K511" i="1" s="1"/>
  <c r="J507" i="1"/>
  <c r="J503" i="1"/>
  <c r="K503" i="1" s="1"/>
  <c r="J499" i="1"/>
  <c r="J495" i="1"/>
  <c r="K495" i="1" s="1"/>
  <c r="J491" i="1"/>
  <c r="K491" i="1" s="1"/>
  <c r="J487" i="1"/>
  <c r="K487" i="1" s="1"/>
  <c r="J483" i="1"/>
  <c r="J479" i="1"/>
  <c r="K479" i="1" s="1"/>
  <c r="J475" i="1"/>
  <c r="J471" i="1"/>
  <c r="K471" i="1" s="1"/>
  <c r="J467" i="1"/>
  <c r="J463" i="1"/>
  <c r="K463" i="1" s="1"/>
  <c r="J459" i="1"/>
  <c r="K459" i="1" s="1"/>
  <c r="J455" i="1"/>
  <c r="K455" i="1" s="1"/>
  <c r="J451" i="1"/>
  <c r="J447" i="1"/>
  <c r="K447" i="1" s="1"/>
  <c r="J443" i="1"/>
  <c r="J439" i="1"/>
  <c r="K439" i="1" s="1"/>
  <c r="J435" i="1"/>
  <c r="J431" i="1"/>
  <c r="K431" i="1" s="1"/>
  <c r="J427" i="1"/>
  <c r="J423" i="1"/>
  <c r="J419" i="1"/>
  <c r="J415" i="1"/>
  <c r="K415" i="1" s="1"/>
  <c r="J411" i="1"/>
  <c r="K411" i="1" s="1"/>
  <c r="J407" i="1"/>
  <c r="K407" i="1" s="1"/>
  <c r="J403" i="1"/>
  <c r="J399" i="1"/>
  <c r="K399" i="1" s="1"/>
  <c r="J395" i="1"/>
  <c r="J391" i="1"/>
  <c r="K391" i="1" s="1"/>
  <c r="J387" i="1"/>
  <c r="J383" i="1"/>
  <c r="K383" i="1" s="1"/>
  <c r="J379" i="1"/>
  <c r="K379" i="1" s="1"/>
  <c r="J375" i="1"/>
  <c r="K375" i="1" s="1"/>
  <c r="J371" i="1"/>
  <c r="J367" i="1"/>
  <c r="K367" i="1" s="1"/>
  <c r="J363" i="1"/>
  <c r="J359" i="1"/>
  <c r="K359" i="1" s="1"/>
  <c r="J355" i="1"/>
  <c r="J351" i="1"/>
  <c r="J347" i="1"/>
  <c r="J343" i="1"/>
  <c r="J339" i="1"/>
  <c r="J335" i="1"/>
  <c r="J331" i="1"/>
  <c r="J327" i="1"/>
  <c r="J323" i="1"/>
  <c r="J319" i="1"/>
  <c r="J315" i="1"/>
  <c r="J311" i="1"/>
  <c r="J307" i="1"/>
  <c r="K307" i="1" s="1"/>
  <c r="J303" i="1"/>
  <c r="K303" i="1" s="1"/>
  <c r="J299" i="1"/>
  <c r="K299" i="1" s="1"/>
  <c r="J295" i="1"/>
  <c r="K295" i="1" s="1"/>
  <c r="J291" i="1"/>
  <c r="J287" i="1"/>
  <c r="K287" i="1" s="1"/>
  <c r="J283" i="1"/>
  <c r="K283" i="1" s="1"/>
  <c r="J279" i="1"/>
  <c r="K279" i="1" s="1"/>
  <c r="J275" i="1"/>
  <c r="J271" i="1"/>
  <c r="K271" i="1" s="1"/>
  <c r="J267" i="1"/>
  <c r="K267" i="1" s="1"/>
  <c r="J263" i="1"/>
  <c r="K263" i="1" s="1"/>
  <c r="J259" i="1"/>
  <c r="J255" i="1"/>
  <c r="K255" i="1" s="1"/>
  <c r="J251" i="1"/>
  <c r="K251" i="1" s="1"/>
  <c r="J247" i="1"/>
  <c r="K247" i="1" s="1"/>
  <c r="J243" i="1"/>
  <c r="K243" i="1" s="1"/>
  <c r="J239" i="1"/>
  <c r="J235" i="1"/>
  <c r="K235" i="1" s="1"/>
  <c r="J231" i="1"/>
  <c r="K231" i="1" s="1"/>
  <c r="J227" i="1"/>
  <c r="J223" i="1"/>
  <c r="K223" i="1" s="1"/>
  <c r="J219" i="1"/>
  <c r="K219" i="1" s="1"/>
  <c r="J215" i="1"/>
  <c r="K215" i="1" s="1"/>
  <c r="J211" i="1"/>
  <c r="J207" i="1"/>
  <c r="J203" i="1"/>
  <c r="K203" i="1" s="1"/>
  <c r="J199" i="1"/>
  <c r="K199" i="1" s="1"/>
  <c r="J195" i="1"/>
  <c r="J191" i="1"/>
  <c r="J187" i="1"/>
  <c r="K187" i="1" s="1"/>
  <c r="J183" i="1"/>
  <c r="J179" i="1"/>
  <c r="J175" i="1"/>
  <c r="J171" i="1"/>
  <c r="K171" i="1" s="1"/>
  <c r="J167" i="1"/>
  <c r="K167" i="1" s="1"/>
  <c r="J163" i="1"/>
  <c r="J159" i="1"/>
  <c r="K159" i="1" s="1"/>
  <c r="J155" i="1"/>
  <c r="K155" i="1" s="1"/>
  <c r="J151" i="1"/>
  <c r="K151" i="1" s="1"/>
  <c r="J147" i="1"/>
  <c r="J143" i="1"/>
  <c r="J139" i="1"/>
  <c r="K139" i="1" s="1"/>
  <c r="J135" i="1"/>
  <c r="K135" i="1" s="1"/>
  <c r="J131" i="1"/>
  <c r="J127" i="1"/>
  <c r="J123" i="1"/>
  <c r="K123" i="1" s="1"/>
  <c r="J119" i="1"/>
  <c r="J115" i="1"/>
  <c r="J111" i="1"/>
  <c r="J107" i="1"/>
  <c r="K107" i="1" s="1"/>
  <c r="J103" i="1"/>
  <c r="K103" i="1" s="1"/>
  <c r="J99" i="1"/>
  <c r="J95" i="1"/>
  <c r="K95" i="1" s="1"/>
  <c r="J91" i="1"/>
  <c r="K91" i="1" s="1"/>
  <c r="J87" i="1"/>
  <c r="K87" i="1" s="1"/>
  <c r="J83" i="1"/>
  <c r="J79" i="1"/>
  <c r="J75" i="1"/>
  <c r="K75" i="1" s="1"/>
  <c r="J71" i="1"/>
  <c r="K71" i="1" s="1"/>
  <c r="J67" i="1"/>
  <c r="J63" i="1"/>
  <c r="J59" i="1"/>
  <c r="K59" i="1" s="1"/>
  <c r="J55" i="1"/>
  <c r="J51" i="1"/>
  <c r="J47" i="1"/>
  <c r="J43" i="1"/>
  <c r="K43" i="1" s="1"/>
  <c r="J39" i="1"/>
  <c r="K39" i="1" s="1"/>
  <c r="J35" i="1"/>
  <c r="J31" i="1"/>
  <c r="K31" i="1" s="1"/>
  <c r="J632" i="1"/>
  <c r="K632" i="1" s="1"/>
  <c r="J628" i="1"/>
  <c r="K628" i="1" s="1"/>
  <c r="J624" i="1"/>
  <c r="J620" i="1"/>
  <c r="K620" i="1" s="1"/>
  <c r="J616" i="1"/>
  <c r="J612" i="1"/>
  <c r="K612" i="1" s="1"/>
  <c r="J608" i="1"/>
  <c r="J604" i="1"/>
  <c r="K604" i="1" s="1"/>
  <c r="J600" i="1"/>
  <c r="K600" i="1" s="1"/>
  <c r="J596" i="1"/>
  <c r="K596" i="1" s="1"/>
  <c r="J592" i="1"/>
  <c r="J588" i="1"/>
  <c r="K588" i="1" s="1"/>
  <c r="J584" i="1"/>
  <c r="J580" i="1"/>
  <c r="K580" i="1" s="1"/>
  <c r="J576" i="1"/>
  <c r="J572" i="1"/>
  <c r="K572" i="1" s="1"/>
  <c r="J568" i="1"/>
  <c r="K568" i="1" s="1"/>
  <c r="J564" i="1"/>
  <c r="K564" i="1" s="1"/>
  <c r="J560" i="1"/>
  <c r="J556" i="1"/>
  <c r="K556" i="1" s="1"/>
  <c r="J552" i="1"/>
  <c r="J548" i="1"/>
  <c r="K548" i="1" s="1"/>
  <c r="J544" i="1"/>
  <c r="J540" i="1"/>
  <c r="K540" i="1" s="1"/>
  <c r="J536" i="1"/>
  <c r="K536" i="1" s="1"/>
  <c r="J532" i="1"/>
  <c r="K532" i="1" s="1"/>
  <c r="J528" i="1"/>
  <c r="J524" i="1"/>
  <c r="K524" i="1" s="1"/>
  <c r="J520" i="1"/>
  <c r="J516" i="1"/>
  <c r="K516" i="1" s="1"/>
  <c r="J512" i="1"/>
  <c r="J508" i="1"/>
  <c r="K508" i="1" s="1"/>
  <c r="J504" i="1"/>
  <c r="K504" i="1" s="1"/>
  <c r="J500" i="1"/>
  <c r="K500" i="1" s="1"/>
  <c r="J496" i="1"/>
  <c r="J492" i="1"/>
  <c r="K492" i="1" s="1"/>
  <c r="J488" i="1"/>
  <c r="J484" i="1"/>
  <c r="K484" i="1" s="1"/>
  <c r="J480" i="1"/>
  <c r="J476" i="1"/>
  <c r="K476" i="1" s="1"/>
  <c r="J472" i="1"/>
  <c r="K472" i="1" s="1"/>
  <c r="J468" i="1"/>
  <c r="K468" i="1" s="1"/>
  <c r="J464" i="1"/>
  <c r="J460" i="1"/>
  <c r="K460" i="1" s="1"/>
  <c r="J456" i="1"/>
  <c r="J452" i="1"/>
  <c r="K452" i="1" s="1"/>
  <c r="J448" i="1"/>
  <c r="J444" i="1"/>
  <c r="K444" i="1" s="1"/>
  <c r="J440" i="1"/>
  <c r="K440" i="1" s="1"/>
  <c r="J436" i="1"/>
  <c r="K436" i="1" s="1"/>
  <c r="J432" i="1"/>
  <c r="J428" i="1"/>
  <c r="K428" i="1" s="1"/>
  <c r="J424" i="1"/>
  <c r="J420" i="1"/>
  <c r="K420" i="1" s="1"/>
  <c r="J416" i="1"/>
  <c r="J412" i="1"/>
  <c r="K412" i="1" s="1"/>
  <c r="J408" i="1"/>
  <c r="K408" i="1" s="1"/>
  <c r="J404" i="1"/>
  <c r="K404" i="1" s="1"/>
  <c r="J400" i="1"/>
  <c r="J392" i="1"/>
  <c r="K392" i="1" s="1"/>
  <c r="J388" i="1"/>
  <c r="K388" i="1" s="1"/>
  <c r="J384" i="1"/>
  <c r="K384" i="1" s="1"/>
  <c r="J380" i="1"/>
  <c r="J376" i="1"/>
  <c r="K376" i="1" s="1"/>
  <c r="J372" i="1"/>
  <c r="J368" i="1"/>
  <c r="K368" i="1" s="1"/>
  <c r="J360" i="1"/>
  <c r="J356" i="1"/>
  <c r="K356" i="1" s="1"/>
  <c r="J352" i="1"/>
  <c r="K352" i="1" s="1"/>
  <c r="J348" i="1"/>
  <c r="K348" i="1" s="1"/>
  <c r="J344" i="1"/>
  <c r="J340" i="1"/>
  <c r="K340" i="1" s="1"/>
  <c r="J336" i="1"/>
  <c r="K336" i="1" s="1"/>
  <c r="J332" i="1"/>
  <c r="K332" i="1" s="1"/>
  <c r="J328" i="1"/>
  <c r="J324" i="1"/>
  <c r="K324" i="1" s="1"/>
  <c r="J320" i="1"/>
  <c r="J316" i="1"/>
  <c r="K316" i="1" s="1"/>
  <c r="J312" i="1"/>
  <c r="J308" i="1"/>
  <c r="K308" i="1" s="1"/>
  <c r="J304" i="1"/>
  <c r="J300" i="1"/>
  <c r="J296" i="1"/>
  <c r="J292" i="1"/>
  <c r="K292" i="1" s="1"/>
  <c r="J288" i="1"/>
  <c r="K288" i="1" s="1"/>
  <c r="J284" i="1"/>
  <c r="K284" i="1" s="1"/>
  <c r="J280" i="1"/>
  <c r="J276" i="1"/>
  <c r="K276" i="1" s="1"/>
  <c r="J272" i="1"/>
  <c r="K272" i="1" s="1"/>
  <c r="J268" i="1"/>
  <c r="K268" i="1" s="1"/>
  <c r="J264" i="1"/>
  <c r="J260" i="1"/>
  <c r="K260" i="1" s="1"/>
  <c r="J256" i="1"/>
  <c r="K256" i="1" s="1"/>
  <c r="J252" i="1"/>
  <c r="K252" i="1" s="1"/>
  <c r="J248" i="1"/>
  <c r="J244" i="1"/>
  <c r="K244" i="1" s="1"/>
  <c r="J240" i="1"/>
  <c r="K240" i="1" s="1"/>
  <c r="J236" i="1"/>
  <c r="K236" i="1" s="1"/>
  <c r="J232" i="1"/>
  <c r="J228" i="1"/>
  <c r="K228" i="1" s="1"/>
  <c r="J224" i="1"/>
  <c r="K224" i="1" s="1"/>
  <c r="J220" i="1"/>
  <c r="K220" i="1" s="1"/>
  <c r="J216" i="1"/>
  <c r="J212" i="1"/>
  <c r="K212" i="1" s="1"/>
  <c r="J208" i="1"/>
  <c r="J204" i="1"/>
  <c r="J200" i="1"/>
  <c r="J196" i="1"/>
  <c r="K196" i="1" s="1"/>
  <c r="J192" i="1"/>
  <c r="K192" i="1" s="1"/>
  <c r="J188" i="1"/>
  <c r="K188" i="1" s="1"/>
  <c r="J184" i="1"/>
  <c r="J180" i="1"/>
  <c r="K180" i="1" s="1"/>
  <c r="J176" i="1"/>
  <c r="K176" i="1" s="1"/>
  <c r="J172" i="1"/>
  <c r="K172" i="1" s="1"/>
  <c r="J168" i="1"/>
  <c r="J164" i="1"/>
  <c r="K164" i="1" s="1"/>
  <c r="J160" i="1"/>
  <c r="J156" i="1"/>
  <c r="K156" i="1" s="1"/>
  <c r="J152" i="1"/>
  <c r="J148" i="1"/>
  <c r="K148" i="1" s="1"/>
  <c r="J144" i="1"/>
  <c r="K144" i="1" s="1"/>
  <c r="J140" i="1"/>
  <c r="K140" i="1" s="1"/>
  <c r="J136" i="1"/>
  <c r="J132" i="1"/>
  <c r="K132" i="1" s="1"/>
  <c r="J128" i="1"/>
  <c r="J124" i="1"/>
  <c r="K124" i="1" s="1"/>
  <c r="J120" i="1"/>
  <c r="J116" i="1"/>
  <c r="K116" i="1" s="1"/>
  <c r="J112" i="1"/>
  <c r="K112" i="1" s="1"/>
  <c r="J108" i="1"/>
  <c r="K108" i="1" s="1"/>
  <c r="J104" i="1"/>
  <c r="J100" i="1"/>
  <c r="K100" i="1" s="1"/>
  <c r="J96" i="1"/>
  <c r="J92" i="1"/>
  <c r="K92" i="1" s="1"/>
  <c r="J88" i="1"/>
  <c r="J84" i="1"/>
  <c r="K84" i="1" s="1"/>
  <c r="J80" i="1"/>
  <c r="K80" i="1" s="1"/>
  <c r="J76" i="1"/>
  <c r="K76" i="1" s="1"/>
  <c r="J72" i="1"/>
  <c r="J68" i="1"/>
  <c r="K68" i="1" s="1"/>
  <c r="J64" i="1"/>
  <c r="J60" i="1"/>
  <c r="K60" i="1" s="1"/>
  <c r="J56" i="1"/>
  <c r="J52" i="1"/>
  <c r="K52" i="1" s="1"/>
  <c r="J48" i="1"/>
  <c r="K48" i="1" s="1"/>
  <c r="J44" i="1"/>
  <c r="K44" i="1" s="1"/>
  <c r="J40" i="1"/>
  <c r="J36" i="1"/>
  <c r="K36" i="1" s="1"/>
  <c r="J32" i="1"/>
  <c r="J28" i="1"/>
  <c r="K28" i="1" s="1"/>
  <c r="J24" i="1"/>
  <c r="J27" i="1"/>
  <c r="K27" i="1" s="1"/>
  <c r="J23" i="1"/>
  <c r="K23" i="1" s="1"/>
  <c r="K1571" i="1"/>
  <c r="K18" i="1"/>
  <c r="K10" i="1"/>
  <c r="K6" i="1"/>
  <c r="K2291" i="1"/>
  <c r="K2275" i="1"/>
  <c r="K2263" i="1"/>
  <c r="K2259" i="1"/>
  <c r="K2231" i="1"/>
  <c r="K2211" i="1"/>
  <c r="K2199" i="1"/>
  <c r="K2195" i="1"/>
  <c r="K2167" i="1"/>
  <c r="K2151" i="1"/>
  <c r="K2147" i="1"/>
  <c r="K2135" i="1"/>
  <c r="K2103" i="1"/>
  <c r="K2099" i="1"/>
  <c r="K2083" i="1"/>
  <c r="K2071" i="1"/>
  <c r="K1559" i="1"/>
  <c r="K1555" i="1"/>
  <c r="K1547" i="1"/>
  <c r="K1535" i="1"/>
  <c r="K1527" i="1"/>
  <c r="K1507" i="1"/>
  <c r="K1503" i="1"/>
  <c r="K1495" i="1"/>
  <c r="K1491" i="1"/>
  <c r="K1475" i="1"/>
  <c r="K1467" i="1"/>
  <c r="K1455" i="1"/>
  <c r="K1443" i="1"/>
  <c r="K1435" i="1"/>
  <c r="K1427" i="1"/>
  <c r="K1419" i="1"/>
  <c r="K1411" i="1"/>
  <c r="K1407" i="1"/>
  <c r="K1403" i="1"/>
  <c r="K1383" i="1"/>
  <c r="K1379" i="1"/>
  <c r="K1375" i="1"/>
  <c r="K1363" i="1"/>
  <c r="K1347" i="1"/>
  <c r="K1339" i="1"/>
  <c r="K1327" i="1"/>
  <c r="K1315" i="1"/>
  <c r="K1299" i="1"/>
  <c r="K1291" i="1"/>
  <c r="K1287" i="1"/>
  <c r="K1283" i="1"/>
  <c r="K1279" i="1"/>
  <c r="K1275" i="1"/>
  <c r="K1271" i="1"/>
  <c r="K1251" i="1"/>
  <c r="K1247" i="1"/>
  <c r="K1243" i="1"/>
  <c r="K1235" i="1"/>
  <c r="K1219" i="1"/>
  <c r="K1199" i="1"/>
  <c r="K1187" i="1"/>
  <c r="K1171" i="1"/>
  <c r="K1163" i="1"/>
  <c r="K1159" i="1"/>
  <c r="K1155" i="1"/>
  <c r="K1127" i="1"/>
  <c r="K1123" i="1"/>
  <c r="K1119" i="1"/>
  <c r="K1115" i="1"/>
  <c r="K1111" i="1"/>
  <c r="K1107" i="1"/>
  <c r="K1103" i="1"/>
  <c r="K1099" i="1"/>
  <c r="K1095" i="1"/>
  <c r="K1091" i="1"/>
  <c r="K1087" i="1"/>
  <c r="K1075" i="1"/>
  <c r="K1067" i="1"/>
  <c r="K1059" i="1"/>
  <c r="K1043" i="1"/>
  <c r="K1035" i="1"/>
  <c r="K1027" i="1"/>
  <c r="K1011" i="1"/>
  <c r="K1003" i="1"/>
  <c r="K995" i="1"/>
  <c r="K975" i="1"/>
  <c r="K971" i="1"/>
  <c r="K963" i="1"/>
  <c r="K959" i="1"/>
  <c r="K955" i="1"/>
  <c r="K947" i="1"/>
  <c r="K931" i="1"/>
  <c r="K923" i="1"/>
  <c r="K915" i="1"/>
  <c r="K899" i="1"/>
  <c r="K895" i="1"/>
  <c r="K883" i="1"/>
  <c r="K867" i="1"/>
  <c r="K859" i="1"/>
  <c r="K851" i="1"/>
  <c r="K843" i="1"/>
  <c r="K839" i="1"/>
  <c r="K835" i="1"/>
  <c r="K819" i="1"/>
  <c r="K811" i="1"/>
  <c r="K807" i="1"/>
  <c r="K803" i="1"/>
  <c r="K799" i="1"/>
  <c r="K795" i="1"/>
  <c r="K791" i="1"/>
  <c r="K787" i="1"/>
  <c r="K783" i="1"/>
  <c r="K779" i="1"/>
  <c r="K775" i="1"/>
  <c r="K771" i="1"/>
  <c r="K767" i="1"/>
  <c r="K763" i="1"/>
  <c r="K759" i="1"/>
  <c r="K755" i="1"/>
  <c r="K739" i="1"/>
  <c r="K731" i="1"/>
  <c r="K723" i="1"/>
  <c r="K719" i="1"/>
  <c r="K715" i="1"/>
  <c r="K711" i="1"/>
  <c r="K707" i="1"/>
  <c r="K703" i="1"/>
  <c r="K699" i="1"/>
  <c r="K695" i="1"/>
  <c r="K691" i="1"/>
  <c r="K687" i="1"/>
  <c r="K683" i="1"/>
  <c r="K679" i="1"/>
  <c r="K675" i="1"/>
  <c r="K671" i="1"/>
  <c r="K667" i="1"/>
  <c r="K659" i="1"/>
  <c r="K643" i="1"/>
  <c r="K639" i="1"/>
  <c r="K635" i="1"/>
  <c r="K627" i="1"/>
  <c r="K611" i="1"/>
  <c r="K607" i="1"/>
  <c r="K595" i="1"/>
  <c r="K579" i="1"/>
  <c r="K563" i="1"/>
  <c r="K559" i="1"/>
  <c r="K547" i="1"/>
  <c r="K543" i="1"/>
  <c r="K535" i="1"/>
  <c r="K531" i="1"/>
  <c r="K527" i="1"/>
  <c r="K515" i="1"/>
  <c r="K507" i="1"/>
  <c r="K499" i="1"/>
  <c r="K483" i="1"/>
  <c r="K475" i="1"/>
  <c r="K467" i="1"/>
  <c r="K451" i="1"/>
  <c r="K443" i="1"/>
  <c r="K435" i="1"/>
  <c r="K427" i="1"/>
  <c r="K423" i="1"/>
  <c r="K419" i="1"/>
  <c r="K403" i="1"/>
  <c r="K395" i="1"/>
  <c r="K387" i="1"/>
  <c r="K371" i="1"/>
  <c r="K363" i="1"/>
  <c r="K355" i="1"/>
  <c r="K351" i="1"/>
  <c r="K347" i="1"/>
  <c r="K343" i="1"/>
  <c r="K339" i="1"/>
  <c r="K335" i="1"/>
  <c r="K331" i="1"/>
  <c r="K327" i="1"/>
  <c r="K323" i="1"/>
  <c r="K319" i="1"/>
  <c r="K315" i="1"/>
  <c r="K311" i="1"/>
  <c r="K291" i="1"/>
  <c r="K275" i="1"/>
  <c r="K259" i="1"/>
  <c r="K239" i="1"/>
  <c r="K227" i="1"/>
  <c r="K211" i="1"/>
  <c r="K207" i="1"/>
  <c r="K195" i="1"/>
  <c r="K191" i="1"/>
  <c r="K183" i="1"/>
  <c r="K179" i="1"/>
  <c r="K175" i="1"/>
  <c r="K163" i="1"/>
  <c r="K147" i="1"/>
  <c r="K143" i="1"/>
  <c r="K131" i="1"/>
  <c r="K127" i="1"/>
  <c r="K119" i="1"/>
  <c r="K115" i="1"/>
  <c r="K111" i="1"/>
  <c r="K99" i="1"/>
  <c r="K83" i="1"/>
  <c r="K79" i="1"/>
  <c r="K67" i="1"/>
  <c r="K63" i="1"/>
  <c r="K55" i="1"/>
  <c r="K51" i="1"/>
  <c r="K47" i="1"/>
  <c r="K35" i="1"/>
  <c r="K16" i="1"/>
  <c r="K8" i="1"/>
  <c r="K4" i="1"/>
  <c r="K2885" i="1"/>
  <c r="K2881" i="1"/>
  <c r="K2877" i="1"/>
  <c r="K2869" i="1"/>
  <c r="K2865" i="1"/>
  <c r="K2861" i="1"/>
  <c r="K2857" i="1"/>
  <c r="K2845" i="1"/>
  <c r="K2841" i="1"/>
  <c r="K2837" i="1"/>
  <c r="K2829" i="1"/>
  <c r="K2825" i="1"/>
  <c r="K2813" i="1"/>
  <c r="K2809" i="1"/>
  <c r="K2805" i="1"/>
  <c r="K2797" i="1"/>
  <c r="K2789" i="1"/>
  <c r="K2785" i="1"/>
  <c r="K2773" i="1"/>
  <c r="K2769" i="1"/>
  <c r="K2765" i="1"/>
  <c r="K2757" i="1"/>
  <c r="K2753" i="1"/>
  <c r="K2749" i="1"/>
  <c r="K2741" i="1"/>
  <c r="K2737" i="1"/>
  <c r="K2725" i="1"/>
  <c r="K2717" i="1"/>
  <c r="K2713" i="1"/>
  <c r="K2701" i="1"/>
  <c r="K2697" i="1"/>
  <c r="K2693" i="1"/>
  <c r="K2685" i="1"/>
  <c r="K2681" i="1"/>
  <c r="K2669" i="1"/>
  <c r="K2665" i="1"/>
  <c r="K2661" i="1"/>
  <c r="K2653" i="1"/>
  <c r="K2649" i="1"/>
  <c r="K2637" i="1"/>
  <c r="K2629" i="1"/>
  <c r="K2625" i="1"/>
  <c r="K2621" i="1"/>
  <c r="K2613" i="1"/>
  <c r="K2609" i="1"/>
  <c r="K2605" i="1"/>
  <c r="K2597" i="1"/>
  <c r="K2593" i="1"/>
  <c r="K2589" i="1"/>
  <c r="K2581" i="1"/>
  <c r="K2035" i="1"/>
  <c r="K2019" i="1"/>
  <c r="K2007" i="1"/>
  <c r="K2003" i="1"/>
  <c r="K1987" i="1"/>
  <c r="K1983" i="1"/>
  <c r="K1975" i="1"/>
  <c r="K1955" i="1"/>
  <c r="K1943" i="1"/>
  <c r="K1919" i="1"/>
  <c r="K1911" i="1"/>
  <c r="K1891" i="1"/>
  <c r="K1887" i="1"/>
  <c r="K1879" i="1"/>
  <c r="K1859" i="1"/>
  <c r="K1855" i="1"/>
  <c r="K1851" i="1"/>
  <c r="K1827" i="1"/>
  <c r="K1815" i="1"/>
  <c r="K1811" i="1"/>
  <c r="K1803" i="1"/>
  <c r="K1791" i="1"/>
  <c r="K1783" i="1"/>
  <c r="K1767" i="1"/>
  <c r="K1763" i="1"/>
  <c r="K1751" i="1"/>
  <c r="K1747" i="1"/>
  <c r="K1731" i="1"/>
  <c r="K1727" i="1"/>
  <c r="K1723" i="1"/>
  <c r="K1699" i="1"/>
  <c r="K1687" i="1"/>
  <c r="K1675" i="1"/>
  <c r="K1663" i="1"/>
  <c r="K1655" i="1"/>
  <c r="K1639" i="1"/>
  <c r="K1635" i="1"/>
  <c r="K1623" i="1"/>
  <c r="K1619" i="1"/>
  <c r="K1603" i="1"/>
  <c r="K1599" i="1"/>
  <c r="K1595" i="1"/>
  <c r="K19" i="1"/>
  <c r="K11" i="1"/>
  <c r="K7" i="1"/>
  <c r="K20" i="1"/>
  <c r="K2296" i="1"/>
  <c r="K2288" i="1"/>
  <c r="K2280" i="1"/>
  <c r="K2272" i="1"/>
  <c r="K2264" i="1"/>
  <c r="K2256" i="1"/>
  <c r="K2248" i="1"/>
  <c r="K2240" i="1"/>
  <c r="K2232" i="1"/>
  <c r="K2224" i="1"/>
  <c r="K2216" i="1"/>
  <c r="K2208" i="1"/>
  <c r="K2200" i="1"/>
  <c r="K2192" i="1"/>
  <c r="K2184" i="1"/>
  <c r="K2176" i="1"/>
  <c r="K2168" i="1"/>
  <c r="K2160" i="1"/>
  <c r="K2152" i="1"/>
  <c r="K2144" i="1"/>
  <c r="K2136" i="1"/>
  <c r="K2128" i="1"/>
  <c r="K2120" i="1"/>
  <c r="K2112" i="1"/>
  <c r="K2104" i="1"/>
  <c r="K2096" i="1"/>
  <c r="K2088" i="1"/>
  <c r="K2080" i="1"/>
  <c r="K2072" i="1"/>
  <c r="K2064" i="1"/>
  <c r="K2056" i="1"/>
  <c r="K2048" i="1"/>
  <c r="K2040" i="1"/>
  <c r="K2032" i="1"/>
  <c r="K2024" i="1"/>
  <c r="K2016" i="1"/>
  <c r="K2008" i="1"/>
  <c r="K2000" i="1"/>
  <c r="K1992" i="1"/>
  <c r="K1984" i="1"/>
  <c r="K1976" i="1"/>
  <c r="K1968" i="1"/>
  <c r="K1960" i="1"/>
  <c r="K1952" i="1"/>
  <c r="K1944" i="1"/>
  <c r="K1936" i="1"/>
  <c r="K1928" i="1"/>
  <c r="K1920" i="1"/>
  <c r="K1912" i="1"/>
  <c r="K1896" i="1"/>
  <c r="K1888" i="1"/>
  <c r="K1880" i="1"/>
  <c r="K1864" i="1"/>
  <c r="K1856" i="1"/>
  <c r="K1848" i="1"/>
  <c r="K1832" i="1"/>
  <c r="K1824" i="1"/>
  <c r="K1816" i="1"/>
  <c r="K1800" i="1"/>
  <c r="K1792" i="1"/>
  <c r="K1784" i="1"/>
  <c r="K1768" i="1"/>
  <c r="K1760" i="1"/>
  <c r="K1752" i="1"/>
  <c r="K1736" i="1"/>
  <c r="K1728" i="1"/>
  <c r="K1720" i="1"/>
  <c r="K1704" i="1"/>
  <c r="K1696" i="1"/>
  <c r="K1688" i="1"/>
  <c r="K1672" i="1"/>
  <c r="K1664" i="1"/>
  <c r="K1656" i="1"/>
  <c r="K1640" i="1"/>
  <c r="K1632" i="1"/>
  <c r="K1624" i="1"/>
  <c r="K1608" i="1"/>
  <c r="K1600" i="1"/>
  <c r="K1592" i="1"/>
  <c r="K1576" i="1"/>
  <c r="K1568" i="1"/>
  <c r="K1560" i="1"/>
  <c r="K1544" i="1"/>
  <c r="K1536" i="1"/>
  <c r="K1528" i="1"/>
  <c r="K1512" i="1"/>
  <c r="K1504" i="1"/>
  <c r="K1496" i="1"/>
  <c r="K1480" i="1"/>
  <c r="K1472" i="1"/>
  <c r="K1464" i="1"/>
  <c r="K1448" i="1"/>
  <c r="K1440" i="1"/>
  <c r="K1432" i="1"/>
  <c r="K1416" i="1"/>
  <c r="K1408" i="1"/>
  <c r="K1400" i="1"/>
  <c r="K1384" i="1"/>
  <c r="K1376" i="1"/>
  <c r="K1368" i="1"/>
  <c r="K1352" i="1"/>
  <c r="K1344" i="1"/>
  <c r="K1336" i="1"/>
  <c r="K1320" i="1"/>
  <c r="K1312" i="1"/>
  <c r="K1304" i="1"/>
  <c r="K1288" i="1"/>
  <c r="K1280" i="1"/>
  <c r="K1272" i="1"/>
  <c r="K1256" i="1"/>
  <c r="K1248" i="1"/>
  <c r="K1240" i="1"/>
  <c r="K1224" i="1"/>
  <c r="K1216" i="1"/>
  <c r="K1208" i="1"/>
  <c r="K1192" i="1"/>
  <c r="K1184" i="1"/>
  <c r="K1176" i="1"/>
  <c r="K1160" i="1"/>
  <c r="K1152" i="1"/>
  <c r="K1144" i="1"/>
  <c r="K1128" i="1"/>
  <c r="K1120" i="1"/>
  <c r="K1116" i="1"/>
  <c r="K1112" i="1"/>
  <c r="K1104" i="1"/>
  <c r="K1096" i="1"/>
  <c r="K1088" i="1"/>
  <c r="K1072" i="1"/>
  <c r="K1052" i="1"/>
  <c r="K1048" i="1"/>
  <c r="K1040" i="1"/>
  <c r="K1032" i="1"/>
  <c r="K1024" i="1"/>
  <c r="K1000" i="1"/>
  <c r="K976" i="1"/>
  <c r="K956" i="1"/>
  <c r="K952" i="1"/>
  <c r="K944" i="1"/>
  <c r="K924" i="1"/>
  <c r="K920" i="1"/>
  <c r="K904" i="1"/>
  <c r="K888" i="1"/>
  <c r="K880" i="1"/>
  <c r="K872" i="1"/>
  <c r="K864" i="1"/>
  <c r="K860" i="1"/>
  <c r="K856" i="1"/>
  <c r="K848" i="1"/>
  <c r="K832" i="1"/>
  <c r="K824" i="1"/>
  <c r="K816" i="1"/>
  <c r="K800" i="1"/>
  <c r="K796" i="1"/>
  <c r="K792" i="1"/>
  <c r="K776" i="1"/>
  <c r="K760" i="1"/>
  <c r="K744" i="1"/>
  <c r="K736" i="1"/>
  <c r="K728" i="1"/>
  <c r="K720" i="1"/>
  <c r="K712" i="1"/>
  <c r="K704" i="1"/>
  <c r="K688" i="1"/>
  <c r="K680" i="1"/>
  <c r="K672" i="1"/>
  <c r="K668" i="1"/>
  <c r="K664" i="1"/>
  <c r="K656" i="1"/>
  <c r="K648" i="1"/>
  <c r="K624" i="1"/>
  <c r="K616" i="1"/>
  <c r="K608" i="1"/>
  <c r="K592" i="1"/>
  <c r="K584" i="1"/>
  <c r="K576" i="1"/>
  <c r="K560" i="1"/>
  <c r="K552" i="1"/>
  <c r="K544" i="1"/>
  <c r="K528" i="1"/>
  <c r="K520" i="1"/>
  <c r="K512" i="1"/>
  <c r="K496" i="1"/>
  <c r="K488" i="1"/>
  <c r="K480" i="1"/>
  <c r="K464" i="1"/>
  <c r="K456" i="1"/>
  <c r="K448" i="1"/>
  <c r="K432" i="1"/>
  <c r="K424" i="1"/>
  <c r="K416" i="1"/>
  <c r="K400" i="1"/>
  <c r="K396" i="1"/>
  <c r="K380" i="1"/>
  <c r="K372" i="1"/>
  <c r="K364" i="1"/>
  <c r="K360" i="1"/>
  <c r="K344" i="1"/>
  <c r="K328" i="1"/>
  <c r="K320" i="1"/>
  <c r="K312" i="1"/>
  <c r="K304" i="1"/>
  <c r="K300" i="1"/>
  <c r="K296" i="1"/>
  <c r="K280" i="1"/>
  <c r="K264" i="1"/>
  <c r="K248" i="1"/>
  <c r="K232" i="1"/>
  <c r="K216" i="1"/>
  <c r="K208" i="1"/>
  <c r="K204" i="1"/>
  <c r="K200" i="1"/>
  <c r="K184" i="1"/>
  <c r="K168" i="1"/>
  <c r="K160" i="1"/>
  <c r="K152" i="1"/>
  <c r="K136" i="1"/>
  <c r="K128" i="1"/>
  <c r="K120" i="1"/>
  <c r="K104" i="1"/>
  <c r="K96" i="1"/>
  <c r="K88" i="1"/>
  <c r="K72" i="1"/>
  <c r="K64" i="1"/>
  <c r="K56" i="1"/>
  <c r="K40" i="1"/>
  <c r="K32" i="1"/>
  <c r="K24" i="1"/>
  <c r="K13" i="1"/>
  <c r="K5" i="1"/>
  <c r="K1954" i="1"/>
  <c r="K1938" i="1"/>
  <c r="K1922" i="1"/>
  <c r="K1906" i="1"/>
  <c r="K1890" i="1"/>
  <c r="K1874" i="1"/>
  <c r="K1858" i="1"/>
  <c r="K1842" i="1"/>
  <c r="K1826" i="1"/>
  <c r="K1810" i="1"/>
  <c r="K1794" i="1"/>
  <c r="K1778" i="1"/>
  <c r="K1762" i="1"/>
  <c r="K1746" i="1"/>
  <c r="K1730" i="1"/>
  <c r="K1714" i="1"/>
  <c r="K1698" i="1"/>
  <c r="K1682" i="1"/>
  <c r="K1666" i="1"/>
  <c r="K1650" i="1"/>
  <c r="K1634" i="1"/>
  <c r="K1602" i="1"/>
  <c r="K1586" i="1"/>
  <c r="K1570" i="1"/>
  <c r="K1538" i="1"/>
  <c r="K1506" i="1"/>
  <c r="K1490" i="1"/>
  <c r="K1442" i="1"/>
  <c r="K1410" i="1"/>
  <c r="K1378" i="1"/>
  <c r="K1362" i="1"/>
  <c r="K1346" i="1"/>
  <c r="K1330" i="1"/>
  <c r="K1234" i="1"/>
  <c r="K1202" i="1"/>
  <c r="K1186" i="1"/>
  <c r="K1170" i="1"/>
  <c r="K1154" i="1"/>
  <c r="K1138" i="1"/>
  <c r="K1122" i="1"/>
  <c r="K1106" i="1"/>
  <c r="K1098" i="1"/>
  <c r="K1082" i="1"/>
  <c r="K1070" i="1"/>
  <c r="K1066" i="1"/>
  <c r="K1050" i="1"/>
  <c r="K1042" i="1"/>
  <c r="K1034" i="1"/>
  <c r="K1018" i="1"/>
  <c r="K1002" i="1"/>
  <c r="K986" i="1"/>
  <c r="K978" i="1"/>
  <c r="K970" i="1"/>
  <c r="K954" i="1"/>
  <c r="K942" i="1"/>
  <c r="K938" i="1"/>
  <c r="K930" i="1"/>
  <c r="K926" i="1"/>
  <c r="K914" i="1"/>
  <c r="K910" i="1"/>
  <c r="K906" i="1"/>
  <c r="K874" i="1"/>
  <c r="K866" i="1"/>
  <c r="K862" i="1"/>
  <c r="K858" i="1"/>
  <c r="K846" i="1"/>
  <c r="K830" i="1"/>
  <c r="K810" i="1"/>
  <c r="K802" i="1"/>
  <c r="K798" i="1"/>
  <c r="K754" i="1"/>
  <c r="K746" i="1"/>
  <c r="K738" i="1"/>
  <c r="K734" i="1"/>
  <c r="K718" i="1"/>
  <c r="K706" i="1"/>
  <c r="K698" i="1"/>
  <c r="K682" i="1"/>
  <c r="K674" i="1"/>
  <c r="K658" i="1"/>
  <c r="K650" i="1"/>
  <c r="K638" i="1"/>
  <c r="K622" i="1"/>
  <c r="K618" i="1"/>
  <c r="K610" i="1"/>
  <c r="K602" i="1"/>
  <c r="K582" i="1"/>
  <c r="K558" i="1"/>
  <c r="K554" i="1"/>
  <c r="K546" i="1"/>
  <c r="K526" i="1"/>
  <c r="K510" i="1"/>
  <c r="K506" i="1"/>
  <c r="K498" i="1"/>
  <c r="K494" i="1"/>
  <c r="K490" i="1"/>
  <c r="K482" i="1"/>
  <c r="K478" i="1"/>
  <c r="K474" i="1"/>
  <c r="K466" i="1"/>
  <c r="K462" i="1"/>
  <c r="K458" i="1"/>
  <c r="K450" i="1"/>
  <c r="K446" i="1"/>
  <c r="K442" i="1"/>
  <c r="K434" i="1"/>
  <c r="K430" i="1"/>
  <c r="K426" i="1"/>
  <c r="K418" i="1"/>
  <c r="K414" i="1"/>
  <c r="K410" i="1"/>
  <c r="K402" i="1"/>
  <c r="K398" i="1"/>
  <c r="K394" i="1"/>
  <c r="K386" i="1"/>
  <c r="K382" i="1"/>
  <c r="K378" i="1"/>
  <c r="K370" i="1"/>
  <c r="K366" i="1"/>
  <c r="K362" i="1"/>
  <c r="K354" i="1"/>
  <c r="K350" i="1"/>
  <c r="K346" i="1"/>
  <c r="K338" i="1"/>
  <c r="K334" i="1"/>
  <c r="K330" i="1"/>
  <c r="K322" i="1"/>
  <c r="K318" i="1"/>
  <c r="K314" i="1"/>
  <c r="K306" i="1"/>
  <c r="K302" i="1"/>
  <c r="K298" i="1"/>
  <c r="K290" i="1"/>
  <c r="K286" i="1"/>
  <c r="K282" i="1"/>
  <c r="K274" i="1"/>
  <c r="K270" i="1"/>
  <c r="K266" i="1"/>
  <c r="K258" i="1"/>
  <c r="K254" i="1"/>
  <c r="K250" i="1"/>
  <c r="K242" i="1"/>
  <c r="K238" i="1"/>
  <c r="K234" i="1"/>
  <c r="K226" i="1"/>
  <c r="K222" i="1"/>
  <c r="K218" i="1"/>
  <c r="K210" i="1"/>
  <c r="K206" i="1"/>
  <c r="K202" i="1"/>
  <c r="K194" i="1"/>
  <c r="K190" i="1"/>
  <c r="K186" i="1"/>
  <c r="K178" i="1"/>
  <c r="K174" i="1"/>
  <c r="K170" i="1"/>
  <c r="K162" i="1"/>
  <c r="K158" i="1"/>
  <c r="K154" i="1"/>
  <c r="K146" i="1"/>
  <c r="K142" i="1"/>
  <c r="K138" i="1"/>
  <c r="K130" i="1"/>
  <c r="K126" i="1"/>
  <c r="K122" i="1"/>
  <c r="K114" i="1"/>
  <c r="K110" i="1"/>
  <c r="K106" i="1"/>
  <c r="K98" i="1"/>
  <c r="K94" i="1"/>
  <c r="K90" i="1"/>
  <c r="K82" i="1"/>
  <c r="K78" i="1"/>
  <c r="K74" i="1"/>
  <c r="K66" i="1"/>
  <c r="K62" i="1"/>
  <c r="K58" i="1"/>
  <c r="K50" i="1"/>
  <c r="K46" i="1"/>
  <c r="K42" i="1"/>
  <c r="K34" i="1"/>
  <c r="K30" i="1"/>
  <c r="K26" i="1"/>
  <c r="K1949" i="1"/>
  <c r="K1933" i="1"/>
  <c r="K1917" i="1"/>
  <c r="K1901" i="1"/>
  <c r="K1885" i="1"/>
  <c r="K1869" i="1"/>
  <c r="K1837" i="1"/>
  <c r="K1821" i="1"/>
  <c r="K1805" i="1"/>
  <c r="K1773" i="1"/>
  <c r="K1757" i="1"/>
  <c r="K1741" i="1"/>
  <c r="K1725" i="1"/>
  <c r="K1677" i="1"/>
  <c r="K1645" i="1"/>
  <c r="K1613" i="1"/>
  <c r="K1581" i="1"/>
  <c r="K1549" i="1"/>
  <c r="K1533" i="1"/>
  <c r="K1517" i="1"/>
  <c r="K1501" i="1"/>
  <c r="K1485" i="1"/>
  <c r="K1453" i="1"/>
  <c r="K1421" i="1"/>
  <c r="K1389" i="1"/>
  <c r="K1357" i="1"/>
  <c r="K1325" i="1"/>
  <c r="K1293" i="1"/>
  <c r="K1261" i="1"/>
  <c r="K1229" i="1"/>
  <c r="K1197" i="1"/>
  <c r="K1165" i="1"/>
  <c r="K1133" i="1"/>
  <c r="K1117" i="1"/>
  <c r="K1105" i="1"/>
  <c r="K1097" i="1"/>
  <c r="K1089" i="1"/>
  <c r="K1081" i="1"/>
  <c r="K1073" i="1"/>
  <c r="K1065" i="1"/>
  <c r="K1057" i="1"/>
  <c r="K1049" i="1"/>
  <c r="K1041" i="1"/>
  <c r="K1033" i="1"/>
  <c r="K1025" i="1"/>
  <c r="K1017" i="1"/>
  <c r="K1009" i="1"/>
  <c r="K1001" i="1"/>
  <c r="K993" i="1"/>
  <c r="K985" i="1"/>
  <c r="K981" i="1"/>
  <c r="K977" i="1"/>
  <c r="K973" i="1"/>
  <c r="K969" i="1"/>
  <c r="K965" i="1"/>
  <c r="K961" i="1"/>
  <c r="K957" i="1"/>
  <c r="K953" i="1"/>
  <c r="K949" i="1"/>
  <c r="K945" i="1"/>
  <c r="K941" i="1"/>
  <c r="K937" i="1"/>
  <c r="K925" i="1"/>
  <c r="K921" i="1"/>
  <c r="K917" i="1"/>
  <c r="K909" i="1"/>
  <c r="K881" i="1"/>
  <c r="K877" i="1"/>
  <c r="K873" i="1"/>
  <c r="K869" i="1"/>
  <c r="K857" i="1"/>
  <c r="K853" i="1"/>
  <c r="K849" i="1"/>
  <c r="K845" i="1"/>
  <c r="K841" i="1"/>
  <c r="K829" i="1"/>
  <c r="K821" i="1"/>
  <c r="K817" i="1"/>
  <c r="K801" i="1"/>
  <c r="K789" i="1"/>
  <c r="K781" i="1"/>
  <c r="K777" i="1"/>
  <c r="K773" i="1"/>
  <c r="K725" i="1"/>
  <c r="K713" i="1"/>
  <c r="K697" i="1"/>
  <c r="K689" i="1"/>
  <c r="K681" i="1"/>
  <c r="K665" i="1"/>
  <c r="K661" i="1"/>
  <c r="K649" i="1"/>
  <c r="K641" i="1"/>
  <c r="K633" i="1"/>
  <c r="K625" i="1"/>
  <c r="K621" i="1"/>
  <c r="K617" i="1"/>
  <c r="K613" i="1"/>
  <c r="K601" i="1"/>
  <c r="K597" i="1"/>
  <c r="K593" i="1"/>
  <c r="K585" i="1"/>
  <c r="K573" i="1"/>
  <c r="K569" i="1"/>
  <c r="K565" i="1"/>
  <c r="K537" i="1"/>
  <c r="K533" i="1"/>
  <c r="K525" i="1"/>
  <c r="K517" i="1"/>
  <c r="K509" i="1"/>
  <c r="K501" i="1"/>
  <c r="K493" i="1"/>
  <c r="K485" i="1"/>
  <c r="K481" i="1"/>
  <c r="K469" i="1"/>
  <c r="K453" i="1"/>
  <c r="K445" i="1"/>
  <c r="K437" i="1"/>
  <c r="K429" i="1"/>
  <c r="K413" i="1"/>
  <c r="K405" i="1"/>
  <c r="K397" i="1"/>
  <c r="K393" i="1"/>
  <c r="K385" i="1"/>
  <c r="K377" i="1"/>
  <c r="K373" i="1"/>
  <c r="K369" i="1"/>
  <c r="K357" i="1"/>
  <c r="K349" i="1"/>
  <c r="K345" i="1"/>
  <c r="K341" i="1"/>
  <c r="K333" i="1"/>
  <c r="K325" i="1"/>
  <c r="K317" i="1"/>
  <c r="K309" i="1"/>
  <c r="K301" i="1"/>
  <c r="K297" i="1"/>
  <c r="K293" i="1"/>
  <c r="K285" i="1"/>
  <c r="K281" i="1"/>
  <c r="K277" i="1"/>
  <c r="K261" i="1"/>
  <c r="K253" i="1"/>
  <c r="K245" i="1"/>
  <c r="K237" i="1"/>
  <c r="K233" i="1"/>
  <c r="K229" i="1"/>
  <c r="K221" i="1"/>
  <c r="K217" i="1"/>
  <c r="K213" i="1"/>
  <c r="K197" i="1"/>
  <c r="K189" i="1"/>
  <c r="K181" i="1"/>
  <c r="K169" i="1"/>
  <c r="K165" i="1"/>
  <c r="K157" i="1"/>
  <c r="K153" i="1"/>
  <c r="K149" i="1"/>
  <c r="K141" i="1"/>
  <c r="K133" i="1"/>
  <c r="K125" i="1"/>
  <c r="K117" i="1"/>
  <c r="K101" i="1"/>
  <c r="K93" i="1"/>
  <c r="K85" i="1"/>
  <c r="K77" i="1"/>
  <c r="K69" i="1"/>
  <c r="K61" i="1"/>
  <c r="K53" i="1"/>
  <c r="K45" i="1"/>
  <c r="K37" i="1"/>
  <c r="K29" i="1"/>
  <c r="K25" i="1"/>
  <c r="K21" i="1"/>
  <c r="L3" i="1"/>
  <c r="M3" i="1" l="1"/>
  <c r="N3" i="1" s="1"/>
  <c r="L1383" i="1"/>
  <c r="M1383" i="1" s="1"/>
  <c r="L1571" i="1"/>
  <c r="M1571" i="1" s="1"/>
  <c r="L2373" i="1"/>
  <c r="M2373" i="1" s="1"/>
  <c r="L2758" i="1"/>
  <c r="M2758" i="1" s="1"/>
  <c r="L2858" i="1"/>
  <c r="M2858" i="1" s="1"/>
  <c r="L2315" i="1"/>
  <c r="M2315" i="1" s="1"/>
  <c r="L2411" i="1"/>
  <c r="M2411" i="1" s="1"/>
  <c r="L2486" i="1"/>
  <c r="M2486" i="1" s="1"/>
  <c r="L1926" i="1"/>
  <c r="M1926" i="1" s="1"/>
  <c r="L1535" i="1"/>
  <c r="M1535" i="1" s="1"/>
  <c r="L2474" i="1"/>
  <c r="M2474" i="1" s="1"/>
  <c r="L1679" i="1"/>
  <c r="M1679" i="1" s="1"/>
  <c r="L2540" i="1"/>
  <c r="M2540" i="1" s="1"/>
  <c r="L1827" i="1"/>
  <c r="M1827" i="1" s="1"/>
  <c r="L2614" i="1"/>
  <c r="M2614" i="1" s="1"/>
  <c r="L2725" i="1"/>
  <c r="M2725" i="1" s="1"/>
  <c r="L712" i="1"/>
  <c r="M712" i="1" s="1"/>
  <c r="L1803" i="1"/>
  <c r="M1803" i="1" s="1"/>
  <c r="L2602" i="1"/>
  <c r="M2602" i="1" s="1"/>
  <c r="L1935" i="1"/>
  <c r="M1935" i="1" s="1"/>
  <c r="L2668" i="1"/>
  <c r="M2668" i="1" s="1"/>
  <c r="L2083" i="1"/>
  <c r="M2083" i="1" s="1"/>
  <c r="L1705" i="1"/>
  <c r="M1705" i="1" s="1"/>
  <c r="L2059" i="1"/>
  <c r="M2059" i="1" s="1"/>
  <c r="L2730" i="1"/>
  <c r="M2730" i="1" s="1"/>
  <c r="L2191" i="1"/>
  <c r="M2191" i="1" s="1"/>
  <c r="L2796" i="1"/>
  <c r="M2796" i="1" s="1"/>
  <c r="L2339" i="1"/>
  <c r="M2339" i="1" s="1"/>
  <c r="L1591" i="1"/>
  <c r="M1591" i="1" s="1"/>
  <c r="L2727" i="1"/>
  <c r="M2727" i="1" s="1"/>
  <c r="L21" i="1"/>
  <c r="M21" i="1" s="1"/>
  <c r="L37" i="1"/>
  <c r="M37" i="1" s="1"/>
  <c r="L17" i="1"/>
  <c r="M17" i="1" s="1"/>
  <c r="L1835" i="1"/>
  <c r="M1835" i="1" s="1"/>
  <c r="L2344" i="1"/>
  <c r="M2344" i="1" s="1"/>
  <c r="L2618" i="1"/>
  <c r="M2618" i="1" s="1"/>
  <c r="L2874" i="1"/>
  <c r="M2874" i="1" s="1"/>
  <c r="L1967" i="1"/>
  <c r="M1967" i="1" s="1"/>
  <c r="L2428" i="1"/>
  <c r="M2428" i="1" s="1"/>
  <c r="L2684" i="1"/>
  <c r="M2684" i="1" s="1"/>
  <c r="L1603" i="1"/>
  <c r="M1603" i="1" s="1"/>
  <c r="L2115" i="1"/>
  <c r="M2115" i="1" s="1"/>
  <c r="L2502" i="1"/>
  <c r="M2502" i="1" s="1"/>
  <c r="L2774" i="1"/>
  <c r="M2774" i="1" s="1"/>
  <c r="L2704" i="1"/>
  <c r="M2704" i="1" s="1"/>
  <c r="L1315" i="1"/>
  <c r="M1315" i="1" s="1"/>
  <c r="L302" i="1"/>
  <c r="M302" i="1" s="1"/>
  <c r="L20" i="1"/>
  <c r="M20" i="1" s="1"/>
  <c r="L1675" i="1"/>
  <c r="M1675" i="1" s="1"/>
  <c r="L1931" i="1"/>
  <c r="M1931" i="1" s="1"/>
  <c r="L2187" i="1"/>
  <c r="M2187" i="1" s="1"/>
  <c r="L2408" i="1"/>
  <c r="M2408" i="1" s="1"/>
  <c r="L2538" i="1"/>
  <c r="M2538" i="1" s="1"/>
  <c r="L2666" i="1"/>
  <c r="M2666" i="1" s="1"/>
  <c r="L2794" i="1"/>
  <c r="M2794" i="1" s="1"/>
  <c r="L1543" i="1"/>
  <c r="M1543" i="1" s="1"/>
  <c r="L1807" i="1"/>
  <c r="M1807" i="1" s="1"/>
  <c r="L2063" i="1"/>
  <c r="M2063" i="1" s="1"/>
  <c r="L2319" i="1"/>
  <c r="M2319" i="1" s="1"/>
  <c r="L2476" i="1"/>
  <c r="M2476" i="1" s="1"/>
  <c r="L2604" i="1"/>
  <c r="M2604" i="1" s="1"/>
  <c r="L2732" i="1"/>
  <c r="M2732" i="1" s="1"/>
  <c r="L2860" i="1"/>
  <c r="M2860" i="1" s="1"/>
  <c r="L1699" i="1"/>
  <c r="M1699" i="1" s="1"/>
  <c r="L1955" i="1"/>
  <c r="M1955" i="1" s="1"/>
  <c r="L2211" i="1"/>
  <c r="M2211" i="1" s="1"/>
  <c r="L2422" i="1"/>
  <c r="M2422" i="1" s="1"/>
  <c r="L2550" i="1"/>
  <c r="M2550" i="1" s="1"/>
  <c r="L2678" i="1"/>
  <c r="M2678" i="1" s="1"/>
  <c r="L2838" i="1"/>
  <c r="M2838" i="1" s="1"/>
  <c r="L1927" i="1"/>
  <c r="M1927" i="1" s="1"/>
  <c r="L1412" i="1"/>
  <c r="M1412" i="1" s="1"/>
  <c r="L2369" i="1"/>
  <c r="M2369" i="1" s="1"/>
  <c r="L1417" i="1"/>
  <c r="M1417" i="1" s="1"/>
  <c r="L2293" i="1"/>
  <c r="M2293" i="1" s="1"/>
  <c r="L29" i="1"/>
  <c r="M29" i="1" s="1"/>
  <c r="L197" i="1"/>
  <c r="M197" i="1" s="1"/>
  <c r="L35" i="1"/>
  <c r="M35" i="1" s="1"/>
  <c r="L207" i="1"/>
  <c r="M207" i="1" s="1"/>
  <c r="L46" i="1"/>
  <c r="M46" i="1" s="1"/>
  <c r="L375" i="1"/>
  <c r="M375" i="1" s="1"/>
  <c r="L58" i="1"/>
  <c r="M58" i="1" s="1"/>
  <c r="L377" i="1"/>
  <c r="M377" i="1" s="1"/>
  <c r="L56" i="1"/>
  <c r="M56" i="1" s="1"/>
  <c r="L543" i="1"/>
  <c r="M543" i="1" s="1"/>
  <c r="L711" i="1"/>
  <c r="M711" i="1" s="1"/>
  <c r="L883" i="1"/>
  <c r="M883" i="1" s="1"/>
  <c r="L192" i="1"/>
  <c r="M192" i="1" s="1"/>
  <c r="L573" i="1"/>
  <c r="M573" i="1" s="1"/>
  <c r="L745" i="1"/>
  <c r="M745" i="1" s="1"/>
  <c r="L917" i="1"/>
  <c r="M917" i="1" s="1"/>
  <c r="L348" i="1"/>
  <c r="M348" i="1" s="1"/>
  <c r="L788" i="1"/>
  <c r="M788" i="1" s="1"/>
  <c r="L1080" i="1"/>
  <c r="M1080" i="1" s="1"/>
  <c r="L1248" i="1"/>
  <c r="M1248" i="1" s="1"/>
  <c r="L378" i="1"/>
  <c r="M378" i="1" s="1"/>
  <c r="L800" i="1"/>
  <c r="M800" i="1" s="1"/>
  <c r="L1082" i="1"/>
  <c r="M1082" i="1" s="1"/>
  <c r="L1254" i="1"/>
  <c r="M1254" i="1" s="1"/>
  <c r="L1426" i="1"/>
  <c r="M1426" i="1" s="1"/>
  <c r="L910" i="1"/>
  <c r="M910" i="1" s="1"/>
  <c r="L1225" i="1"/>
  <c r="M1225" i="1" s="1"/>
  <c r="L1444" i="1"/>
  <c r="M1444" i="1" s="1"/>
  <c r="L1572" i="1"/>
  <c r="M1572" i="1" s="1"/>
  <c r="L1700" i="1"/>
  <c r="M1700" i="1" s="1"/>
  <c r="L1828" i="1"/>
  <c r="M1828" i="1" s="1"/>
  <c r="L1908" i="1"/>
  <c r="M1908" i="1" s="1"/>
  <c r="L1972" i="1"/>
  <c r="M1972" i="1" s="1"/>
  <c r="L2036" i="1"/>
  <c r="M2036" i="1" s="1"/>
  <c r="L2100" i="1"/>
  <c r="M2100" i="1" s="1"/>
  <c r="L2164" i="1"/>
  <c r="M2164" i="1" s="1"/>
  <c r="L2228" i="1"/>
  <c r="M2228" i="1" s="1"/>
  <c r="L2292" i="1"/>
  <c r="M2292" i="1" s="1"/>
  <c r="L324" i="1"/>
  <c r="M324" i="1" s="1"/>
  <c r="L694" i="1"/>
  <c r="M694" i="1" s="1"/>
  <c r="L950" i="1"/>
  <c r="M950" i="1" s="1"/>
  <c r="L1117" i="1"/>
  <c r="M1117" i="1" s="1"/>
  <c r="L1245" i="1"/>
  <c r="M1245" i="1" s="1"/>
  <c r="L1373" i="1"/>
  <c r="M1373" i="1" s="1"/>
  <c r="L1454" i="1"/>
  <c r="M1454" i="1" s="1"/>
  <c r="L1518" i="1"/>
  <c r="M1518" i="1" s="1"/>
  <c r="L1582" i="1"/>
  <c r="M1582" i="1" s="1"/>
  <c r="L1646" i="1"/>
  <c r="M1646" i="1" s="1"/>
  <c r="L1710" i="1"/>
  <c r="M1710" i="1" s="1"/>
  <c r="L1766" i="1"/>
  <c r="M1766" i="1" s="1"/>
  <c r="L1810" i="1"/>
  <c r="M1810" i="1" s="1"/>
  <c r="L1854" i="1"/>
  <c r="M1854" i="1" s="1"/>
  <c r="L1894" i="1"/>
  <c r="M1894" i="1" s="1"/>
  <c r="L1938" i="1"/>
  <c r="M1938" i="1" s="1"/>
  <c r="L1982" i="1"/>
  <c r="M1982" i="1" s="1"/>
  <c r="L2022" i="1"/>
  <c r="M2022" i="1" s="1"/>
  <c r="L2066" i="1"/>
  <c r="M2066" i="1" s="1"/>
  <c r="L2110" i="1"/>
  <c r="M2110" i="1" s="1"/>
  <c r="L2150" i="1"/>
  <c r="M2150" i="1" s="1"/>
  <c r="L2194" i="1"/>
  <c r="M2194" i="1" s="1"/>
  <c r="L2238" i="1"/>
  <c r="M2238" i="1" s="1"/>
  <c r="L2278" i="1"/>
  <c r="M2278" i="1" s="1"/>
  <c r="L2322" i="1"/>
  <c r="M2322" i="1" s="1"/>
  <c r="L2366" i="1"/>
  <c r="M2366" i="1" s="1"/>
  <c r="L2406" i="1"/>
  <c r="M2406" i="1" s="1"/>
  <c r="L626" i="1"/>
  <c r="M626" i="1" s="1"/>
  <c r="L978" i="1"/>
  <c r="M978" i="1" s="1"/>
  <c r="L1163" i="1"/>
  <c r="M1163" i="1" s="1"/>
  <c r="L1339" i="1"/>
  <c r="M1339" i="1" s="1"/>
  <c r="L1461" i="1"/>
  <c r="M1461" i="1" s="1"/>
  <c r="L1541" i="1"/>
  <c r="M1541" i="1" s="1"/>
  <c r="L1629" i="1"/>
  <c r="M1629" i="1" s="1"/>
  <c r="L1717" i="1"/>
  <c r="M1717" i="1" s="1"/>
  <c r="L1797" i="1"/>
  <c r="M1797" i="1" s="1"/>
  <c r="L1885" i="1"/>
  <c r="M1885" i="1" s="1"/>
  <c r="L1973" i="1"/>
  <c r="M1973" i="1" s="1"/>
  <c r="L2053" i="1"/>
  <c r="M2053" i="1" s="1"/>
  <c r="L2141" i="1"/>
  <c r="M2141" i="1" s="1"/>
  <c r="L2229" i="1"/>
  <c r="M2229" i="1" s="1"/>
  <c r="L2309" i="1"/>
  <c r="M2309" i="1" s="1"/>
  <c r="L2377" i="1"/>
  <c r="M2377" i="1" s="1"/>
  <c r="L2431" i="1"/>
  <c r="M2431" i="1" s="1"/>
  <c r="L2471" i="1"/>
  <c r="M2471" i="1" s="1"/>
  <c r="L2515" i="1"/>
  <c r="M2515" i="1" s="1"/>
  <c r="L69" i="1"/>
  <c r="M69" i="1" s="1"/>
  <c r="L241" i="1"/>
  <c r="M241" i="1" s="1"/>
  <c r="L79" i="1"/>
  <c r="M79" i="1" s="1"/>
  <c r="L247" i="1"/>
  <c r="M247" i="1" s="1"/>
  <c r="L134" i="1"/>
  <c r="M134" i="1" s="1"/>
  <c r="L419" i="1"/>
  <c r="M419" i="1" s="1"/>
  <c r="L138" i="1"/>
  <c r="M138" i="1" s="1"/>
  <c r="L421" i="1"/>
  <c r="M421" i="1" s="1"/>
  <c r="L232" i="1"/>
  <c r="M232" i="1" s="1"/>
  <c r="L583" i="1"/>
  <c r="M583" i="1" s="1"/>
  <c r="L755" i="1"/>
  <c r="M755" i="1" s="1"/>
  <c r="L927" i="1"/>
  <c r="M927" i="1" s="1"/>
  <c r="L352" i="1"/>
  <c r="M352" i="1" s="1"/>
  <c r="L617" i="1"/>
  <c r="M617" i="1" s="1"/>
  <c r="L789" i="1"/>
  <c r="M789" i="1" s="1"/>
  <c r="L957" i="1"/>
  <c r="M957" i="1" s="1"/>
  <c r="L530" i="1"/>
  <c r="M530" i="1" s="1"/>
  <c r="L876" i="1"/>
  <c r="M876" i="1" s="1"/>
  <c r="L1120" i="1"/>
  <c r="M1120" i="1" s="1"/>
  <c r="L1292" i="1"/>
  <c r="M1292" i="1" s="1"/>
  <c r="L544" i="1"/>
  <c r="M544" i="1" s="1"/>
  <c r="L880" i="1"/>
  <c r="M880" i="1" s="1"/>
  <c r="L1126" i="1"/>
  <c r="M1126" i="1" s="1"/>
  <c r="L1298" i="1"/>
  <c r="M1298" i="1" s="1"/>
  <c r="L390" i="1"/>
  <c r="M390" i="1" s="1"/>
  <c r="L1030" i="1"/>
  <c r="M1030" i="1" s="1"/>
  <c r="L1289" i="1"/>
  <c r="M1289" i="1" s="1"/>
  <c r="L1476" i="1"/>
  <c r="M1476" i="1" s="1"/>
  <c r="L1604" i="1"/>
  <c r="M1604" i="1" s="1"/>
  <c r="L1732" i="1"/>
  <c r="M1732" i="1" s="1"/>
  <c r="L1860" i="1"/>
  <c r="M1860" i="1" s="1"/>
  <c r="L1924" i="1"/>
  <c r="M1924" i="1" s="1"/>
  <c r="L1988" i="1"/>
  <c r="M1988" i="1" s="1"/>
  <c r="L2052" i="1"/>
  <c r="M2052" i="1" s="1"/>
  <c r="L2116" i="1"/>
  <c r="M2116" i="1" s="1"/>
  <c r="L2180" i="1"/>
  <c r="M2180" i="1" s="1"/>
  <c r="L2244" i="1"/>
  <c r="M2244" i="1" s="1"/>
  <c r="L2308" i="1"/>
  <c r="M2308" i="1" s="1"/>
  <c r="L470" i="1"/>
  <c r="M470" i="1" s="1"/>
  <c r="L758" i="1"/>
  <c r="M758" i="1" s="1"/>
  <c r="L1014" i="1"/>
  <c r="M1014" i="1" s="1"/>
  <c r="L1149" i="1"/>
  <c r="M1149" i="1" s="1"/>
  <c r="L1277" i="1"/>
  <c r="M1277" i="1" s="1"/>
  <c r="L1395" i="1"/>
  <c r="M1395" i="1" s="1"/>
  <c r="L1470" i="1"/>
  <c r="M1470" i="1" s="1"/>
  <c r="L1534" i="1"/>
  <c r="M1534" i="1" s="1"/>
  <c r="L1598" i="1"/>
  <c r="M1598" i="1" s="1"/>
  <c r="L1662" i="1"/>
  <c r="M1662" i="1" s="1"/>
  <c r="L1726" i="1"/>
  <c r="M1726" i="1" s="1"/>
  <c r="L1778" i="1"/>
  <c r="M1778" i="1" s="1"/>
  <c r="L1822" i="1"/>
  <c r="M1822" i="1" s="1"/>
  <c r="L1862" i="1"/>
  <c r="M1862" i="1" s="1"/>
  <c r="L1906" i="1"/>
  <c r="M1906" i="1" s="1"/>
  <c r="L1950" i="1"/>
  <c r="M1950" i="1" s="1"/>
  <c r="L1990" i="1"/>
  <c r="M1990" i="1" s="1"/>
  <c r="L2034" i="1"/>
  <c r="M2034" i="1" s="1"/>
  <c r="L2078" i="1"/>
  <c r="M2078" i="1" s="1"/>
  <c r="L2118" i="1"/>
  <c r="M2118" i="1" s="1"/>
  <c r="L2162" i="1"/>
  <c r="M2162" i="1" s="1"/>
  <c r="L2206" i="1"/>
  <c r="M2206" i="1" s="1"/>
  <c r="L113" i="1"/>
  <c r="M113" i="1" s="1"/>
  <c r="L285" i="1"/>
  <c r="M285" i="1" s="1"/>
  <c r="L119" i="1"/>
  <c r="M119" i="1" s="1"/>
  <c r="L291" i="1"/>
  <c r="M291" i="1" s="1"/>
  <c r="L222" i="1"/>
  <c r="M222" i="1" s="1"/>
  <c r="L459" i="1"/>
  <c r="M459" i="1" s="1"/>
  <c r="L226" i="1"/>
  <c r="M226" i="1" s="1"/>
  <c r="L465" i="1"/>
  <c r="M465" i="1" s="1"/>
  <c r="L376" i="1"/>
  <c r="M376" i="1" s="1"/>
  <c r="L627" i="1"/>
  <c r="M627" i="1" s="1"/>
  <c r="L799" i="1"/>
  <c r="M799" i="1" s="1"/>
  <c r="L967" i="1"/>
  <c r="M967" i="1" s="1"/>
  <c r="L444" i="1"/>
  <c r="M444" i="1" s="1"/>
  <c r="L661" i="1"/>
  <c r="M661" i="1" s="1"/>
  <c r="L829" i="1"/>
  <c r="M829" i="1" s="1"/>
  <c r="L1001" i="1"/>
  <c r="M1001" i="1" s="1"/>
  <c r="L620" i="1"/>
  <c r="M620" i="1" s="1"/>
  <c r="L956" i="1"/>
  <c r="M956" i="1" s="1"/>
  <c r="L1164" i="1"/>
  <c r="M1164" i="1" s="1"/>
  <c r="L1336" i="1"/>
  <c r="M1336" i="1" s="1"/>
  <c r="L624" i="1"/>
  <c r="M624" i="1" s="1"/>
  <c r="L968" i="1"/>
  <c r="M968" i="1" s="1"/>
  <c r="L1170" i="1"/>
  <c r="M1170" i="1" s="1"/>
  <c r="L1338" i="1"/>
  <c r="M1338" i="1" s="1"/>
  <c r="L638" i="1"/>
  <c r="M638" i="1" s="1"/>
  <c r="L1097" i="1"/>
  <c r="M1097" i="1" s="1"/>
  <c r="L1353" i="1"/>
  <c r="M1353" i="1" s="1"/>
  <c r="L1508" i="1"/>
  <c r="M1508" i="1" s="1"/>
  <c r="L1636" i="1"/>
  <c r="M1636" i="1" s="1"/>
  <c r="L1764" i="1"/>
  <c r="M1764" i="1" s="1"/>
  <c r="L1876" i="1"/>
  <c r="M1876" i="1" s="1"/>
  <c r="L1940" i="1"/>
  <c r="M1940" i="1" s="1"/>
  <c r="L2004" i="1"/>
  <c r="M2004" i="1" s="1"/>
  <c r="L2068" i="1"/>
  <c r="M2068" i="1" s="1"/>
  <c r="L2132" i="1"/>
  <c r="M2132" i="1" s="1"/>
  <c r="L2196" i="1"/>
  <c r="M2196" i="1" s="1"/>
  <c r="L2260" i="1"/>
  <c r="M2260" i="1" s="1"/>
  <c r="L2324" i="1"/>
  <c r="M2324" i="1" s="1"/>
  <c r="L566" i="1"/>
  <c r="M566" i="1" s="1"/>
  <c r="L822" i="1"/>
  <c r="M822" i="1" s="1"/>
  <c r="L1053" i="1"/>
  <c r="M1053" i="1" s="1"/>
  <c r="L1181" i="1"/>
  <c r="M1181" i="1" s="1"/>
  <c r="L1309" i="1"/>
  <c r="M1309" i="1" s="1"/>
  <c r="L1416" i="1"/>
  <c r="M1416" i="1" s="1"/>
  <c r="L1486" i="1"/>
  <c r="M1486" i="1" s="1"/>
  <c r="L1550" i="1"/>
  <c r="M1550" i="1" s="1"/>
  <c r="L1614" i="1"/>
  <c r="M1614" i="1" s="1"/>
  <c r="L1678" i="1"/>
  <c r="M1678" i="1" s="1"/>
  <c r="L1742" i="1"/>
  <c r="M1742" i="1" s="1"/>
  <c r="L1790" i="1"/>
  <c r="M1790" i="1" s="1"/>
  <c r="L1830" i="1"/>
  <c r="M1830" i="1" s="1"/>
  <c r="L1874" i="1"/>
  <c r="M1874" i="1" s="1"/>
  <c r="L1918" i="1"/>
  <c r="M1918" i="1" s="1"/>
  <c r="L1958" i="1"/>
  <c r="M1958" i="1" s="1"/>
  <c r="L2002" i="1"/>
  <c r="M2002" i="1" s="1"/>
  <c r="L2046" i="1"/>
  <c r="M2046" i="1" s="1"/>
  <c r="L2086" i="1"/>
  <c r="M2086" i="1" s="1"/>
  <c r="L2130" i="1"/>
  <c r="M2130" i="1" s="1"/>
  <c r="L2174" i="1"/>
  <c r="M2174" i="1" s="1"/>
  <c r="L2214" i="1"/>
  <c r="M2214" i="1" s="1"/>
  <c r="L325" i="1"/>
  <c r="M325" i="1" s="1"/>
  <c r="L503" i="1"/>
  <c r="M503" i="1" s="1"/>
  <c r="L671" i="1"/>
  <c r="M671" i="1" s="1"/>
  <c r="L701" i="1"/>
  <c r="M701" i="1" s="1"/>
  <c r="L1034" i="1"/>
  <c r="M1034" i="1" s="1"/>
  <c r="L1042" i="1"/>
  <c r="M1042" i="1" s="1"/>
  <c r="L1161" i="1"/>
  <c r="M1161" i="1" s="1"/>
  <c r="L1796" i="1"/>
  <c r="M1796" i="1" s="1"/>
  <c r="L2084" i="1"/>
  <c r="M2084" i="1" s="1"/>
  <c r="L68" i="1"/>
  <c r="M68" i="1" s="1"/>
  <c r="L1213" i="1"/>
  <c r="M1213" i="1" s="1"/>
  <c r="L1566" i="1"/>
  <c r="M1566" i="1" s="1"/>
  <c r="L1798" i="1"/>
  <c r="M1798" i="1" s="1"/>
  <c r="L1970" i="1"/>
  <c r="M1970" i="1" s="1"/>
  <c r="L2142" i="1"/>
  <c r="M2142" i="1" s="1"/>
  <c r="L2258" i="1"/>
  <c r="M2258" i="1" s="1"/>
  <c r="L2310" i="1"/>
  <c r="M2310" i="1" s="1"/>
  <c r="L2374" i="1"/>
  <c r="M2374" i="1" s="1"/>
  <c r="L398" i="1"/>
  <c r="M398" i="1" s="1"/>
  <c r="L882" i="1"/>
  <c r="M882" i="1" s="1"/>
  <c r="L1211" i="1"/>
  <c r="M1211" i="1" s="1"/>
  <c r="L1404" i="1"/>
  <c r="M1404" i="1" s="1"/>
  <c r="L1525" i="1"/>
  <c r="M1525" i="1" s="1"/>
  <c r="L1653" i="1"/>
  <c r="M1653" i="1" s="1"/>
  <c r="L1757" i="1"/>
  <c r="M1757" i="1" s="1"/>
  <c r="L1861" i="1"/>
  <c r="M1861" i="1" s="1"/>
  <c r="L1989" i="1"/>
  <c r="M1989" i="1" s="1"/>
  <c r="L2101" i="1"/>
  <c r="M2101" i="1" s="1"/>
  <c r="L2205" i="1"/>
  <c r="M2205" i="1" s="1"/>
  <c r="L2333" i="1"/>
  <c r="M2333" i="1" s="1"/>
  <c r="L2404" i="1"/>
  <c r="M2404" i="1" s="1"/>
  <c r="L2463" i="1"/>
  <c r="M2463" i="1" s="1"/>
  <c r="L2527" i="1"/>
  <c r="M2527" i="1" s="1"/>
  <c r="L2567" i="1"/>
  <c r="M2567" i="1" s="1"/>
  <c r="L2611" i="1"/>
  <c r="M2611" i="1" s="1"/>
  <c r="L2655" i="1"/>
  <c r="M2655" i="1" s="1"/>
  <c r="L2695" i="1"/>
  <c r="M2695" i="1" s="1"/>
  <c r="L2739" i="1"/>
  <c r="M2739" i="1" s="1"/>
  <c r="L2783" i="1"/>
  <c r="M2783" i="1" s="1"/>
  <c r="L2823" i="1"/>
  <c r="M2823" i="1" s="1"/>
  <c r="L2867" i="1"/>
  <c r="M2867" i="1" s="1"/>
  <c r="L570" i="1"/>
  <c r="M570" i="1" s="1"/>
  <c r="L890" i="1"/>
  <c r="M890" i="1" s="1"/>
  <c r="L1135" i="1"/>
  <c r="M1135" i="1" s="1"/>
  <c r="L1311" i="1"/>
  <c r="M1311" i="1" s="1"/>
  <c r="L84" i="1"/>
  <c r="M84" i="1" s="1"/>
  <c r="L674" i="1"/>
  <c r="M674" i="1" s="1"/>
  <c r="L1022" i="1"/>
  <c r="M1022" i="1" s="1"/>
  <c r="L1187" i="1"/>
  <c r="M1187" i="1" s="1"/>
  <c r="L1363" i="1"/>
  <c r="M1363" i="1" s="1"/>
  <c r="L1473" i="1"/>
  <c r="M1473" i="1" s="1"/>
  <c r="L1553" i="1"/>
  <c r="M1553" i="1" s="1"/>
  <c r="L1641" i="1"/>
  <c r="M1641" i="1" s="1"/>
  <c r="L1729" i="1"/>
  <c r="M1729" i="1" s="1"/>
  <c r="L1809" i="1"/>
  <c r="M1809" i="1" s="1"/>
  <c r="L1897" i="1"/>
  <c r="M1897" i="1" s="1"/>
  <c r="L1985" i="1"/>
  <c r="M1985" i="1" s="1"/>
  <c r="L2065" i="1"/>
  <c r="M2065" i="1" s="1"/>
  <c r="L2153" i="1"/>
  <c r="M2153" i="1" s="1"/>
  <c r="L2241" i="1"/>
  <c r="M2241" i="1" s="1"/>
  <c r="L2321" i="1"/>
  <c r="M2321" i="1" s="1"/>
  <c r="L2385" i="1"/>
  <c r="M2385" i="1" s="1"/>
  <c r="L2437" i="1"/>
  <c r="M2437" i="1" s="1"/>
  <c r="L2477" i="1"/>
  <c r="M2477" i="1" s="1"/>
  <c r="L2521" i="1"/>
  <c r="M2521" i="1" s="1"/>
  <c r="L2565" i="1"/>
  <c r="M2565" i="1" s="1"/>
  <c r="L2605" i="1"/>
  <c r="M2605" i="1" s="1"/>
  <c r="L2649" i="1"/>
  <c r="M2649" i="1" s="1"/>
  <c r="L2693" i="1"/>
  <c r="M2693" i="1" s="1"/>
  <c r="L2733" i="1"/>
  <c r="M2733" i="1" s="1"/>
  <c r="L2777" i="1"/>
  <c r="M2777" i="1" s="1"/>
  <c r="L2821" i="1"/>
  <c r="M2821" i="1" s="1"/>
  <c r="L2861" i="1"/>
  <c r="M2861" i="1" s="1"/>
  <c r="L554" i="1"/>
  <c r="M554" i="1" s="1"/>
  <c r="L906" i="1"/>
  <c r="M906" i="1" s="1"/>
  <c r="L1127" i="1"/>
  <c r="M1127" i="1" s="1"/>
  <c r="L1303" i="1"/>
  <c r="M1303" i="1" s="1"/>
  <c r="L1443" i="1"/>
  <c r="M1443" i="1" s="1"/>
  <c r="L1523" i="1"/>
  <c r="M1523" i="1" s="1"/>
  <c r="L2856" i="1"/>
  <c r="M2856" i="1" s="1"/>
  <c r="L2768" i="1"/>
  <c r="M2768" i="1" s="1"/>
  <c r="L2688" i="1"/>
  <c r="M2688" i="1" s="1"/>
  <c r="L2600" i="1"/>
  <c r="M2600" i="1" s="1"/>
  <c r="L2512" i="1"/>
  <c r="M2512" i="1" s="1"/>
  <c r="L2432" i="1"/>
  <c r="M2432" i="1" s="1"/>
  <c r="L2311" i="1"/>
  <c r="M2311" i="1" s="1"/>
  <c r="L2135" i="1"/>
  <c r="M2135" i="1" s="1"/>
  <c r="L1975" i="1"/>
  <c r="M1975" i="1" s="1"/>
  <c r="L1815" i="1"/>
  <c r="M1815" i="1" s="1"/>
  <c r="L1687" i="1"/>
  <c r="M1687" i="1" s="1"/>
  <c r="L1559" i="1"/>
  <c r="M1559" i="1" s="1"/>
  <c r="L2854" i="1"/>
  <c r="M2854" i="1" s="1"/>
  <c r="L2790" i="1"/>
  <c r="M2790" i="1" s="1"/>
  <c r="L2726" i="1"/>
  <c r="M2726" i="1" s="1"/>
  <c r="L163" i="1"/>
  <c r="M163" i="1" s="1"/>
  <c r="L314" i="1"/>
  <c r="M314" i="1" s="1"/>
  <c r="L839" i="1"/>
  <c r="M839" i="1" s="1"/>
  <c r="L873" i="1"/>
  <c r="M873" i="1" s="1"/>
  <c r="L1208" i="1"/>
  <c r="M1208" i="1" s="1"/>
  <c r="L1210" i="1"/>
  <c r="M1210" i="1" s="1"/>
  <c r="L1403" i="1"/>
  <c r="M1403" i="1" s="1"/>
  <c r="L1892" i="1"/>
  <c r="M1892" i="1" s="1"/>
  <c r="L2148" i="1"/>
  <c r="M2148" i="1" s="1"/>
  <c r="L630" i="1"/>
  <c r="M630" i="1" s="1"/>
  <c r="L1341" i="1"/>
  <c r="M1341" i="1" s="1"/>
  <c r="L1630" i="1"/>
  <c r="M1630" i="1" s="1"/>
  <c r="L1842" i="1"/>
  <c r="M1842" i="1" s="1"/>
  <c r="L2014" i="1"/>
  <c r="M2014" i="1" s="1"/>
  <c r="L2182" i="1"/>
  <c r="M2182" i="1" s="1"/>
  <c r="L2270" i="1"/>
  <c r="M2270" i="1" s="1"/>
  <c r="L2334" i="1"/>
  <c r="M2334" i="1" s="1"/>
  <c r="L2386" i="1"/>
  <c r="M2386" i="1" s="1"/>
  <c r="L526" i="1"/>
  <c r="M526" i="1" s="1"/>
  <c r="L1032" i="1"/>
  <c r="M1032" i="1" s="1"/>
  <c r="L1259" i="1"/>
  <c r="M1259" i="1" s="1"/>
  <c r="L1436" i="1"/>
  <c r="M1436" i="1" s="1"/>
  <c r="L1565" i="1"/>
  <c r="M1565" i="1" s="1"/>
  <c r="L1669" i="1"/>
  <c r="M1669" i="1" s="1"/>
  <c r="L1781" i="1"/>
  <c r="M1781" i="1" s="1"/>
  <c r="L1909" i="1"/>
  <c r="M1909" i="1" s="1"/>
  <c r="L2013" i="1"/>
  <c r="M2013" i="1" s="1"/>
  <c r="L2117" i="1"/>
  <c r="M2117" i="1" s="1"/>
  <c r="L2245" i="1"/>
  <c r="M2245" i="1" s="1"/>
  <c r="L2351" i="1"/>
  <c r="M2351" i="1" s="1"/>
  <c r="L2419" i="1"/>
  <c r="M2419" i="1" s="1"/>
  <c r="L2483" i="1"/>
  <c r="M2483" i="1" s="1"/>
  <c r="L2535" i="1"/>
  <c r="M2535" i="1" s="1"/>
  <c r="L2579" i="1"/>
  <c r="M2579" i="1" s="1"/>
  <c r="L2623" i="1"/>
  <c r="M2623" i="1" s="1"/>
  <c r="L2663" i="1"/>
  <c r="M2663" i="1" s="1"/>
  <c r="L2707" i="1"/>
  <c r="M2707" i="1" s="1"/>
  <c r="L2751" i="1"/>
  <c r="M2751" i="1" s="1"/>
  <c r="L2791" i="1"/>
  <c r="M2791" i="1" s="1"/>
  <c r="L2835" i="1"/>
  <c r="M2835" i="1" s="1"/>
  <c r="L2879" i="1"/>
  <c r="M2879" i="1" s="1"/>
  <c r="L634" i="1"/>
  <c r="M634" i="1" s="1"/>
  <c r="L986" i="1"/>
  <c r="M986" i="1" s="1"/>
  <c r="L1183" i="1"/>
  <c r="M1183" i="1" s="1"/>
  <c r="L1343" i="1"/>
  <c r="M1343" i="1" s="1"/>
  <c r="L244" i="1"/>
  <c r="M244" i="1" s="1"/>
  <c r="L770" i="1"/>
  <c r="M770" i="1" s="1"/>
  <c r="L1059" i="1"/>
  <c r="M1059" i="1" s="1"/>
  <c r="L1235" i="1"/>
  <c r="M1235" i="1" s="1"/>
  <c r="L1399" i="1"/>
  <c r="M1399" i="1" s="1"/>
  <c r="L1489" i="1"/>
  <c r="M1489" i="1" s="1"/>
  <c r="L1577" i="1"/>
  <c r="M1577" i="1" s="1"/>
  <c r="L1665" i="1"/>
  <c r="M1665" i="1" s="1"/>
  <c r="L1745" i="1"/>
  <c r="M1745" i="1" s="1"/>
  <c r="L1833" i="1"/>
  <c r="M1833" i="1" s="1"/>
  <c r="L1921" i="1"/>
  <c r="M1921" i="1" s="1"/>
  <c r="L2001" i="1"/>
  <c r="M2001" i="1" s="1"/>
  <c r="L2089" i="1"/>
  <c r="M2089" i="1" s="1"/>
  <c r="L2177" i="1"/>
  <c r="M2177" i="1" s="1"/>
  <c r="L2257" i="1"/>
  <c r="M2257" i="1" s="1"/>
  <c r="L2343" i="1"/>
  <c r="M2343" i="1" s="1"/>
  <c r="L2401" i="1"/>
  <c r="M2401" i="1" s="1"/>
  <c r="L2445" i="1"/>
  <c r="M2445" i="1" s="1"/>
  <c r="L2489" i="1"/>
  <c r="M2489" i="1" s="1"/>
  <c r="L2533" i="1"/>
  <c r="M2533" i="1" s="1"/>
  <c r="L2573" i="1"/>
  <c r="M2573" i="1" s="1"/>
  <c r="L2617" i="1"/>
  <c r="M2617" i="1" s="1"/>
  <c r="L2661" i="1"/>
  <c r="M2661" i="1" s="1"/>
  <c r="L2701" i="1"/>
  <c r="M2701" i="1" s="1"/>
  <c r="L2745" i="1"/>
  <c r="M2745" i="1" s="1"/>
  <c r="L2789" i="1"/>
  <c r="M2789" i="1" s="1"/>
  <c r="L2829" i="1"/>
  <c r="M2829" i="1" s="1"/>
  <c r="L2873" i="1"/>
  <c r="M2873" i="1" s="1"/>
  <c r="L650" i="1"/>
  <c r="M650" i="1" s="1"/>
  <c r="L970" i="1"/>
  <c r="M970" i="1" s="1"/>
  <c r="L1175" i="1"/>
  <c r="M1175" i="1" s="1"/>
  <c r="L1351" i="1"/>
  <c r="M1351" i="1" s="1"/>
  <c r="L1459" i="1"/>
  <c r="M1459" i="1" s="1"/>
  <c r="L1547" i="1"/>
  <c r="M1547" i="1" s="1"/>
  <c r="L2832" i="1"/>
  <c r="M2832" i="1" s="1"/>
  <c r="L2752" i="1"/>
  <c r="M2752" i="1" s="1"/>
  <c r="L2664" i="1"/>
  <c r="M2664" i="1" s="1"/>
  <c r="L2576" i="1"/>
  <c r="M2576" i="1" s="1"/>
  <c r="L2496" i="1"/>
  <c r="M2496" i="1" s="1"/>
  <c r="L2405" i="1"/>
  <c r="M2405" i="1" s="1"/>
  <c r="L335" i="1"/>
  <c r="M335" i="1" s="1"/>
  <c r="L505" i="1"/>
  <c r="M505" i="1" s="1"/>
  <c r="L1011" i="1"/>
  <c r="M1011" i="1" s="1"/>
  <c r="L28" i="1"/>
  <c r="M28" i="1" s="1"/>
  <c r="L44" i="1"/>
  <c r="M44" i="1" s="1"/>
  <c r="L1382" i="1"/>
  <c r="M1382" i="1" s="1"/>
  <c r="L1540" i="1"/>
  <c r="M1540" i="1" s="1"/>
  <c r="L1956" i="1"/>
  <c r="M1956" i="1" s="1"/>
  <c r="L2212" i="1"/>
  <c r="M2212" i="1" s="1"/>
  <c r="L886" i="1"/>
  <c r="M886" i="1" s="1"/>
  <c r="L1437" i="1"/>
  <c r="M1437" i="1" s="1"/>
  <c r="L1694" i="1"/>
  <c r="M1694" i="1" s="1"/>
  <c r="L1886" i="1"/>
  <c r="M1886" i="1" s="1"/>
  <c r="L2054" i="1"/>
  <c r="M2054" i="1" s="1"/>
  <c r="L2226" i="1"/>
  <c r="M2226" i="1" s="1"/>
  <c r="L2290" i="1"/>
  <c r="M2290" i="1" s="1"/>
  <c r="L2342" i="1"/>
  <c r="M2342" i="1" s="1"/>
  <c r="L2398" i="1"/>
  <c r="M2398" i="1" s="1"/>
  <c r="L722" i="1"/>
  <c r="M722" i="1" s="1"/>
  <c r="L1083" i="1"/>
  <c r="M1083" i="1" s="1"/>
  <c r="L1291" i="1"/>
  <c r="M1291" i="1" s="1"/>
  <c r="L1477" i="1"/>
  <c r="M1477" i="1" s="1"/>
  <c r="L1589" i="1"/>
  <c r="M1589" i="1" s="1"/>
  <c r="L1693" i="1"/>
  <c r="M1693" i="1" s="1"/>
  <c r="L1821" i="1"/>
  <c r="M1821" i="1" s="1"/>
  <c r="L1925" i="1"/>
  <c r="M1925" i="1" s="1"/>
  <c r="L2037" i="1"/>
  <c r="M2037" i="1" s="1"/>
  <c r="L2165" i="1"/>
  <c r="M2165" i="1" s="1"/>
  <c r="L2269" i="1"/>
  <c r="M2269" i="1" s="1"/>
  <c r="L2361" i="1"/>
  <c r="M2361" i="1" s="1"/>
  <c r="L2439" i="1"/>
  <c r="M2439" i="1" s="1"/>
  <c r="L2495" i="1"/>
  <c r="M2495" i="1" s="1"/>
  <c r="L2547" i="1"/>
  <c r="M2547" i="1" s="1"/>
  <c r="L2591" i="1"/>
  <c r="M2591" i="1" s="1"/>
  <c r="L2631" i="1"/>
  <c r="M2631" i="1" s="1"/>
  <c r="L2675" i="1"/>
  <c r="M2675" i="1" s="1"/>
  <c r="L2719" i="1"/>
  <c r="M2719" i="1" s="1"/>
  <c r="L2759" i="1"/>
  <c r="M2759" i="1" s="1"/>
  <c r="L2803" i="1"/>
  <c r="M2803" i="1" s="1"/>
  <c r="L2847" i="1"/>
  <c r="M2847" i="1" s="1"/>
  <c r="L2887" i="1"/>
  <c r="M2887" i="1" s="1"/>
  <c r="L730" i="1"/>
  <c r="M730" i="1" s="1"/>
  <c r="L1055" i="1"/>
  <c r="M1055" i="1" s="1"/>
  <c r="L1215" i="1"/>
  <c r="M1215" i="1" s="1"/>
  <c r="L1385" i="1"/>
  <c r="M1385" i="1" s="1"/>
  <c r="L494" i="1"/>
  <c r="M494" i="1" s="1"/>
  <c r="L834" i="1"/>
  <c r="M834" i="1" s="1"/>
  <c r="L1107" i="1"/>
  <c r="M1107" i="1" s="1"/>
  <c r="L1283" i="1"/>
  <c r="M1283" i="1" s="1"/>
  <c r="L1420" i="1"/>
  <c r="M1420" i="1" s="1"/>
  <c r="L1513" i="1"/>
  <c r="M1513" i="1" s="1"/>
  <c r="L1601" i="1"/>
  <c r="M1601" i="1" s="1"/>
  <c r="L1681" i="1"/>
  <c r="M1681" i="1" s="1"/>
  <c r="L1769" i="1"/>
  <c r="M1769" i="1" s="1"/>
  <c r="L1857" i="1"/>
  <c r="M1857" i="1" s="1"/>
  <c r="L1937" i="1"/>
  <c r="M1937" i="1" s="1"/>
  <c r="L2025" i="1"/>
  <c r="M2025" i="1" s="1"/>
  <c r="L2113" i="1"/>
  <c r="M2113" i="1" s="1"/>
  <c r="L2193" i="1"/>
  <c r="M2193" i="1" s="1"/>
  <c r="L2281" i="1"/>
  <c r="M2281" i="1" s="1"/>
  <c r="L2359" i="1"/>
  <c r="M2359" i="1" s="1"/>
  <c r="L2412" i="1"/>
  <c r="M2412" i="1" s="1"/>
  <c r="L2457" i="1"/>
  <c r="M2457" i="1" s="1"/>
  <c r="L2501" i="1"/>
  <c r="M2501" i="1" s="1"/>
  <c r="L2541" i="1"/>
  <c r="M2541" i="1" s="1"/>
  <c r="L2585" i="1"/>
  <c r="M2585" i="1" s="1"/>
  <c r="L2629" i="1"/>
  <c r="M2629" i="1" s="1"/>
  <c r="L2669" i="1"/>
  <c r="M2669" i="1" s="1"/>
  <c r="L2713" i="1"/>
  <c r="M2713" i="1" s="1"/>
  <c r="L2757" i="1"/>
  <c r="M2757" i="1" s="1"/>
  <c r="L2797" i="1"/>
  <c r="M2797" i="1" s="1"/>
  <c r="L2841" i="1"/>
  <c r="M2841" i="1" s="1"/>
  <c r="L2885" i="1"/>
  <c r="M2885" i="1" s="1"/>
  <c r="L714" i="1"/>
  <c r="M714" i="1" s="1"/>
  <c r="L1047" i="1"/>
  <c r="M1047" i="1" s="1"/>
  <c r="L1223" i="1"/>
  <c r="M1223" i="1" s="1"/>
  <c r="L1380" i="1"/>
  <c r="M1380" i="1" s="1"/>
  <c r="L1483" i="1"/>
  <c r="M1483" i="1" s="1"/>
  <c r="L276" i="1"/>
  <c r="M276" i="1" s="1"/>
  <c r="L2816" i="1"/>
  <c r="M2816" i="1" s="1"/>
  <c r="L2728" i="1"/>
  <c r="M2728" i="1" s="1"/>
  <c r="L2640" i="1"/>
  <c r="M2640" i="1" s="1"/>
  <c r="L2560" i="1"/>
  <c r="M2560" i="1" s="1"/>
  <c r="L2472" i="1"/>
  <c r="M2472" i="1" s="1"/>
  <c r="L464" i="1"/>
  <c r="M464" i="1" s="1"/>
  <c r="L782" i="1"/>
  <c r="M782" i="1" s="1"/>
  <c r="L1085" i="1"/>
  <c r="M1085" i="1" s="1"/>
  <c r="L2098" i="1"/>
  <c r="M2098" i="1" s="1"/>
  <c r="L52" i="1"/>
  <c r="M52" i="1" s="1"/>
  <c r="L1501" i="1"/>
  <c r="M1501" i="1" s="1"/>
  <c r="L1949" i="1"/>
  <c r="M1949" i="1" s="1"/>
  <c r="L2393" i="1"/>
  <c r="M2393" i="1" s="1"/>
  <c r="L2599" i="1"/>
  <c r="M2599" i="1" s="1"/>
  <c r="L2771" i="1"/>
  <c r="M2771" i="1" s="1"/>
  <c r="L826" i="1"/>
  <c r="M826" i="1" s="1"/>
  <c r="L578" i="1"/>
  <c r="M578" i="1" s="1"/>
  <c r="L1449" i="1"/>
  <c r="M1449" i="1" s="1"/>
  <c r="L1793" i="1"/>
  <c r="M1793" i="1" s="1"/>
  <c r="L2129" i="1"/>
  <c r="M2129" i="1" s="1"/>
  <c r="L2425" i="1"/>
  <c r="M2425" i="1" s="1"/>
  <c r="L2597" i="1"/>
  <c r="M2597" i="1" s="1"/>
  <c r="L2765" i="1"/>
  <c r="M2765" i="1" s="1"/>
  <c r="L810" i="1"/>
  <c r="M810" i="1" s="1"/>
  <c r="L1507" i="1"/>
  <c r="M1507" i="1" s="1"/>
  <c r="L2624" i="1"/>
  <c r="M2624" i="1" s="1"/>
  <c r="L2352" i="1"/>
  <c r="M2352" i="1" s="1"/>
  <c r="L2103" i="1"/>
  <c r="M2103" i="1" s="1"/>
  <c r="L1879" i="1"/>
  <c r="M1879" i="1" s="1"/>
  <c r="L1719" i="1"/>
  <c r="M1719" i="1" s="1"/>
  <c r="L1495" i="1"/>
  <c r="M1495" i="1" s="1"/>
  <c r="L2822" i="1"/>
  <c r="M2822" i="1" s="1"/>
  <c r="L2742" i="1"/>
  <c r="M2742" i="1" s="1"/>
  <c r="L2662" i="1"/>
  <c r="M2662" i="1" s="1"/>
  <c r="L2598" i="1"/>
  <c r="M2598" i="1" s="1"/>
  <c r="L2534" i="1"/>
  <c r="M2534" i="1" s="1"/>
  <c r="L2470" i="1"/>
  <c r="M2470" i="1" s="1"/>
  <c r="L2403" i="1"/>
  <c r="M2403" i="1" s="1"/>
  <c r="L2307" i="1"/>
  <c r="M2307" i="1" s="1"/>
  <c r="L2179" i="1"/>
  <c r="M2179" i="1" s="1"/>
  <c r="L2051" i="1"/>
  <c r="M2051" i="1" s="1"/>
  <c r="L1923" i="1"/>
  <c r="M1923" i="1" s="1"/>
  <c r="L1795" i="1"/>
  <c r="M1795" i="1" s="1"/>
  <c r="L1667" i="1"/>
  <c r="M1667" i="1" s="1"/>
  <c r="L1519" i="1"/>
  <c r="M1519" i="1" s="1"/>
  <c r="L2844" i="1"/>
  <c r="M2844" i="1" s="1"/>
  <c r="L2780" i="1"/>
  <c r="M2780" i="1" s="1"/>
  <c r="L2716" i="1"/>
  <c r="M2716" i="1" s="1"/>
  <c r="L2652" i="1"/>
  <c r="M2652" i="1" s="1"/>
  <c r="L2588" i="1"/>
  <c r="M2588" i="1" s="1"/>
  <c r="L2524" i="1"/>
  <c r="M2524" i="1" s="1"/>
  <c r="L2460" i="1"/>
  <c r="M2460" i="1" s="1"/>
  <c r="L2389" i="1"/>
  <c r="M2389" i="1" s="1"/>
  <c r="L2287" i="1"/>
  <c r="M2287" i="1" s="1"/>
  <c r="L2159" i="1"/>
  <c r="M2159" i="1" s="1"/>
  <c r="L2031" i="1"/>
  <c r="M2031" i="1" s="1"/>
  <c r="L1903" i="1"/>
  <c r="M1903" i="1" s="1"/>
  <c r="L1775" i="1"/>
  <c r="M1775" i="1" s="1"/>
  <c r="L1647" i="1"/>
  <c r="M1647" i="1" s="1"/>
  <c r="L1479" i="1"/>
  <c r="M1479" i="1" s="1"/>
  <c r="L2842" i="1"/>
  <c r="M2842" i="1" s="1"/>
  <c r="L2778" i="1"/>
  <c r="M2778" i="1" s="1"/>
  <c r="L2714" i="1"/>
  <c r="M2714" i="1" s="1"/>
  <c r="L2650" i="1"/>
  <c r="M2650" i="1" s="1"/>
  <c r="L2586" i="1"/>
  <c r="M2586" i="1" s="1"/>
  <c r="L2522" i="1"/>
  <c r="M2522" i="1" s="1"/>
  <c r="L2458" i="1"/>
  <c r="M2458" i="1" s="1"/>
  <c r="L2387" i="1"/>
  <c r="M2387" i="1" s="1"/>
  <c r="L2283" i="1"/>
  <c r="M2283" i="1" s="1"/>
  <c r="L2155" i="1"/>
  <c r="M2155" i="1" s="1"/>
  <c r="L2027" i="1"/>
  <c r="M2027" i="1" s="1"/>
  <c r="L1899" i="1"/>
  <c r="M1899" i="1" s="1"/>
  <c r="L1771" i="1"/>
  <c r="M1771" i="1" s="1"/>
  <c r="L1643" i="1"/>
  <c r="M1643" i="1" s="1"/>
  <c r="L1471" i="1"/>
  <c r="M1471" i="1" s="1"/>
  <c r="L700" i="1"/>
  <c r="M700" i="1" s="1"/>
  <c r="L1758" i="1"/>
  <c r="M1758" i="1" s="1"/>
  <c r="L1131" i="1"/>
  <c r="M1131" i="1" s="1"/>
  <c r="L2181" i="1"/>
  <c r="M2181" i="1" s="1"/>
  <c r="L2687" i="1"/>
  <c r="M2687" i="1" s="1"/>
  <c r="L1263" i="1"/>
  <c r="M1263" i="1" s="1"/>
  <c r="L1617" i="1"/>
  <c r="M1617" i="1" s="1"/>
  <c r="L2305" i="1"/>
  <c r="M2305" i="1" s="1"/>
  <c r="L2681" i="1"/>
  <c r="M2681" i="1" s="1"/>
  <c r="L1255" i="1"/>
  <c r="M1255" i="1" s="1"/>
  <c r="L2448" i="1"/>
  <c r="M2448" i="1" s="1"/>
  <c r="L2007" i="1"/>
  <c r="M2007" i="1" s="1"/>
  <c r="L1623" i="1"/>
  <c r="M1623" i="1" s="1"/>
  <c r="L531" i="1"/>
  <c r="M531" i="1" s="1"/>
  <c r="L1668" i="1"/>
  <c r="M1668" i="1" s="1"/>
  <c r="L1502" i="1"/>
  <c r="M1502" i="1" s="1"/>
  <c r="L2246" i="1"/>
  <c r="M2246" i="1" s="1"/>
  <c r="L786" i="1"/>
  <c r="M786" i="1" s="1"/>
  <c r="L1605" i="1"/>
  <c r="M1605" i="1" s="1"/>
  <c r="L2077" i="1"/>
  <c r="M2077" i="1" s="1"/>
  <c r="L2451" i="1"/>
  <c r="M2451" i="1" s="1"/>
  <c r="L2643" i="1"/>
  <c r="M2643" i="1" s="1"/>
  <c r="L2815" i="1"/>
  <c r="M2815" i="1" s="1"/>
  <c r="L1087" i="1"/>
  <c r="M1087" i="1" s="1"/>
  <c r="L930" i="1"/>
  <c r="M930" i="1" s="1"/>
  <c r="L1537" i="1"/>
  <c r="M1537" i="1" s="1"/>
  <c r="L1873" i="1"/>
  <c r="M1873" i="1" s="1"/>
  <c r="L2217" i="1"/>
  <c r="M2217" i="1" s="1"/>
  <c r="L2469" i="1"/>
  <c r="M2469" i="1" s="1"/>
  <c r="L2637" i="1"/>
  <c r="M2637" i="1" s="1"/>
  <c r="L2809" i="1"/>
  <c r="M2809" i="1" s="1"/>
  <c r="L1095" i="1"/>
  <c r="M1095" i="1" s="1"/>
  <c r="L2880" i="1"/>
  <c r="M2880" i="1" s="1"/>
  <c r="L2536" i="1"/>
  <c r="M2536" i="1" s="1"/>
  <c r="L2263" i="1"/>
  <c r="M2263" i="1" s="1"/>
  <c r="L2055" i="1"/>
  <c r="M2055" i="1" s="1"/>
  <c r="L1847" i="1"/>
  <c r="M1847" i="1" s="1"/>
  <c r="L1655" i="1"/>
  <c r="M1655" i="1" s="1"/>
  <c r="L2886" i="1"/>
  <c r="M2886" i="1" s="1"/>
  <c r="L2806" i="1"/>
  <c r="M2806" i="1" s="1"/>
  <c r="L2710" i="1"/>
  <c r="M2710" i="1" s="1"/>
  <c r="L2646" i="1"/>
  <c r="M2646" i="1" s="1"/>
  <c r="L2582" i="1"/>
  <c r="M2582" i="1" s="1"/>
  <c r="L2518" i="1"/>
  <c r="M2518" i="1" s="1"/>
  <c r="L2454" i="1"/>
  <c r="M2454" i="1" s="1"/>
  <c r="L2381" i="1"/>
  <c r="M2381" i="1" s="1"/>
  <c r="L2275" i="1"/>
  <c r="M2275" i="1" s="1"/>
  <c r="L2147" i="1"/>
  <c r="M2147" i="1" s="1"/>
  <c r="L2019" i="1"/>
  <c r="M2019" i="1" s="1"/>
  <c r="L1891" i="1"/>
  <c r="M1891" i="1" s="1"/>
  <c r="L1763" i="1"/>
  <c r="M1763" i="1" s="1"/>
  <c r="L1635" i="1"/>
  <c r="M1635" i="1" s="1"/>
  <c r="L1455" i="1"/>
  <c r="M1455" i="1" s="1"/>
  <c r="L2828" i="1"/>
  <c r="M2828" i="1" s="1"/>
  <c r="L2764" i="1"/>
  <c r="M2764" i="1" s="1"/>
  <c r="L2700" i="1"/>
  <c r="M2700" i="1" s="1"/>
  <c r="L2636" i="1"/>
  <c r="M2636" i="1" s="1"/>
  <c r="L2572" i="1"/>
  <c r="M2572" i="1" s="1"/>
  <c r="L2508" i="1"/>
  <c r="M2508" i="1" s="1"/>
  <c r="L2444" i="1"/>
  <c r="M2444" i="1" s="1"/>
  <c r="L2368" i="1"/>
  <c r="M2368" i="1" s="1"/>
  <c r="L2255" i="1"/>
  <c r="M2255" i="1" s="1"/>
  <c r="L2127" i="1"/>
  <c r="M2127" i="1" s="1"/>
  <c r="L1999" i="1"/>
  <c r="M1999" i="1" s="1"/>
  <c r="L1871" i="1"/>
  <c r="M1871" i="1" s="1"/>
  <c r="L1743" i="1"/>
  <c r="M1743" i="1" s="1"/>
  <c r="L1615" i="1"/>
  <c r="M1615" i="1" s="1"/>
  <c r="L2890" i="1"/>
  <c r="M2890" i="1" s="1"/>
  <c r="L2826" i="1"/>
  <c r="M2826" i="1" s="1"/>
  <c r="L2762" i="1"/>
  <c r="M2762" i="1" s="1"/>
  <c r="L2698" i="1"/>
  <c r="M2698" i="1" s="1"/>
  <c r="L2634" i="1"/>
  <c r="M2634" i="1" s="1"/>
  <c r="L2570" i="1"/>
  <c r="M2570" i="1" s="1"/>
  <c r="L2506" i="1"/>
  <c r="M2506" i="1" s="1"/>
  <c r="L2442" i="1"/>
  <c r="M2442" i="1" s="1"/>
  <c r="L2365" i="1"/>
  <c r="M2365" i="1" s="1"/>
  <c r="L2251" i="1"/>
  <c r="M2251" i="1" s="1"/>
  <c r="L2123" i="1"/>
  <c r="M2123" i="1" s="1"/>
  <c r="L1995" i="1"/>
  <c r="M1995" i="1" s="1"/>
  <c r="L1867" i="1"/>
  <c r="M1867" i="1" s="1"/>
  <c r="L1739" i="1"/>
  <c r="M1739" i="1" s="1"/>
  <c r="L1611" i="1"/>
  <c r="M1611" i="1" s="1"/>
  <c r="L157" i="1"/>
  <c r="M157" i="1" s="1"/>
  <c r="L2020" i="1"/>
  <c r="M2020" i="1" s="1"/>
  <c r="L2302" i="1"/>
  <c r="M2302" i="1" s="1"/>
  <c r="L1733" i="1"/>
  <c r="M1733" i="1" s="1"/>
  <c r="L2503" i="1"/>
  <c r="M2503" i="1" s="1"/>
  <c r="L2855" i="1"/>
  <c r="M2855" i="1" s="1"/>
  <c r="L1155" i="1"/>
  <c r="M1155" i="1" s="1"/>
  <c r="L1961" i="1"/>
  <c r="M1961" i="1" s="1"/>
  <c r="L2509" i="1"/>
  <c r="M2509" i="1" s="1"/>
  <c r="L2853" i="1"/>
  <c r="M2853" i="1" s="1"/>
  <c r="L2792" i="1"/>
  <c r="M2792" i="1" s="1"/>
  <c r="L2231" i="1"/>
  <c r="M2231" i="1" s="1"/>
  <c r="L1783" i="1"/>
  <c r="M1783" i="1" s="1"/>
  <c r="L1579" i="1"/>
  <c r="M1579" i="1" s="1"/>
  <c r="L2091" i="1"/>
  <c r="M2091" i="1" s="1"/>
  <c r="L2490" i="1"/>
  <c r="M2490" i="1" s="1"/>
  <c r="L2746" i="1"/>
  <c r="M2746" i="1" s="1"/>
  <c r="L1711" i="1"/>
  <c r="M1711" i="1" s="1"/>
  <c r="L2223" i="1"/>
  <c r="M2223" i="1" s="1"/>
  <c r="L2556" i="1"/>
  <c r="M2556" i="1" s="1"/>
  <c r="L2812" i="1"/>
  <c r="M2812" i="1" s="1"/>
  <c r="L1859" i="1"/>
  <c r="M1859" i="1" s="1"/>
  <c r="L2360" i="1"/>
  <c r="M2360" i="1" s="1"/>
  <c r="L2630" i="1"/>
  <c r="M2630" i="1" s="1"/>
  <c r="L1751" i="1"/>
  <c r="M1751" i="1" s="1"/>
  <c r="L2553" i="1"/>
  <c r="M2553" i="1" s="1"/>
  <c r="L2559" i="1"/>
  <c r="M2559" i="1" s="1"/>
  <c r="L2354" i="1"/>
  <c r="M2354" i="1" s="1"/>
  <c r="L1707" i="1"/>
  <c r="M1707" i="1" s="1"/>
  <c r="L1963" i="1"/>
  <c r="M1963" i="1" s="1"/>
  <c r="L2219" i="1"/>
  <c r="M2219" i="1" s="1"/>
  <c r="L2426" i="1"/>
  <c r="M2426" i="1" s="1"/>
  <c r="L2554" i="1"/>
  <c r="M2554" i="1" s="1"/>
  <c r="L2682" i="1"/>
  <c r="M2682" i="1" s="1"/>
  <c r="L2810" i="1"/>
  <c r="M2810" i="1" s="1"/>
  <c r="L1583" i="1"/>
  <c r="M1583" i="1" s="1"/>
  <c r="L1839" i="1"/>
  <c r="M1839" i="1" s="1"/>
  <c r="L2095" i="1"/>
  <c r="M2095" i="1" s="1"/>
  <c r="L2347" i="1"/>
  <c r="M2347" i="1" s="1"/>
  <c r="L2492" i="1"/>
  <c r="M2492" i="1" s="1"/>
  <c r="L2620" i="1"/>
  <c r="M2620" i="1" s="1"/>
  <c r="L2748" i="1"/>
  <c r="M2748" i="1" s="1"/>
  <c r="L2876" i="1"/>
  <c r="M2876" i="1" s="1"/>
  <c r="L1731" i="1"/>
  <c r="M1731" i="1" s="1"/>
  <c r="L1987" i="1"/>
  <c r="M1987" i="1" s="1"/>
  <c r="L2243" i="1"/>
  <c r="M2243" i="1" s="1"/>
  <c r="L2438" i="1"/>
  <c r="M2438" i="1" s="1"/>
  <c r="L2566" i="1"/>
  <c r="M2566" i="1" s="1"/>
  <c r="L2694" i="1"/>
  <c r="M2694" i="1" s="1"/>
  <c r="L2870" i="1"/>
  <c r="M2870" i="1" s="1"/>
  <c r="L2183" i="1"/>
  <c r="M2183" i="1" s="1"/>
  <c r="L382" i="1"/>
  <c r="M382" i="1" s="1"/>
  <c r="L2049" i="1"/>
  <c r="M2049" i="1" s="1"/>
  <c r="L414" i="1"/>
  <c r="M414" i="1" s="1"/>
  <c r="L1845" i="1"/>
  <c r="M1845" i="1" s="1"/>
  <c r="L2276" i="1"/>
  <c r="M2276" i="1" s="1"/>
  <c r="L1844" i="1"/>
  <c r="M1844" i="1" s="1"/>
  <c r="L1812" i="1"/>
  <c r="M1812" i="1" s="1"/>
  <c r="L1780" i="1"/>
  <c r="M1780" i="1" s="1"/>
  <c r="L1748" i="1"/>
  <c r="M1748" i="1" s="1"/>
  <c r="L1716" i="1"/>
  <c r="M1716" i="1" s="1"/>
  <c r="L1684" i="1"/>
  <c r="M1684" i="1" s="1"/>
  <c r="L1652" i="1"/>
  <c r="M1652" i="1" s="1"/>
  <c r="L1620" i="1"/>
  <c r="M1620" i="1" s="1"/>
  <c r="L1588" i="1"/>
  <c r="M1588" i="1" s="1"/>
  <c r="L1556" i="1"/>
  <c r="M1556" i="1" s="1"/>
  <c r="L1524" i="1"/>
  <c r="M1524" i="1" s="1"/>
  <c r="L1492" i="1"/>
  <c r="M1492" i="1" s="1"/>
  <c r="L1460" i="1"/>
  <c r="M1460" i="1" s="1"/>
  <c r="L1424" i="1"/>
  <c r="M1424" i="1" s="1"/>
  <c r="L1381" i="1"/>
  <c r="M1381" i="1" s="1"/>
  <c r="L1321" i="1"/>
  <c r="M1321" i="1" s="1"/>
  <c r="L1257" i="1"/>
  <c r="M1257" i="1" s="1"/>
  <c r="L1193" i="1"/>
  <c r="M1193" i="1" s="1"/>
  <c r="L1129" i="1"/>
  <c r="M1129" i="1" s="1"/>
  <c r="L1065" i="1"/>
  <c r="M1065" i="1" s="1"/>
  <c r="L974" i="1"/>
  <c r="M974" i="1" s="1"/>
  <c r="L846" i="1"/>
  <c r="M846" i="1" s="1"/>
  <c r="L718" i="1"/>
  <c r="M718" i="1" s="1"/>
  <c r="L558" i="1"/>
  <c r="M558" i="1" s="1"/>
  <c r="L100" i="1"/>
  <c r="M100" i="1" s="1"/>
  <c r="L1402" i="1"/>
  <c r="M1402" i="1" s="1"/>
  <c r="L1362" i="1"/>
  <c r="M1362" i="1" s="1"/>
  <c r="L1318" i="1"/>
  <c r="M1318" i="1" s="1"/>
  <c r="L1274" i="1"/>
  <c r="M1274" i="1" s="1"/>
  <c r="L1234" i="1"/>
  <c r="M1234" i="1" s="1"/>
  <c r="L1190" i="1"/>
  <c r="M1190" i="1" s="1"/>
  <c r="L1146" i="1"/>
  <c r="M1146" i="1" s="1"/>
  <c r="L1106" i="1"/>
  <c r="M1106" i="1" s="1"/>
  <c r="L1062" i="1"/>
  <c r="M1062" i="1" s="1"/>
  <c r="L1008" i="1"/>
  <c r="M1008" i="1" s="1"/>
  <c r="L928" i="1"/>
  <c r="M928" i="1" s="1"/>
  <c r="L840" i="1"/>
  <c r="M840" i="1" s="1"/>
  <c r="L752" i="1"/>
  <c r="M752" i="1" s="1"/>
  <c r="L672" i="1"/>
  <c r="M672" i="1" s="1"/>
  <c r="L584" i="1"/>
  <c r="M584" i="1" s="1"/>
  <c r="L458" i="1"/>
  <c r="M458" i="1" s="1"/>
  <c r="L236" i="1"/>
  <c r="M236" i="1" s="1"/>
  <c r="L1356" i="1"/>
  <c r="M1356" i="1" s="1"/>
  <c r="L1312" i="1"/>
  <c r="M1312" i="1" s="1"/>
  <c r="L1272" i="1"/>
  <c r="M1272" i="1" s="1"/>
  <c r="L1228" i="1"/>
  <c r="M1228" i="1" s="1"/>
  <c r="L1184" i="1"/>
  <c r="M1184" i="1" s="1"/>
  <c r="L1144" i="1"/>
  <c r="M1144" i="1" s="1"/>
  <c r="L1100" i="1"/>
  <c r="M1100" i="1" s="1"/>
  <c r="L1056" i="1"/>
  <c r="M1056" i="1" s="1"/>
  <c r="L1004" i="1"/>
  <c r="M1004" i="1" s="1"/>
  <c r="L916" i="1"/>
  <c r="M916" i="1" s="1"/>
  <c r="L828" i="1"/>
  <c r="M828" i="1" s="1"/>
  <c r="L748" i="1"/>
  <c r="M748" i="1" s="1"/>
  <c r="L660" i="1"/>
  <c r="M660" i="1" s="1"/>
  <c r="L572" i="1"/>
  <c r="M572" i="1" s="1"/>
  <c r="L450" i="1"/>
  <c r="M450" i="1" s="1"/>
  <c r="L188" i="1"/>
  <c r="M188" i="1" s="1"/>
  <c r="L1021" i="1"/>
  <c r="M1021" i="1" s="1"/>
  <c r="L981" i="1"/>
  <c r="M981" i="1" s="1"/>
  <c r="L937" i="1"/>
  <c r="M937" i="1" s="1"/>
  <c r="L893" i="1"/>
  <c r="M893" i="1" s="1"/>
  <c r="L853" i="1"/>
  <c r="M853" i="1" s="1"/>
  <c r="L809" i="1"/>
  <c r="M809" i="1" s="1"/>
  <c r="L765" i="1"/>
  <c r="M765" i="1" s="1"/>
  <c r="L725" i="1"/>
  <c r="M725" i="1" s="1"/>
  <c r="L681" i="1"/>
  <c r="M681" i="1" s="1"/>
  <c r="L637" i="1"/>
  <c r="M637" i="1" s="1"/>
  <c r="L597" i="1"/>
  <c r="M597" i="1" s="1"/>
  <c r="L553" i="1"/>
  <c r="M553" i="1" s="1"/>
  <c r="L484" i="1"/>
  <c r="M484" i="1" s="1"/>
  <c r="L404" i="1"/>
  <c r="M404" i="1" s="1"/>
  <c r="L272" i="1"/>
  <c r="M272" i="1" s="1"/>
  <c r="L96" i="1"/>
  <c r="M96" i="1" s="1"/>
  <c r="L991" i="1"/>
  <c r="M991" i="1" s="1"/>
  <c r="L947" i="1"/>
  <c r="M947" i="1" s="1"/>
  <c r="L903" i="1"/>
  <c r="M903" i="1" s="1"/>
  <c r="L863" i="1"/>
  <c r="M863" i="1" s="1"/>
  <c r="L819" i="1"/>
  <c r="M819" i="1" s="1"/>
  <c r="L775" i="1"/>
  <c r="M775" i="1" s="1"/>
  <c r="L735" i="1"/>
  <c r="M735" i="1" s="1"/>
  <c r="L691" i="1"/>
  <c r="M691" i="1" s="1"/>
  <c r="L647" i="1"/>
  <c r="M647" i="1" s="1"/>
  <c r="L607" i="1"/>
  <c r="M607" i="1" s="1"/>
  <c r="L563" i="1"/>
  <c r="M563" i="1" s="1"/>
  <c r="L504" i="1"/>
  <c r="M504" i="1" s="1"/>
  <c r="L424" i="1"/>
  <c r="M424" i="1" s="1"/>
  <c r="L312" i="1"/>
  <c r="M312" i="1" s="1"/>
  <c r="L136" i="1"/>
  <c r="M136" i="1" s="1"/>
  <c r="L529" i="1"/>
  <c r="M529" i="1" s="1"/>
  <c r="L485" i="1"/>
  <c r="M485" i="1" s="1"/>
  <c r="L441" i="1"/>
  <c r="M441" i="1" s="1"/>
  <c r="L401" i="1"/>
  <c r="M401" i="1" s="1"/>
  <c r="L354" i="1"/>
  <c r="M354" i="1" s="1"/>
  <c r="L266" i="1"/>
  <c r="M266" i="1" s="1"/>
  <c r="L186" i="1"/>
  <c r="M186" i="1" s="1"/>
  <c r="L98" i="1"/>
  <c r="M98" i="1" s="1"/>
  <c r="L523" i="1"/>
  <c r="M523" i="1" s="1"/>
  <c r="L483" i="1"/>
  <c r="M483" i="1" s="1"/>
  <c r="L439" i="1"/>
  <c r="M439" i="1" s="1"/>
  <c r="L395" i="1"/>
  <c r="M395" i="1" s="1"/>
  <c r="L350" i="1"/>
  <c r="M350" i="1" s="1"/>
  <c r="L262" i="1"/>
  <c r="M262" i="1" s="1"/>
  <c r="L174" i="1"/>
  <c r="M174" i="1" s="1"/>
  <c r="L94" i="1"/>
  <c r="M94" i="1" s="1"/>
  <c r="L355" i="1"/>
  <c r="M355" i="1" s="1"/>
  <c r="L311" i="1"/>
  <c r="M311" i="1" s="1"/>
  <c r="L271" i="1"/>
  <c r="M271" i="1" s="1"/>
  <c r="L227" i="1"/>
  <c r="M227" i="1" s="1"/>
  <c r="L183" i="1"/>
  <c r="M183" i="1" s="1"/>
  <c r="L143" i="1"/>
  <c r="M143" i="1" s="1"/>
  <c r="L99" i="1"/>
  <c r="M99" i="1" s="1"/>
  <c r="L55" i="1"/>
  <c r="M55" i="1" s="1"/>
  <c r="L349" i="1"/>
  <c r="M349" i="1" s="1"/>
  <c r="L305" i="1"/>
  <c r="M305" i="1" s="1"/>
  <c r="L261" i="1"/>
  <c r="M261" i="1" s="1"/>
  <c r="L221" i="1"/>
  <c r="M221" i="1" s="1"/>
  <c r="L177" i="1"/>
  <c r="M177" i="1" s="1"/>
  <c r="L133" i="1"/>
  <c r="M133" i="1" s="1"/>
  <c r="L93" i="1"/>
  <c r="M93" i="1" s="1"/>
  <c r="L49" i="1"/>
  <c r="M49" i="1" s="1"/>
  <c r="L1439" i="1"/>
  <c r="M1439" i="1" s="1"/>
  <c r="L1563" i="1"/>
  <c r="M1563" i="1" s="1"/>
  <c r="L1627" i="1"/>
  <c r="M1627" i="1" s="1"/>
  <c r="L1691" i="1"/>
  <c r="M1691" i="1" s="1"/>
  <c r="L1755" i="1"/>
  <c r="M1755" i="1" s="1"/>
  <c r="L1819" i="1"/>
  <c r="M1819" i="1" s="1"/>
  <c r="L1883" i="1"/>
  <c r="M1883" i="1" s="1"/>
  <c r="L1947" i="1"/>
  <c r="M1947" i="1" s="1"/>
  <c r="L2011" i="1"/>
  <c r="M2011" i="1" s="1"/>
  <c r="L2075" i="1"/>
  <c r="M2075" i="1" s="1"/>
  <c r="L2139" i="1"/>
  <c r="M2139" i="1" s="1"/>
  <c r="L2203" i="1"/>
  <c r="M2203" i="1" s="1"/>
  <c r="L2267" i="1"/>
  <c r="M2267" i="1" s="1"/>
  <c r="L2331" i="1"/>
  <c r="M2331" i="1" s="1"/>
  <c r="L2376" i="1"/>
  <c r="M2376" i="1" s="1"/>
  <c r="L2418" i="1"/>
  <c r="M2418" i="1" s="1"/>
  <c r="L2450" i="1"/>
  <c r="M2450" i="1" s="1"/>
  <c r="L2482" i="1"/>
  <c r="M2482" i="1" s="1"/>
  <c r="L2514" i="1"/>
  <c r="M2514" i="1" s="1"/>
  <c r="L2546" i="1"/>
  <c r="M2546" i="1" s="1"/>
  <c r="L2578" i="1"/>
  <c r="M2578" i="1" s="1"/>
  <c r="L2610" i="1"/>
  <c r="M2610" i="1" s="1"/>
  <c r="L2642" i="1"/>
  <c r="M2642" i="1" s="1"/>
  <c r="L2674" i="1"/>
  <c r="M2674" i="1" s="1"/>
  <c r="L2706" i="1"/>
  <c r="M2706" i="1" s="1"/>
  <c r="L2738" i="1"/>
  <c r="M2738" i="1" s="1"/>
  <c r="L2770" i="1"/>
  <c r="M2770" i="1" s="1"/>
  <c r="L2802" i="1"/>
  <c r="M2802" i="1" s="1"/>
  <c r="L2834" i="1"/>
  <c r="M2834" i="1" s="1"/>
  <c r="L2866" i="1"/>
  <c r="M2866" i="1" s="1"/>
  <c r="L1447" i="1"/>
  <c r="M1447" i="1" s="1"/>
  <c r="L1567" i="1"/>
  <c r="M1567" i="1" s="1"/>
  <c r="L1631" i="1"/>
  <c r="M1631" i="1" s="1"/>
  <c r="L1695" i="1"/>
  <c r="M1695" i="1" s="1"/>
  <c r="L1759" i="1"/>
  <c r="M1759" i="1" s="1"/>
  <c r="L1823" i="1"/>
  <c r="M1823" i="1" s="1"/>
  <c r="L1887" i="1"/>
  <c r="M1887" i="1" s="1"/>
  <c r="L1951" i="1"/>
  <c r="M1951" i="1" s="1"/>
  <c r="L2015" i="1"/>
  <c r="M2015" i="1" s="1"/>
  <c r="L2079" i="1"/>
  <c r="M2079" i="1" s="1"/>
  <c r="L2143" i="1"/>
  <c r="M2143" i="1" s="1"/>
  <c r="L2207" i="1"/>
  <c r="M2207" i="1" s="1"/>
  <c r="L2271" i="1"/>
  <c r="M2271" i="1" s="1"/>
  <c r="L2335" i="1"/>
  <c r="M2335" i="1" s="1"/>
  <c r="L2379" i="1"/>
  <c r="M2379" i="1" s="1"/>
  <c r="L2420" i="1"/>
  <c r="M2420" i="1" s="1"/>
  <c r="L2452" i="1"/>
  <c r="M2452" i="1" s="1"/>
  <c r="L2484" i="1"/>
  <c r="M2484" i="1" s="1"/>
  <c r="L2516" i="1"/>
  <c r="M2516" i="1" s="1"/>
  <c r="L2548" i="1"/>
  <c r="M2548" i="1" s="1"/>
  <c r="L2580" i="1"/>
  <c r="M2580" i="1" s="1"/>
  <c r="L2612" i="1"/>
  <c r="M2612" i="1" s="1"/>
  <c r="L2644" i="1"/>
  <c r="M2644" i="1" s="1"/>
  <c r="L2676" i="1"/>
  <c r="M2676" i="1" s="1"/>
  <c r="L2708" i="1"/>
  <c r="M2708" i="1" s="1"/>
  <c r="L2740" i="1"/>
  <c r="M2740" i="1" s="1"/>
  <c r="L2772" i="1"/>
  <c r="M2772" i="1" s="1"/>
  <c r="L2804" i="1"/>
  <c r="M2804" i="1" s="1"/>
  <c r="L2836" i="1"/>
  <c r="M2836" i="1" s="1"/>
  <c r="L2868" i="1"/>
  <c r="M2868" i="1" s="1"/>
  <c r="L1487" i="1"/>
  <c r="M1487" i="1" s="1"/>
  <c r="L1587" i="1"/>
  <c r="M1587" i="1" s="1"/>
  <c r="L1651" i="1"/>
  <c r="M1651" i="1" s="1"/>
  <c r="L1715" i="1"/>
  <c r="M1715" i="1" s="1"/>
  <c r="L1779" i="1"/>
  <c r="M1779" i="1" s="1"/>
  <c r="L1843" i="1"/>
  <c r="M1843" i="1" s="1"/>
  <c r="L1907" i="1"/>
  <c r="M1907" i="1" s="1"/>
  <c r="L1971" i="1"/>
  <c r="M1971" i="1" s="1"/>
  <c r="L2035" i="1"/>
  <c r="M2035" i="1" s="1"/>
  <c r="L2099" i="1"/>
  <c r="M2099" i="1" s="1"/>
  <c r="L2163" i="1"/>
  <c r="M2163" i="1" s="1"/>
  <c r="L2227" i="1"/>
  <c r="M2227" i="1" s="1"/>
  <c r="L2291" i="1"/>
  <c r="M2291" i="1" s="1"/>
  <c r="L2349" i="1"/>
  <c r="M2349" i="1" s="1"/>
  <c r="L2392" i="1"/>
  <c r="M2392" i="1" s="1"/>
  <c r="L2430" i="1"/>
  <c r="M2430" i="1" s="1"/>
  <c r="L2462" i="1"/>
  <c r="M2462" i="1" s="1"/>
  <c r="L2494" i="1"/>
  <c r="M2494" i="1" s="1"/>
  <c r="L2526" i="1"/>
  <c r="M2526" i="1" s="1"/>
  <c r="L2558" i="1"/>
  <c r="M2558" i="1" s="1"/>
  <c r="L2590" i="1"/>
  <c r="M2590" i="1" s="1"/>
  <c r="L2622" i="1"/>
  <c r="M2622" i="1" s="1"/>
  <c r="L2654" i="1"/>
  <c r="M2654" i="1" s="1"/>
  <c r="L2686" i="1"/>
  <c r="M2686" i="1" s="1"/>
  <c r="L2718" i="1"/>
  <c r="M2718" i="1" s="1"/>
  <c r="L2750" i="1"/>
  <c r="M2750" i="1" s="1"/>
  <c r="L2782" i="1"/>
  <c r="M2782" i="1" s="1"/>
  <c r="L2814" i="1"/>
  <c r="M2814" i="1" s="1"/>
  <c r="L2846" i="1"/>
  <c r="M2846" i="1" s="1"/>
  <c r="L2878" i="1"/>
  <c r="M2878" i="1" s="1"/>
  <c r="L1527" i="1"/>
  <c r="M1527" i="1" s="1"/>
  <c r="L1607" i="1"/>
  <c r="M1607" i="1" s="1"/>
  <c r="L1671" i="1"/>
  <c r="M1671" i="1" s="1"/>
  <c r="L1735" i="1"/>
  <c r="M1735" i="1" s="1"/>
  <c r="L1799" i="1"/>
  <c r="M1799" i="1" s="1"/>
  <c r="L1863" i="1"/>
  <c r="M1863" i="1" s="1"/>
  <c r="L1943" i="1"/>
  <c r="M1943" i="1" s="1"/>
  <c r="L2039" i="1"/>
  <c r="M2039" i="1" s="1"/>
  <c r="L2119" i="1"/>
  <c r="M2119" i="1" s="1"/>
  <c r="L2199" i="1"/>
  <c r="M2199" i="1" s="1"/>
  <c r="L2295" i="1"/>
  <c r="M2295" i="1" s="1"/>
  <c r="L2363" i="1"/>
  <c r="M2363" i="1" s="1"/>
  <c r="L2416" i="1"/>
  <c r="M2416" i="1" s="1"/>
  <c r="L2464" i="1"/>
  <c r="M2464" i="1" s="1"/>
  <c r="L2504" i="1"/>
  <c r="M2504" i="1" s="1"/>
  <c r="L2544" i="1"/>
  <c r="M2544" i="1" s="1"/>
  <c r="L2592" i="1"/>
  <c r="M2592" i="1" s="1"/>
  <c r="L2632" i="1"/>
  <c r="M2632" i="1" s="1"/>
  <c r="L2672" i="1"/>
  <c r="M2672" i="1" s="1"/>
  <c r="L2720" i="1"/>
  <c r="M2720" i="1" s="1"/>
  <c r="L2760" i="1"/>
  <c r="M2760" i="1" s="1"/>
  <c r="L2800" i="1"/>
  <c r="M2800" i="1" s="1"/>
  <c r="L2848" i="1"/>
  <c r="M2848" i="1" s="1"/>
  <c r="L2888" i="1"/>
  <c r="M2888" i="1" s="1"/>
  <c r="L1539" i="1"/>
  <c r="M1539" i="1" s="1"/>
  <c r="L1491" i="1"/>
  <c r="M1491" i="1" s="1"/>
  <c r="L1451" i="1"/>
  <c r="M1451" i="1" s="1"/>
  <c r="L1401" i="1"/>
  <c r="M1401" i="1" s="1"/>
  <c r="L1319" i="1"/>
  <c r="M1319" i="1" s="1"/>
  <c r="L1239" i="1"/>
  <c r="M1239" i="1" s="1"/>
  <c r="L1159" i="1"/>
  <c r="M1159" i="1" s="1"/>
  <c r="L1063" i="1"/>
  <c r="M1063" i="1" s="1"/>
  <c r="L938" i="1"/>
  <c r="M938" i="1" s="1"/>
  <c r="L778" i="1"/>
  <c r="M778" i="1" s="1"/>
  <c r="L586" i="1"/>
  <c r="M586" i="1" s="1"/>
  <c r="L2889" i="1"/>
  <c r="M2889" i="1" s="1"/>
  <c r="L2869" i="1"/>
  <c r="M2869" i="1" s="1"/>
  <c r="L2845" i="1"/>
  <c r="M2845" i="1" s="1"/>
  <c r="L2825" i="1"/>
  <c r="M2825" i="1" s="1"/>
  <c r="L2805" i="1"/>
  <c r="M2805" i="1" s="1"/>
  <c r="L2781" i="1"/>
  <c r="M2781" i="1" s="1"/>
  <c r="L2761" i="1"/>
  <c r="M2761" i="1" s="1"/>
  <c r="L2741" i="1"/>
  <c r="M2741" i="1" s="1"/>
  <c r="L2717" i="1"/>
  <c r="M2717" i="1" s="1"/>
  <c r="L2697" i="1"/>
  <c r="M2697" i="1" s="1"/>
  <c r="L2677" i="1"/>
  <c r="M2677" i="1" s="1"/>
  <c r="L2653" i="1"/>
  <c r="M2653" i="1" s="1"/>
  <c r="L2633" i="1"/>
  <c r="M2633" i="1" s="1"/>
  <c r="L2613" i="1"/>
  <c r="M2613" i="1" s="1"/>
  <c r="L2589" i="1"/>
  <c r="M2589" i="1" s="1"/>
  <c r="L2569" i="1"/>
  <c r="M2569" i="1" s="1"/>
  <c r="L2549" i="1"/>
  <c r="M2549" i="1" s="1"/>
  <c r="L2525" i="1"/>
  <c r="M2525" i="1" s="1"/>
  <c r="L2505" i="1"/>
  <c r="M2505" i="1" s="1"/>
  <c r="L2485" i="1"/>
  <c r="M2485" i="1" s="1"/>
  <c r="L2461" i="1"/>
  <c r="M2461" i="1" s="1"/>
  <c r="L2441" i="1"/>
  <c r="M2441" i="1" s="1"/>
  <c r="L2421" i="1"/>
  <c r="M2421" i="1" s="1"/>
  <c r="L2391" i="1"/>
  <c r="M2391" i="1" s="1"/>
  <c r="L2364" i="1"/>
  <c r="M2364" i="1" s="1"/>
  <c r="L2337" i="1"/>
  <c r="M2337" i="1" s="1"/>
  <c r="L2289" i="1"/>
  <c r="M2289" i="1" s="1"/>
  <c r="L2249" i="1"/>
  <c r="M2249" i="1" s="1"/>
  <c r="L2209" i="1"/>
  <c r="M2209" i="1" s="1"/>
  <c r="L2161" i="1"/>
  <c r="M2161" i="1" s="1"/>
  <c r="L2121" i="1"/>
  <c r="M2121" i="1" s="1"/>
  <c r="L2081" i="1"/>
  <c r="M2081" i="1" s="1"/>
  <c r="L2033" i="1"/>
  <c r="M2033" i="1" s="1"/>
  <c r="L1993" i="1"/>
  <c r="M1993" i="1" s="1"/>
  <c r="L1953" i="1"/>
  <c r="M1953" i="1" s="1"/>
  <c r="L1905" i="1"/>
  <c r="M1905" i="1" s="1"/>
  <c r="L1865" i="1"/>
  <c r="M1865" i="1" s="1"/>
  <c r="L1825" i="1"/>
  <c r="M1825" i="1" s="1"/>
  <c r="L1777" i="1"/>
  <c r="M1777" i="1" s="1"/>
  <c r="L1737" i="1"/>
  <c r="M1737" i="1" s="1"/>
  <c r="L1697" i="1"/>
  <c r="M1697" i="1" s="1"/>
  <c r="L1649" i="1"/>
  <c r="M1649" i="1" s="1"/>
  <c r="L1609" i="1"/>
  <c r="M1609" i="1" s="1"/>
  <c r="L1569" i="1"/>
  <c r="M1569" i="1" s="1"/>
  <c r="L1521" i="1"/>
  <c r="M1521" i="1" s="1"/>
  <c r="L1481" i="1"/>
  <c r="M1481" i="1" s="1"/>
  <c r="L1441" i="1"/>
  <c r="M1441" i="1" s="1"/>
  <c r="L1377" i="1"/>
  <c r="M1377" i="1" s="1"/>
  <c r="L1299" i="1"/>
  <c r="M1299" i="1" s="1"/>
  <c r="L1219" i="1"/>
  <c r="M1219" i="1" s="1"/>
  <c r="L1123" i="1"/>
  <c r="M1123" i="1" s="1"/>
  <c r="L1043" i="1"/>
  <c r="M1043" i="1" s="1"/>
  <c r="L898" i="1"/>
  <c r="M898" i="1" s="1"/>
  <c r="L706" i="1"/>
  <c r="M706" i="1" s="1"/>
  <c r="L546" i="1"/>
  <c r="M546" i="1" s="1"/>
  <c r="L116" i="1"/>
  <c r="M116" i="1" s="1"/>
  <c r="L1396" i="1"/>
  <c r="M1396" i="1" s="1"/>
  <c r="L1327" i="1"/>
  <c r="M1327" i="1" s="1"/>
  <c r="L1247" i="1"/>
  <c r="M1247" i="1" s="1"/>
  <c r="L1151" i="1"/>
  <c r="M1151" i="1" s="1"/>
  <c r="L1071" i="1"/>
  <c r="M1071" i="1" s="1"/>
  <c r="L954" i="1"/>
  <c r="M954" i="1" s="1"/>
  <c r="L762" i="1"/>
  <c r="M762" i="1" s="1"/>
  <c r="L602" i="1"/>
  <c r="M602" i="1" s="1"/>
  <c r="L340" i="1"/>
  <c r="M340" i="1" s="1"/>
  <c r="L2871" i="1"/>
  <c r="M2871" i="1" s="1"/>
  <c r="L2851" i="1"/>
  <c r="M2851" i="1" s="1"/>
  <c r="L2831" i="1"/>
  <c r="M2831" i="1" s="1"/>
  <c r="L2807" i="1"/>
  <c r="M2807" i="1" s="1"/>
  <c r="L2787" i="1"/>
  <c r="M2787" i="1" s="1"/>
  <c r="L2767" i="1"/>
  <c r="M2767" i="1" s="1"/>
  <c r="L2743" i="1"/>
  <c r="M2743" i="1" s="1"/>
  <c r="L2723" i="1"/>
  <c r="M2723" i="1" s="1"/>
  <c r="L2703" i="1"/>
  <c r="M2703" i="1" s="1"/>
  <c r="L2679" i="1"/>
  <c r="M2679" i="1" s="1"/>
  <c r="L2659" i="1"/>
  <c r="M2659" i="1" s="1"/>
  <c r="L2639" i="1"/>
  <c r="M2639" i="1" s="1"/>
  <c r="L2615" i="1"/>
  <c r="M2615" i="1" s="1"/>
  <c r="L2595" i="1"/>
  <c r="M2595" i="1" s="1"/>
  <c r="L2575" i="1"/>
  <c r="M2575" i="1" s="1"/>
  <c r="L2551" i="1"/>
  <c r="M2551" i="1" s="1"/>
  <c r="L2531" i="1"/>
  <c r="M2531" i="1" s="1"/>
  <c r="L2511" i="1"/>
  <c r="M2511" i="1" s="1"/>
  <c r="L2487" i="1"/>
  <c r="M2487" i="1" s="1"/>
  <c r="L2467" i="1"/>
  <c r="M2467" i="1" s="1"/>
  <c r="L2447" i="1"/>
  <c r="M2447" i="1" s="1"/>
  <c r="L2423" i="1"/>
  <c r="M2423" i="1" s="1"/>
  <c r="L2399" i="1"/>
  <c r="M2399" i="1" s="1"/>
  <c r="L2372" i="1"/>
  <c r="M2372" i="1" s="1"/>
  <c r="L2340" i="1"/>
  <c r="M2340" i="1" s="1"/>
  <c r="L2301" i="1"/>
  <c r="M2301" i="1" s="1"/>
  <c r="L2261" i="1"/>
  <c r="M2261" i="1" s="1"/>
  <c r="L2213" i="1"/>
  <c r="M2213" i="1" s="1"/>
  <c r="L2173" i="1"/>
  <c r="M2173" i="1" s="1"/>
  <c r="L2133" i="1"/>
  <c r="M2133" i="1" s="1"/>
  <c r="L2085" i="1"/>
  <c r="M2085" i="1" s="1"/>
  <c r="L2045" i="1"/>
  <c r="M2045" i="1" s="1"/>
  <c r="L2005" i="1"/>
  <c r="M2005" i="1" s="1"/>
  <c r="L1957" i="1"/>
  <c r="M1957" i="1" s="1"/>
  <c r="L1917" i="1"/>
  <c r="M1917" i="1" s="1"/>
  <c r="L1877" i="1"/>
  <c r="M1877" i="1" s="1"/>
  <c r="L1829" i="1"/>
  <c r="M1829" i="1" s="1"/>
  <c r="L1789" i="1"/>
  <c r="M1789" i="1" s="1"/>
  <c r="L1749" i="1"/>
  <c r="M1749" i="1" s="1"/>
  <c r="L1701" i="1"/>
  <c r="M1701" i="1" s="1"/>
  <c r="L1661" i="1"/>
  <c r="M1661" i="1" s="1"/>
  <c r="L1621" i="1"/>
  <c r="M1621" i="1" s="1"/>
  <c r="L1573" i="1"/>
  <c r="M1573" i="1" s="1"/>
  <c r="L1533" i="1"/>
  <c r="M1533" i="1" s="1"/>
  <c r="L1493" i="1"/>
  <c r="M1493" i="1" s="1"/>
  <c r="L1445" i="1"/>
  <c r="M1445" i="1" s="1"/>
  <c r="L1393" i="1"/>
  <c r="M1393" i="1" s="1"/>
  <c r="L1323" i="1"/>
  <c r="M1323" i="1" s="1"/>
  <c r="L1227" i="1"/>
  <c r="M1227" i="1" s="1"/>
  <c r="L1147" i="1"/>
  <c r="M1147" i="1" s="1"/>
  <c r="L1067" i="1"/>
  <c r="M1067" i="1" s="1"/>
  <c r="L914" i="1"/>
  <c r="M914" i="1" s="1"/>
  <c r="L754" i="1"/>
  <c r="M754" i="1" s="1"/>
  <c r="L594" i="1"/>
  <c r="M594" i="1" s="1"/>
  <c r="L180" i="1"/>
  <c r="M180" i="1" s="1"/>
  <c r="L2402" i="1"/>
  <c r="M2402" i="1" s="1"/>
  <c r="L2382" i="1"/>
  <c r="M2382" i="1" s="1"/>
  <c r="L2358" i="1"/>
  <c r="M2358" i="1" s="1"/>
  <c r="L2338" i="1"/>
  <c r="M2338" i="1" s="1"/>
  <c r="L2318" i="1"/>
  <c r="M2318" i="1" s="1"/>
  <c r="L2294" i="1"/>
  <c r="M2294" i="1" s="1"/>
  <c r="L2274" i="1"/>
  <c r="M2274" i="1" s="1"/>
  <c r="L2254" i="1"/>
  <c r="M2254" i="1" s="1"/>
  <c r="L2230" i="1"/>
  <c r="M2230" i="1" s="1"/>
  <c r="L2210" i="1"/>
  <c r="M2210" i="1" s="1"/>
  <c r="L2190" i="1"/>
  <c r="M2190" i="1" s="1"/>
  <c r="L2166" i="1"/>
  <c r="M2166" i="1" s="1"/>
  <c r="L2146" i="1"/>
  <c r="M2146" i="1" s="1"/>
  <c r="L2126" i="1"/>
  <c r="M2126" i="1" s="1"/>
  <c r="L2102" i="1"/>
  <c r="M2102" i="1" s="1"/>
  <c r="L2082" i="1"/>
  <c r="M2082" i="1" s="1"/>
  <c r="L2062" i="1"/>
  <c r="M2062" i="1" s="1"/>
  <c r="L2038" i="1"/>
  <c r="M2038" i="1" s="1"/>
  <c r="L2018" i="1"/>
  <c r="M2018" i="1" s="1"/>
  <c r="L1998" i="1"/>
  <c r="M1998" i="1" s="1"/>
  <c r="L1974" i="1"/>
  <c r="M1974" i="1" s="1"/>
  <c r="L1954" i="1"/>
  <c r="M1954" i="1" s="1"/>
  <c r="L1934" i="1"/>
  <c r="M1934" i="1" s="1"/>
  <c r="L1910" i="1"/>
  <c r="M1910" i="1" s="1"/>
  <c r="L1890" i="1"/>
  <c r="M1890" i="1" s="1"/>
  <c r="L1870" i="1"/>
  <c r="M1870" i="1" s="1"/>
  <c r="L1846" i="1"/>
  <c r="M1846" i="1" s="1"/>
  <c r="L1826" i="1"/>
  <c r="M1826" i="1" s="1"/>
  <c r="L1806" i="1"/>
  <c r="M1806" i="1" s="1"/>
  <c r="L1782" i="1"/>
  <c r="M1782" i="1" s="1"/>
  <c r="L1762" i="1"/>
  <c r="M1762" i="1" s="1"/>
  <c r="L1734" i="1"/>
  <c r="M1734" i="1" s="1"/>
  <c r="L1702" i="1"/>
  <c r="M1702" i="1" s="1"/>
  <c r="L1670" i="1"/>
  <c r="M1670" i="1" s="1"/>
  <c r="L1638" i="1"/>
  <c r="M1638" i="1" s="1"/>
  <c r="L1606" i="1"/>
  <c r="M1606" i="1" s="1"/>
  <c r="L1574" i="1"/>
  <c r="M1574" i="1" s="1"/>
  <c r="L1542" i="1"/>
  <c r="M1542" i="1" s="1"/>
  <c r="L1510" i="1"/>
  <c r="M1510" i="1" s="1"/>
  <c r="L1478" i="1"/>
  <c r="M1478" i="1" s="1"/>
  <c r="L1446" i="1"/>
  <c r="M1446" i="1" s="1"/>
  <c r="L1405" i="1"/>
  <c r="M1405" i="1" s="1"/>
  <c r="L1357" i="1"/>
  <c r="M1357" i="1" s="1"/>
  <c r="L1293" i="1"/>
  <c r="M1293" i="1" s="1"/>
  <c r="L1229" i="1"/>
  <c r="M1229" i="1" s="1"/>
  <c r="L1165" i="1"/>
  <c r="M1165" i="1" s="1"/>
  <c r="L1101" i="1"/>
  <c r="M1101" i="1" s="1"/>
  <c r="L1035" i="1"/>
  <c r="M1035" i="1" s="1"/>
  <c r="L918" i="1"/>
  <c r="M918" i="1" s="1"/>
  <c r="L790" i="1"/>
  <c r="M790" i="1" s="1"/>
  <c r="L662" i="1"/>
  <c r="M662" i="1" s="1"/>
  <c r="L532" i="1"/>
  <c r="M532" i="1" s="1"/>
  <c r="L196" i="1"/>
  <c r="M196" i="1" s="1"/>
  <c r="L2316" i="1"/>
  <c r="M2316" i="1" s="1"/>
  <c r="L2284" i="1"/>
  <c r="M2284" i="1" s="1"/>
  <c r="L2252" i="1"/>
  <c r="M2252" i="1" s="1"/>
  <c r="L2220" i="1"/>
  <c r="M2220" i="1" s="1"/>
  <c r="L2188" i="1"/>
  <c r="M2188" i="1" s="1"/>
  <c r="L2156" i="1"/>
  <c r="M2156" i="1" s="1"/>
  <c r="L2124" i="1"/>
  <c r="M2124" i="1" s="1"/>
  <c r="L2092" i="1"/>
  <c r="M2092" i="1" s="1"/>
  <c r="L2060" i="1"/>
  <c r="M2060" i="1" s="1"/>
  <c r="L2028" i="1"/>
  <c r="M2028" i="1" s="1"/>
  <c r="L1996" i="1"/>
  <c r="M1996" i="1" s="1"/>
  <c r="L1964" i="1"/>
  <c r="M1964" i="1" s="1"/>
  <c r="L1932" i="1"/>
  <c r="M1932" i="1" s="1"/>
  <c r="L1900" i="1"/>
  <c r="M1900" i="1" s="1"/>
  <c r="L1868" i="1"/>
  <c r="M1868" i="1" s="1"/>
  <c r="L1836" i="1"/>
  <c r="M1836" i="1" s="1"/>
  <c r="L1804" i="1"/>
  <c r="M1804" i="1" s="1"/>
  <c r="L1772" i="1"/>
  <c r="M1772" i="1" s="1"/>
  <c r="L1740" i="1"/>
  <c r="M1740" i="1" s="1"/>
  <c r="L1708" i="1"/>
  <c r="M1708" i="1" s="1"/>
  <c r="L1676" i="1"/>
  <c r="M1676" i="1" s="1"/>
  <c r="L1644" i="1"/>
  <c r="M1644" i="1" s="1"/>
  <c r="L1612" i="1"/>
  <c r="M1612" i="1" s="1"/>
  <c r="L1580" i="1"/>
  <c r="M1580" i="1" s="1"/>
  <c r="L1548" i="1"/>
  <c r="M1548" i="1" s="1"/>
  <c r="L1516" i="1"/>
  <c r="M1516" i="1" s="1"/>
  <c r="L1484" i="1"/>
  <c r="M1484" i="1" s="1"/>
  <c r="L1452" i="1"/>
  <c r="M1452" i="1" s="1"/>
  <c r="L1413" i="1"/>
  <c r="M1413" i="1" s="1"/>
  <c r="L1369" i="1"/>
  <c r="M1369" i="1" s="1"/>
  <c r="L1305" i="1"/>
  <c r="M1305" i="1" s="1"/>
  <c r="L1241" i="1"/>
  <c r="M1241" i="1" s="1"/>
  <c r="L1177" i="1"/>
  <c r="M1177" i="1" s="1"/>
  <c r="L1113" i="1"/>
  <c r="M1113" i="1" s="1"/>
  <c r="L1049" i="1"/>
  <c r="M1049" i="1" s="1"/>
  <c r="L942" i="1"/>
  <c r="M942" i="1" s="1"/>
  <c r="L814" i="1"/>
  <c r="M814" i="1" s="1"/>
  <c r="L686" i="1"/>
  <c r="M686" i="1" s="1"/>
  <c r="L486" i="1"/>
  <c r="M486" i="1" s="1"/>
  <c r="L1434" i="1"/>
  <c r="M1434" i="1" s="1"/>
  <c r="L1394" i="1"/>
  <c r="M1394" i="1" s="1"/>
  <c r="L1350" i="1"/>
  <c r="M1350" i="1" s="1"/>
  <c r="L1306" i="1"/>
  <c r="M1306" i="1" s="1"/>
  <c r="L1266" i="1"/>
  <c r="M1266" i="1" s="1"/>
  <c r="L1222" i="1"/>
  <c r="M1222" i="1" s="1"/>
  <c r="L1178" i="1"/>
  <c r="M1178" i="1" s="1"/>
  <c r="L1138" i="1"/>
  <c r="M1138" i="1" s="1"/>
  <c r="L1094" i="1"/>
  <c r="M1094" i="1" s="1"/>
  <c r="L1050" i="1"/>
  <c r="M1050" i="1" s="1"/>
  <c r="L992" i="1"/>
  <c r="M992" i="1" s="1"/>
  <c r="L904" i="1"/>
  <c r="M904" i="1" s="1"/>
  <c r="L816" i="1"/>
  <c r="M816" i="1" s="1"/>
  <c r="L736" i="1"/>
  <c r="M736" i="1" s="1"/>
  <c r="L648" i="1"/>
  <c r="M648" i="1" s="1"/>
  <c r="L560" i="1"/>
  <c r="M560" i="1" s="1"/>
  <c r="L426" i="1"/>
  <c r="M426" i="1" s="1"/>
  <c r="L140" i="1"/>
  <c r="M140" i="1" s="1"/>
  <c r="L1344" i="1"/>
  <c r="M1344" i="1" s="1"/>
  <c r="L1304" i="1"/>
  <c r="M1304" i="1" s="1"/>
  <c r="L1260" i="1"/>
  <c r="M1260" i="1" s="1"/>
  <c r="L1216" i="1"/>
  <c r="M1216" i="1" s="1"/>
  <c r="L1176" i="1"/>
  <c r="M1176" i="1" s="1"/>
  <c r="L1132" i="1"/>
  <c r="M1132" i="1" s="1"/>
  <c r="L1088" i="1"/>
  <c r="M1088" i="1" s="1"/>
  <c r="L1048" i="1"/>
  <c r="M1048" i="1" s="1"/>
  <c r="L980" i="1"/>
  <c r="M980" i="1" s="1"/>
  <c r="L892" i="1"/>
  <c r="M892" i="1" s="1"/>
  <c r="L812" i="1"/>
  <c r="M812" i="1" s="1"/>
  <c r="L724" i="1"/>
  <c r="M724" i="1" s="1"/>
  <c r="L636" i="1"/>
  <c r="M636" i="1" s="1"/>
  <c r="L556" i="1"/>
  <c r="M556" i="1" s="1"/>
  <c r="L402" i="1"/>
  <c r="M402" i="1" s="1"/>
  <c r="L92" i="1"/>
  <c r="M92" i="1" s="1"/>
  <c r="L1013" i="1"/>
  <c r="M1013" i="1" s="1"/>
  <c r="L969" i="1"/>
  <c r="M969" i="1" s="1"/>
  <c r="L925" i="1"/>
  <c r="M925" i="1" s="1"/>
  <c r="L885" i="1"/>
  <c r="M885" i="1" s="1"/>
  <c r="L841" i="1"/>
  <c r="M841" i="1" s="1"/>
  <c r="L797" i="1"/>
  <c r="M797" i="1" s="1"/>
  <c r="L757" i="1"/>
  <c r="M757" i="1" s="1"/>
  <c r="L713" i="1"/>
  <c r="M713" i="1" s="1"/>
  <c r="L669" i="1"/>
  <c r="M669" i="1" s="1"/>
  <c r="L629" i="1"/>
  <c r="M629" i="1" s="1"/>
  <c r="L585" i="1"/>
  <c r="M585" i="1" s="1"/>
  <c r="L541" i="1"/>
  <c r="M541" i="1" s="1"/>
  <c r="L468" i="1"/>
  <c r="M468" i="1" s="1"/>
  <c r="L380" i="1"/>
  <c r="M380" i="1" s="1"/>
  <c r="L224" i="1"/>
  <c r="M224" i="1" s="1"/>
  <c r="L64" i="1"/>
  <c r="M64" i="1" s="1"/>
  <c r="L979" i="1"/>
  <c r="M979" i="1" s="1"/>
  <c r="L935" i="1"/>
  <c r="M935" i="1" s="1"/>
  <c r="L895" i="1"/>
  <c r="M895" i="1" s="1"/>
  <c r="L851" i="1"/>
  <c r="M851" i="1" s="1"/>
  <c r="L807" i="1"/>
  <c r="M807" i="1" s="1"/>
  <c r="L767" i="1"/>
  <c r="M767" i="1" s="1"/>
  <c r="L723" i="1"/>
  <c r="M723" i="1" s="1"/>
  <c r="L679" i="1"/>
  <c r="M679" i="1" s="1"/>
  <c r="L639" i="1"/>
  <c r="M639" i="1" s="1"/>
  <c r="L595" i="1"/>
  <c r="M595" i="1" s="1"/>
  <c r="L551" i="1"/>
  <c r="M551" i="1" s="1"/>
  <c r="L488" i="1"/>
  <c r="M488" i="1" s="1"/>
  <c r="L400" i="1"/>
  <c r="M400" i="1" s="1"/>
  <c r="L264" i="1"/>
  <c r="M264" i="1" s="1"/>
  <c r="L104" i="1"/>
  <c r="M104" i="1" s="1"/>
  <c r="L517" i="1"/>
  <c r="M517" i="1" s="1"/>
  <c r="L473" i="1"/>
  <c r="M473" i="1" s="1"/>
  <c r="L433" i="1"/>
  <c r="M433" i="1" s="1"/>
  <c r="L389" i="1"/>
  <c r="M389" i="1" s="1"/>
  <c r="L330" i="1"/>
  <c r="M330" i="1" s="1"/>
  <c r="L250" i="1"/>
  <c r="M250" i="1" s="1"/>
  <c r="L162" i="1"/>
  <c r="M162" i="1" s="1"/>
  <c r="L74" i="1"/>
  <c r="M74" i="1" s="1"/>
  <c r="L515" i="1"/>
  <c r="M515" i="1" s="1"/>
  <c r="L471" i="1"/>
  <c r="M471" i="1" s="1"/>
  <c r="L427" i="1"/>
  <c r="M427" i="1" s="1"/>
  <c r="L387" i="1"/>
  <c r="M387" i="1" s="1"/>
  <c r="L326" i="1"/>
  <c r="M326" i="1" s="1"/>
  <c r="L238" i="1"/>
  <c r="M238" i="1" s="1"/>
  <c r="L158" i="1"/>
  <c r="M158" i="1" s="1"/>
  <c r="L70" i="1"/>
  <c r="M70" i="1" s="1"/>
  <c r="L343" i="1"/>
  <c r="M343" i="1" s="1"/>
  <c r="L303" i="1"/>
  <c r="M303" i="1" s="1"/>
  <c r="L259" i="1"/>
  <c r="M259" i="1" s="1"/>
  <c r="L215" i="1"/>
  <c r="M215" i="1" s="1"/>
  <c r="L175" i="1"/>
  <c r="M175" i="1" s="1"/>
  <c r="L131" i="1"/>
  <c r="M131" i="1" s="1"/>
  <c r="L87" i="1"/>
  <c r="M87" i="1" s="1"/>
  <c r="L47" i="1"/>
  <c r="M47" i="1" s="1"/>
  <c r="L337" i="1"/>
  <c r="M337" i="1" s="1"/>
  <c r="L293" i="1"/>
  <c r="M293" i="1" s="1"/>
  <c r="L253" i="1"/>
  <c r="M253" i="1" s="1"/>
  <c r="L209" i="1"/>
  <c r="M209" i="1" s="1"/>
  <c r="L165" i="1"/>
  <c r="M165" i="1" s="1"/>
  <c r="L125" i="1"/>
  <c r="M125" i="1" s="1"/>
  <c r="L81" i="1"/>
  <c r="M81" i="1" s="1"/>
  <c r="L33" i="1"/>
  <c r="M33" i="1" s="1"/>
  <c r="L53" i="1"/>
  <c r="M53" i="1" s="1"/>
  <c r="L77" i="1"/>
  <c r="M77" i="1" s="1"/>
  <c r="L97" i="1"/>
  <c r="M97" i="1" s="1"/>
  <c r="L117" i="1"/>
  <c r="M117" i="1" s="1"/>
  <c r="L141" i="1"/>
  <c r="M141" i="1" s="1"/>
  <c r="L161" i="1"/>
  <c r="M161" i="1" s="1"/>
  <c r="L181" i="1"/>
  <c r="M181" i="1" s="1"/>
  <c r="L205" i="1"/>
  <c r="M205" i="1" s="1"/>
  <c r="L225" i="1"/>
  <c r="M225" i="1" s="1"/>
  <c r="L245" i="1"/>
  <c r="M245" i="1" s="1"/>
  <c r="L269" i="1"/>
  <c r="M269" i="1" s="1"/>
  <c r="L289" i="1"/>
  <c r="M289" i="1" s="1"/>
  <c r="L309" i="1"/>
  <c r="M309" i="1" s="1"/>
  <c r="L333" i="1"/>
  <c r="M333" i="1" s="1"/>
  <c r="L353" i="1"/>
  <c r="M353" i="1" s="1"/>
  <c r="L39" i="1"/>
  <c r="M39" i="1" s="1"/>
  <c r="L63" i="1"/>
  <c r="M63" i="1" s="1"/>
  <c r="L83" i="1"/>
  <c r="M83" i="1" s="1"/>
  <c r="L103" i="1"/>
  <c r="M103" i="1" s="1"/>
  <c r="L127" i="1"/>
  <c r="M127" i="1" s="1"/>
  <c r="L147" i="1"/>
  <c r="M147" i="1" s="1"/>
  <c r="L167" i="1"/>
  <c r="M167" i="1" s="1"/>
  <c r="L191" i="1"/>
  <c r="M191" i="1" s="1"/>
  <c r="L211" i="1"/>
  <c r="M211" i="1" s="1"/>
  <c r="L231" i="1"/>
  <c r="M231" i="1" s="1"/>
  <c r="L255" i="1"/>
  <c r="M255" i="1" s="1"/>
  <c r="L275" i="1"/>
  <c r="M275" i="1" s="1"/>
  <c r="L295" i="1"/>
  <c r="M295" i="1" s="1"/>
  <c r="L319" i="1"/>
  <c r="M319" i="1" s="1"/>
  <c r="L339" i="1"/>
  <c r="M339" i="1" s="1"/>
  <c r="L359" i="1"/>
  <c r="M359" i="1" s="1"/>
  <c r="L62" i="1"/>
  <c r="M62" i="1" s="1"/>
  <c r="L102" i="1"/>
  <c r="M102" i="1" s="1"/>
  <c r="L142" i="1"/>
  <c r="M142" i="1" s="1"/>
  <c r="L190" i="1"/>
  <c r="M190" i="1" s="1"/>
  <c r="L230" i="1"/>
  <c r="M230" i="1" s="1"/>
  <c r="L270" i="1"/>
  <c r="M270" i="1" s="1"/>
  <c r="L318" i="1"/>
  <c r="M318" i="1" s="1"/>
  <c r="L358" i="1"/>
  <c r="M358" i="1" s="1"/>
  <c r="L379" i="1"/>
  <c r="M379" i="1" s="1"/>
  <c r="L403" i="1"/>
  <c r="M403" i="1" s="1"/>
  <c r="L423" i="1"/>
  <c r="M423" i="1" s="1"/>
  <c r="L443" i="1"/>
  <c r="M443" i="1" s="1"/>
  <c r="L467" i="1"/>
  <c r="M467" i="1" s="1"/>
  <c r="L487" i="1"/>
  <c r="M487" i="1" s="1"/>
  <c r="L507" i="1"/>
  <c r="M507" i="1" s="1"/>
  <c r="L26" i="1"/>
  <c r="M26" i="1" s="1"/>
  <c r="L66" i="1"/>
  <c r="M66" i="1" s="1"/>
  <c r="L106" i="1"/>
  <c r="M106" i="1" s="1"/>
  <c r="L154" i="1"/>
  <c r="M154" i="1" s="1"/>
  <c r="L194" i="1"/>
  <c r="M194" i="1" s="1"/>
  <c r="L234" i="1"/>
  <c r="M234" i="1" s="1"/>
  <c r="L282" i="1"/>
  <c r="M282" i="1" s="1"/>
  <c r="L322" i="1"/>
  <c r="M322" i="1" s="1"/>
  <c r="L361" i="1"/>
  <c r="M361" i="1" s="1"/>
  <c r="L385" i="1"/>
  <c r="M385" i="1" s="1"/>
  <c r="L405" i="1"/>
  <c r="M405" i="1" s="1"/>
  <c r="L425" i="1"/>
  <c r="M425" i="1" s="1"/>
  <c r="L449" i="1"/>
  <c r="M449" i="1" s="1"/>
  <c r="L469" i="1"/>
  <c r="M469" i="1" s="1"/>
  <c r="L489" i="1"/>
  <c r="M489" i="1" s="1"/>
  <c r="L513" i="1"/>
  <c r="M513" i="1" s="1"/>
  <c r="L533" i="1"/>
  <c r="M533" i="1" s="1"/>
  <c r="L72" i="1"/>
  <c r="M72" i="1" s="1"/>
  <c r="L168" i="1"/>
  <c r="M168" i="1" s="1"/>
  <c r="L248" i="1"/>
  <c r="M248" i="1" s="1"/>
  <c r="L328" i="1"/>
  <c r="M328" i="1" s="1"/>
  <c r="L392" i="1"/>
  <c r="M392" i="1" s="1"/>
  <c r="L432" i="1"/>
  <c r="M432" i="1" s="1"/>
  <c r="L472" i="1"/>
  <c r="M472" i="1" s="1"/>
  <c r="L520" i="1"/>
  <c r="M520" i="1" s="1"/>
  <c r="L547" i="1"/>
  <c r="M547" i="1" s="1"/>
  <c r="L567" i="1"/>
  <c r="M567" i="1" s="1"/>
  <c r="L591" i="1"/>
  <c r="M591" i="1" s="1"/>
  <c r="L611" i="1"/>
  <c r="M611" i="1" s="1"/>
  <c r="L631" i="1"/>
  <c r="M631" i="1" s="1"/>
  <c r="L655" i="1"/>
  <c r="M655" i="1" s="1"/>
  <c r="L675" i="1"/>
  <c r="M675" i="1" s="1"/>
  <c r="L695" i="1"/>
  <c r="M695" i="1" s="1"/>
  <c r="L719" i="1"/>
  <c r="M719" i="1" s="1"/>
  <c r="L739" i="1"/>
  <c r="M739" i="1" s="1"/>
  <c r="L759" i="1"/>
  <c r="M759" i="1" s="1"/>
  <c r="L783" i="1"/>
  <c r="M783" i="1" s="1"/>
  <c r="L803" i="1"/>
  <c r="M803" i="1" s="1"/>
  <c r="L823" i="1"/>
  <c r="M823" i="1" s="1"/>
  <c r="L847" i="1"/>
  <c r="M847" i="1" s="1"/>
  <c r="L867" i="1"/>
  <c r="M867" i="1" s="1"/>
  <c r="L887" i="1"/>
  <c r="M887" i="1" s="1"/>
  <c r="L911" i="1"/>
  <c r="M911" i="1" s="1"/>
  <c r="L931" i="1"/>
  <c r="M931" i="1" s="1"/>
  <c r="L951" i="1"/>
  <c r="M951" i="1" s="1"/>
  <c r="L975" i="1"/>
  <c r="M975" i="1" s="1"/>
  <c r="L995" i="1"/>
  <c r="M995" i="1" s="1"/>
  <c r="L32" i="1"/>
  <c r="M32" i="1" s="1"/>
  <c r="L128" i="1"/>
  <c r="M128" i="1" s="1"/>
  <c r="L208" i="1"/>
  <c r="M208" i="1" s="1"/>
  <c r="L288" i="1"/>
  <c r="M288" i="1" s="1"/>
  <c r="L372" i="1"/>
  <c r="M372" i="1" s="1"/>
  <c r="L412" i="1"/>
  <c r="M412" i="1" s="1"/>
  <c r="L452" i="1"/>
  <c r="M452" i="1" s="1"/>
  <c r="L500" i="1"/>
  <c r="M500" i="1" s="1"/>
  <c r="L536" i="1"/>
  <c r="M536" i="1" s="1"/>
  <c r="L557" i="1"/>
  <c r="M557" i="1" s="1"/>
  <c r="L581" i="1"/>
  <c r="M581" i="1" s="1"/>
  <c r="L601" i="1"/>
  <c r="M601" i="1" s="1"/>
  <c r="L621" i="1"/>
  <c r="M621" i="1" s="1"/>
  <c r="L645" i="1"/>
  <c r="M645" i="1" s="1"/>
  <c r="L665" i="1"/>
  <c r="M665" i="1" s="1"/>
  <c r="L685" i="1"/>
  <c r="M685" i="1" s="1"/>
  <c r="L709" i="1"/>
  <c r="M709" i="1" s="1"/>
  <c r="L729" i="1"/>
  <c r="M729" i="1" s="1"/>
  <c r="L749" i="1"/>
  <c r="M749" i="1" s="1"/>
  <c r="L773" i="1"/>
  <c r="M773" i="1" s="1"/>
  <c r="L793" i="1"/>
  <c r="M793" i="1" s="1"/>
  <c r="L813" i="1"/>
  <c r="M813" i="1" s="1"/>
  <c r="L837" i="1"/>
  <c r="M837" i="1" s="1"/>
  <c r="L857" i="1"/>
  <c r="M857" i="1" s="1"/>
  <c r="L877" i="1"/>
  <c r="M877" i="1" s="1"/>
  <c r="L901" i="1"/>
  <c r="M901" i="1" s="1"/>
  <c r="L921" i="1"/>
  <c r="M921" i="1" s="1"/>
  <c r="L941" i="1"/>
  <c r="M941" i="1" s="1"/>
  <c r="L965" i="1"/>
  <c r="M965" i="1" s="1"/>
  <c r="L985" i="1"/>
  <c r="M985" i="1" s="1"/>
  <c r="L1005" i="1"/>
  <c r="M1005" i="1" s="1"/>
  <c r="L1029" i="1"/>
  <c r="M1029" i="1" s="1"/>
  <c r="L60" i="1"/>
  <c r="M60" i="1" s="1"/>
  <c r="L220" i="1"/>
  <c r="M220" i="1" s="1"/>
  <c r="L386" i="1"/>
  <c r="M386" i="1" s="1"/>
  <c r="L466" i="1"/>
  <c r="M466" i="1" s="1"/>
  <c r="L540" i="1"/>
  <c r="M540" i="1" s="1"/>
  <c r="L588" i="1"/>
  <c r="M588" i="1" s="1"/>
  <c r="L628" i="1"/>
  <c r="M628" i="1" s="1"/>
  <c r="L668" i="1"/>
  <c r="M668" i="1" s="1"/>
  <c r="L716" i="1"/>
  <c r="M716" i="1" s="1"/>
  <c r="L756" i="1"/>
  <c r="M756" i="1" s="1"/>
  <c r="L796" i="1"/>
  <c r="M796" i="1" s="1"/>
  <c r="L844" i="1"/>
  <c r="M844" i="1" s="1"/>
  <c r="L884" i="1"/>
  <c r="M884" i="1" s="1"/>
  <c r="L924" i="1"/>
  <c r="M924" i="1" s="1"/>
  <c r="L972" i="1"/>
  <c r="M972" i="1" s="1"/>
  <c r="L1012" i="1"/>
  <c r="M1012" i="1" s="1"/>
  <c r="L1039" i="1"/>
  <c r="M1039" i="1" s="1"/>
  <c r="L1064" i="1"/>
  <c r="M1064" i="1" s="1"/>
  <c r="L1084" i="1"/>
  <c r="M1084" i="1" s="1"/>
  <c r="L1104" i="1"/>
  <c r="M1104" i="1" s="1"/>
  <c r="L1128" i="1"/>
  <c r="M1128" i="1" s="1"/>
  <c r="L1148" i="1"/>
  <c r="M1148" i="1" s="1"/>
  <c r="L1168" i="1"/>
  <c r="M1168" i="1" s="1"/>
  <c r="L1192" i="1"/>
  <c r="M1192" i="1" s="1"/>
  <c r="L1212" i="1"/>
  <c r="M1212" i="1" s="1"/>
  <c r="L1232" i="1"/>
  <c r="M1232" i="1" s="1"/>
  <c r="L1256" i="1"/>
  <c r="M1256" i="1" s="1"/>
  <c r="L1276" i="1"/>
  <c r="M1276" i="1" s="1"/>
  <c r="L1296" i="1"/>
  <c r="M1296" i="1" s="1"/>
  <c r="L1320" i="1"/>
  <c r="M1320" i="1" s="1"/>
  <c r="L1340" i="1"/>
  <c r="M1340" i="1" s="1"/>
  <c r="L1360" i="1"/>
  <c r="M1360" i="1" s="1"/>
  <c r="L108" i="1"/>
  <c r="M108" i="1" s="1"/>
  <c r="L268" i="1"/>
  <c r="M268" i="1" s="1"/>
  <c r="L394" i="1"/>
  <c r="M394" i="1" s="1"/>
  <c r="L490" i="1"/>
  <c r="M490" i="1" s="1"/>
  <c r="L552" i="1"/>
  <c r="M552" i="1" s="1"/>
  <c r="L592" i="1"/>
  <c r="M592" i="1" s="1"/>
  <c r="L640" i="1"/>
  <c r="M640" i="1" s="1"/>
  <c r="L680" i="1"/>
  <c r="M680" i="1" s="1"/>
  <c r="L720" i="1"/>
  <c r="M720" i="1" s="1"/>
  <c r="L768" i="1"/>
  <c r="M768" i="1" s="1"/>
  <c r="L808" i="1"/>
  <c r="M808" i="1" s="1"/>
  <c r="L848" i="1"/>
  <c r="M848" i="1" s="1"/>
  <c r="L896" i="1"/>
  <c r="M896" i="1" s="1"/>
  <c r="L936" i="1"/>
  <c r="M936" i="1" s="1"/>
  <c r="L976" i="1"/>
  <c r="M976" i="1" s="1"/>
  <c r="L1020" i="1"/>
  <c r="M1020" i="1" s="1"/>
  <c r="L1046" i="1"/>
  <c r="M1046" i="1" s="1"/>
  <c r="L1066" i="1"/>
  <c r="M1066" i="1" s="1"/>
  <c r="L1090" i="1"/>
  <c r="M1090" i="1" s="1"/>
  <c r="L1110" i="1"/>
  <c r="M1110" i="1" s="1"/>
  <c r="L1130" i="1"/>
  <c r="M1130" i="1" s="1"/>
  <c r="L1154" i="1"/>
  <c r="M1154" i="1" s="1"/>
  <c r="L1174" i="1"/>
  <c r="M1174" i="1" s="1"/>
  <c r="L1194" i="1"/>
  <c r="M1194" i="1" s="1"/>
  <c r="L1218" i="1"/>
  <c r="M1218" i="1" s="1"/>
  <c r="L1238" i="1"/>
  <c r="M1238" i="1" s="1"/>
  <c r="L1258" i="1"/>
  <c r="M1258" i="1" s="1"/>
  <c r="L1282" i="1"/>
  <c r="M1282" i="1" s="1"/>
  <c r="L1302" i="1"/>
  <c r="M1302" i="1" s="1"/>
  <c r="L1322" i="1"/>
  <c r="M1322" i="1" s="1"/>
  <c r="L1346" i="1"/>
  <c r="M1346" i="1" s="1"/>
  <c r="L1366" i="1"/>
  <c r="M1366" i="1" s="1"/>
  <c r="L1386" i="1"/>
  <c r="M1386" i="1" s="1"/>
  <c r="L1410" i="1"/>
  <c r="M1410" i="1" s="1"/>
  <c r="L1430" i="1"/>
  <c r="M1430" i="1" s="1"/>
  <c r="L164" i="1"/>
  <c r="M164" i="1" s="1"/>
  <c r="L454" i="1"/>
  <c r="M454" i="1" s="1"/>
  <c r="L574" i="1"/>
  <c r="M574" i="1" s="1"/>
  <c r="L654" i="1"/>
  <c r="M654" i="1" s="1"/>
  <c r="L734" i="1"/>
  <c r="M734" i="1" s="1"/>
  <c r="L798" i="1"/>
  <c r="M798" i="1" s="1"/>
  <c r="L862" i="1"/>
  <c r="M862" i="1" s="1"/>
  <c r="L926" i="1"/>
  <c r="M926" i="1" s="1"/>
  <c r="L990" i="1"/>
  <c r="M990" i="1" s="1"/>
  <c r="L1040" i="1"/>
  <c r="M1040" i="1" s="1"/>
  <c r="L1073" i="1"/>
  <c r="M1073" i="1" s="1"/>
  <c r="L1105" i="1"/>
  <c r="M1105" i="1" s="1"/>
  <c r="L1137" i="1"/>
  <c r="M1137" i="1" s="1"/>
  <c r="L1169" i="1"/>
  <c r="M1169" i="1" s="1"/>
  <c r="L1201" i="1"/>
  <c r="M1201" i="1" s="1"/>
  <c r="L1233" i="1"/>
  <c r="M1233" i="1" s="1"/>
  <c r="L1265" i="1"/>
  <c r="M1265" i="1" s="1"/>
  <c r="L1297" i="1"/>
  <c r="M1297" i="1" s="1"/>
  <c r="L1329" i="1"/>
  <c r="M1329" i="1" s="1"/>
  <c r="L1361" i="1"/>
  <c r="M1361" i="1" s="1"/>
  <c r="L1387" i="1"/>
  <c r="M1387" i="1" s="1"/>
  <c r="L1408" i="1"/>
  <c r="M1408" i="1" s="1"/>
  <c r="L1429" i="1"/>
  <c r="M1429" i="1" s="1"/>
  <c r="L1448" i="1"/>
  <c r="M1448" i="1" s="1"/>
  <c r="L1464" i="1"/>
  <c r="M1464" i="1" s="1"/>
  <c r="L1480" i="1"/>
  <c r="M1480" i="1" s="1"/>
  <c r="L1496" i="1"/>
  <c r="M1496" i="1" s="1"/>
  <c r="L1512" i="1"/>
  <c r="M1512" i="1" s="1"/>
  <c r="L1528" i="1"/>
  <c r="M1528" i="1" s="1"/>
  <c r="L1544" i="1"/>
  <c r="M1544" i="1" s="1"/>
  <c r="L1560" i="1"/>
  <c r="M1560" i="1" s="1"/>
  <c r="L1576" i="1"/>
  <c r="M1576" i="1" s="1"/>
  <c r="L1592" i="1"/>
  <c r="M1592" i="1" s="1"/>
  <c r="L1608" i="1"/>
  <c r="M1608" i="1" s="1"/>
  <c r="L1624" i="1"/>
  <c r="M1624" i="1" s="1"/>
  <c r="L1640" i="1"/>
  <c r="M1640" i="1" s="1"/>
  <c r="L1656" i="1"/>
  <c r="M1656" i="1" s="1"/>
  <c r="L1672" i="1"/>
  <c r="M1672" i="1" s="1"/>
  <c r="L1688" i="1"/>
  <c r="M1688" i="1" s="1"/>
  <c r="L1704" i="1"/>
  <c r="M1704" i="1" s="1"/>
  <c r="L1720" i="1"/>
  <c r="M1720" i="1" s="1"/>
  <c r="L1736" i="1"/>
  <c r="M1736" i="1" s="1"/>
  <c r="L1752" i="1"/>
  <c r="M1752" i="1" s="1"/>
  <c r="L1768" i="1"/>
  <c r="M1768" i="1" s="1"/>
  <c r="L1784" i="1"/>
  <c r="M1784" i="1" s="1"/>
  <c r="L1800" i="1"/>
  <c r="M1800" i="1" s="1"/>
  <c r="L1816" i="1"/>
  <c r="M1816" i="1" s="1"/>
  <c r="L1832" i="1"/>
  <c r="M1832" i="1" s="1"/>
  <c r="L1848" i="1"/>
  <c r="M1848" i="1" s="1"/>
  <c r="L1864" i="1"/>
  <c r="M1864" i="1" s="1"/>
  <c r="L1880" i="1"/>
  <c r="M1880" i="1" s="1"/>
  <c r="L1896" i="1"/>
  <c r="M1896" i="1" s="1"/>
  <c r="L1912" i="1"/>
  <c r="M1912" i="1" s="1"/>
  <c r="L1928" i="1"/>
  <c r="M1928" i="1" s="1"/>
  <c r="L1944" i="1"/>
  <c r="M1944" i="1" s="1"/>
  <c r="L1960" i="1"/>
  <c r="M1960" i="1" s="1"/>
  <c r="L1976" i="1"/>
  <c r="M1976" i="1" s="1"/>
  <c r="L1992" i="1"/>
  <c r="M1992" i="1" s="1"/>
  <c r="L2008" i="1"/>
  <c r="M2008" i="1" s="1"/>
  <c r="L2024" i="1"/>
  <c r="M2024" i="1" s="1"/>
  <c r="L2040" i="1"/>
  <c r="M2040" i="1" s="1"/>
  <c r="L2056" i="1"/>
  <c r="M2056" i="1" s="1"/>
  <c r="L2072" i="1"/>
  <c r="M2072" i="1" s="1"/>
  <c r="L2088" i="1"/>
  <c r="M2088" i="1" s="1"/>
  <c r="L2104" i="1"/>
  <c r="M2104" i="1" s="1"/>
  <c r="L2120" i="1"/>
  <c r="M2120" i="1" s="1"/>
  <c r="L2136" i="1"/>
  <c r="M2136" i="1" s="1"/>
  <c r="L2152" i="1"/>
  <c r="M2152" i="1" s="1"/>
  <c r="L2168" i="1"/>
  <c r="M2168" i="1" s="1"/>
  <c r="L2184" i="1"/>
  <c r="M2184" i="1" s="1"/>
  <c r="L2200" i="1"/>
  <c r="M2200" i="1" s="1"/>
  <c r="L2216" i="1"/>
  <c r="M2216" i="1" s="1"/>
  <c r="L2232" i="1"/>
  <c r="M2232" i="1" s="1"/>
  <c r="L2248" i="1"/>
  <c r="M2248" i="1" s="1"/>
  <c r="L2264" i="1"/>
  <c r="M2264" i="1" s="1"/>
  <c r="L2280" i="1"/>
  <c r="M2280" i="1" s="1"/>
  <c r="L2296" i="1"/>
  <c r="M2296" i="1" s="1"/>
  <c r="L2312" i="1"/>
  <c r="M2312" i="1" s="1"/>
  <c r="L2328" i="1"/>
  <c r="M2328" i="1" s="1"/>
  <c r="L132" i="1"/>
  <c r="M132" i="1" s="1"/>
  <c r="L374" i="1"/>
  <c r="M374" i="1" s="1"/>
  <c r="L502" i="1"/>
  <c r="M502" i="1" s="1"/>
  <c r="L582" i="1"/>
  <c r="M582" i="1" s="1"/>
  <c r="L646" i="1"/>
  <c r="M646" i="1" s="1"/>
  <c r="L710" i="1"/>
  <c r="M710" i="1" s="1"/>
  <c r="L774" i="1"/>
  <c r="M774" i="1" s="1"/>
  <c r="L838" i="1"/>
  <c r="M838" i="1" s="1"/>
  <c r="L902" i="1"/>
  <c r="M902" i="1" s="1"/>
  <c r="L966" i="1"/>
  <c r="M966" i="1" s="1"/>
  <c r="L1024" i="1"/>
  <c r="M1024" i="1" s="1"/>
  <c r="L1061" i="1"/>
  <c r="M1061" i="1" s="1"/>
  <c r="L1093" i="1"/>
  <c r="M1093" i="1" s="1"/>
  <c r="L1125" i="1"/>
  <c r="M1125" i="1" s="1"/>
  <c r="L1157" i="1"/>
  <c r="M1157" i="1" s="1"/>
  <c r="L1189" i="1"/>
  <c r="M1189" i="1" s="1"/>
  <c r="L1221" i="1"/>
  <c r="M1221" i="1" s="1"/>
  <c r="L1253" i="1"/>
  <c r="M1253" i="1" s="1"/>
  <c r="L1285" i="1"/>
  <c r="M1285" i="1" s="1"/>
  <c r="L1317" i="1"/>
  <c r="M1317" i="1" s="1"/>
  <c r="L1349" i="1"/>
  <c r="M1349" i="1" s="1"/>
  <c r="L1379" i="1"/>
  <c r="M1379" i="1" s="1"/>
  <c r="L1400" i="1"/>
  <c r="M1400" i="1" s="1"/>
  <c r="L1421" i="1"/>
  <c r="M1421" i="1" s="1"/>
  <c r="L1442" i="1"/>
  <c r="M1442" i="1" s="1"/>
  <c r="L1458" i="1"/>
  <c r="M1458" i="1" s="1"/>
  <c r="L1474" i="1"/>
  <c r="M1474" i="1" s="1"/>
  <c r="L1490" i="1"/>
  <c r="M1490" i="1" s="1"/>
  <c r="L1506" i="1"/>
  <c r="M1506" i="1" s="1"/>
  <c r="L1522" i="1"/>
  <c r="M1522" i="1" s="1"/>
  <c r="L1538" i="1"/>
  <c r="M1538" i="1" s="1"/>
  <c r="L1554" i="1"/>
  <c r="M1554" i="1" s="1"/>
  <c r="L1570" i="1"/>
  <c r="M1570" i="1" s="1"/>
  <c r="L1586" i="1"/>
  <c r="M1586" i="1" s="1"/>
  <c r="L1602" i="1"/>
  <c r="M1602" i="1" s="1"/>
  <c r="L1618" i="1"/>
  <c r="M1618" i="1" s="1"/>
  <c r="L1634" i="1"/>
  <c r="M1634" i="1" s="1"/>
  <c r="L1650" i="1"/>
  <c r="M1650" i="1" s="1"/>
  <c r="L1666" i="1"/>
  <c r="M1666" i="1" s="1"/>
  <c r="L1682" i="1"/>
  <c r="M1682" i="1" s="1"/>
  <c r="L1698" i="1"/>
  <c r="M1698" i="1" s="1"/>
  <c r="L1714" i="1"/>
  <c r="M1714" i="1" s="1"/>
  <c r="L1730" i="1"/>
  <c r="M1730" i="1" s="1"/>
  <c r="L1746" i="1"/>
  <c r="M1746" i="1" s="1"/>
  <c r="L45" i="1"/>
  <c r="M45" i="1" s="1"/>
  <c r="L65" i="1"/>
  <c r="M65" i="1" s="1"/>
  <c r="L85" i="1"/>
  <c r="M85" i="1" s="1"/>
  <c r="L109" i="1"/>
  <c r="M109" i="1" s="1"/>
  <c r="L129" i="1"/>
  <c r="M129" i="1" s="1"/>
  <c r="L149" i="1"/>
  <c r="M149" i="1" s="1"/>
  <c r="L173" i="1"/>
  <c r="M173" i="1" s="1"/>
  <c r="L193" i="1"/>
  <c r="M193" i="1" s="1"/>
  <c r="L213" i="1"/>
  <c r="M213" i="1" s="1"/>
  <c r="L237" i="1"/>
  <c r="M237" i="1" s="1"/>
  <c r="L257" i="1"/>
  <c r="M257" i="1" s="1"/>
  <c r="L277" i="1"/>
  <c r="M277" i="1" s="1"/>
  <c r="L301" i="1"/>
  <c r="M301" i="1" s="1"/>
  <c r="L321" i="1"/>
  <c r="M321" i="1" s="1"/>
  <c r="L341" i="1"/>
  <c r="M341" i="1" s="1"/>
  <c r="L31" i="1"/>
  <c r="M31" i="1" s="1"/>
  <c r="L51" i="1"/>
  <c r="M51" i="1" s="1"/>
  <c r="L71" i="1"/>
  <c r="M71" i="1" s="1"/>
  <c r="L95" i="1"/>
  <c r="M95" i="1" s="1"/>
  <c r="L115" i="1"/>
  <c r="M115" i="1" s="1"/>
  <c r="L135" i="1"/>
  <c r="M135" i="1" s="1"/>
  <c r="L159" i="1"/>
  <c r="M159" i="1" s="1"/>
  <c r="L179" i="1"/>
  <c r="M179" i="1" s="1"/>
  <c r="L199" i="1"/>
  <c r="M199" i="1" s="1"/>
  <c r="L223" i="1"/>
  <c r="M223" i="1" s="1"/>
  <c r="L243" i="1"/>
  <c r="M243" i="1" s="1"/>
  <c r="L263" i="1"/>
  <c r="M263" i="1" s="1"/>
  <c r="L287" i="1"/>
  <c r="M287" i="1" s="1"/>
  <c r="L307" i="1"/>
  <c r="M307" i="1" s="1"/>
  <c r="L327" i="1"/>
  <c r="M327" i="1" s="1"/>
  <c r="L351" i="1"/>
  <c r="M351" i="1" s="1"/>
  <c r="L38" i="1"/>
  <c r="M38" i="1" s="1"/>
  <c r="L78" i="1"/>
  <c r="M78" i="1" s="1"/>
  <c r="L126" i="1"/>
  <c r="M126" i="1" s="1"/>
  <c r="L166" i="1"/>
  <c r="M166" i="1" s="1"/>
  <c r="L206" i="1"/>
  <c r="M206" i="1" s="1"/>
  <c r="L254" i="1"/>
  <c r="M254" i="1" s="1"/>
  <c r="L294" i="1"/>
  <c r="M294" i="1" s="1"/>
  <c r="L334" i="1"/>
  <c r="M334" i="1" s="1"/>
  <c r="L371" i="1"/>
  <c r="M371" i="1" s="1"/>
  <c r="L391" i="1"/>
  <c r="M391" i="1" s="1"/>
  <c r="L411" i="1"/>
  <c r="M411" i="1" s="1"/>
  <c r="L435" i="1"/>
  <c r="M435" i="1" s="1"/>
  <c r="L455" i="1"/>
  <c r="M455" i="1" s="1"/>
  <c r="L475" i="1"/>
  <c r="M475" i="1" s="1"/>
  <c r="L499" i="1"/>
  <c r="M499" i="1" s="1"/>
  <c r="L519" i="1"/>
  <c r="M519" i="1" s="1"/>
  <c r="L42" i="1"/>
  <c r="M42" i="1" s="1"/>
  <c r="L90" i="1"/>
  <c r="M90" i="1" s="1"/>
  <c r="L130" i="1"/>
  <c r="M130" i="1" s="1"/>
  <c r="L170" i="1"/>
  <c r="M170" i="1" s="1"/>
  <c r="L218" i="1"/>
  <c r="M218" i="1" s="1"/>
  <c r="L258" i="1"/>
  <c r="M258" i="1" s="1"/>
  <c r="L298" i="1"/>
  <c r="M298" i="1" s="1"/>
  <c r="L346" i="1"/>
  <c r="M346" i="1" s="1"/>
  <c r="L373" i="1"/>
  <c r="M373" i="1" s="1"/>
  <c r="L393" i="1"/>
  <c r="M393" i="1" s="1"/>
  <c r="L417" i="1"/>
  <c r="M417" i="1" s="1"/>
  <c r="L437" i="1"/>
  <c r="M437" i="1" s="1"/>
  <c r="L457" i="1"/>
  <c r="M457" i="1" s="1"/>
  <c r="L481" i="1"/>
  <c r="M481" i="1" s="1"/>
  <c r="L501" i="1"/>
  <c r="M501" i="1" s="1"/>
  <c r="L521" i="1"/>
  <c r="M521" i="1" s="1"/>
  <c r="L40" i="1"/>
  <c r="M40" i="1" s="1"/>
  <c r="L120" i="1"/>
  <c r="M120" i="1" s="1"/>
  <c r="L200" i="1"/>
  <c r="M200" i="1" s="1"/>
  <c r="L296" i="1"/>
  <c r="M296" i="1" s="1"/>
  <c r="L368" i="1"/>
  <c r="M368" i="1" s="1"/>
  <c r="L408" i="1"/>
  <c r="M408" i="1" s="1"/>
  <c r="L456" i="1"/>
  <c r="M456" i="1" s="1"/>
  <c r="L496" i="1"/>
  <c r="M496" i="1" s="1"/>
  <c r="L534" i="1"/>
  <c r="M534" i="1" s="1"/>
  <c r="L559" i="1"/>
  <c r="M559" i="1" s="1"/>
  <c r="L579" i="1"/>
  <c r="M579" i="1" s="1"/>
  <c r="L599" i="1"/>
  <c r="M599" i="1" s="1"/>
  <c r="L623" i="1"/>
  <c r="M623" i="1" s="1"/>
  <c r="L643" i="1"/>
  <c r="M643" i="1" s="1"/>
  <c r="L663" i="1"/>
  <c r="M663" i="1" s="1"/>
  <c r="L687" i="1"/>
  <c r="M687" i="1" s="1"/>
  <c r="L707" i="1"/>
  <c r="M707" i="1" s="1"/>
  <c r="L727" i="1"/>
  <c r="M727" i="1" s="1"/>
  <c r="L751" i="1"/>
  <c r="M751" i="1" s="1"/>
  <c r="L771" i="1"/>
  <c r="M771" i="1" s="1"/>
  <c r="L791" i="1"/>
  <c r="M791" i="1" s="1"/>
  <c r="L815" i="1"/>
  <c r="M815" i="1" s="1"/>
  <c r="L835" i="1"/>
  <c r="M835" i="1" s="1"/>
  <c r="L855" i="1"/>
  <c r="M855" i="1" s="1"/>
  <c r="L879" i="1"/>
  <c r="M879" i="1" s="1"/>
  <c r="L899" i="1"/>
  <c r="M899" i="1" s="1"/>
  <c r="L919" i="1"/>
  <c r="M919" i="1" s="1"/>
  <c r="L943" i="1"/>
  <c r="M943" i="1" s="1"/>
  <c r="L963" i="1"/>
  <c r="M963" i="1" s="1"/>
  <c r="L983" i="1"/>
  <c r="M983" i="1" s="1"/>
  <c r="L1007" i="1"/>
  <c r="M1007" i="1" s="1"/>
  <c r="L80" i="1"/>
  <c r="M80" i="1" s="1"/>
  <c r="L160" i="1"/>
  <c r="M160" i="1" s="1"/>
  <c r="L256" i="1"/>
  <c r="M256" i="1" s="1"/>
  <c r="L336" i="1"/>
  <c r="M336" i="1" s="1"/>
  <c r="L388" i="1"/>
  <c r="M388" i="1" s="1"/>
  <c r="L436" i="1"/>
  <c r="M436" i="1" s="1"/>
  <c r="L476" i="1"/>
  <c r="M476" i="1" s="1"/>
  <c r="L516" i="1"/>
  <c r="M516" i="1" s="1"/>
  <c r="L549" i="1"/>
  <c r="M549" i="1" s="1"/>
  <c r="L569" i="1"/>
  <c r="M569" i="1" s="1"/>
  <c r="L589" i="1"/>
  <c r="M589" i="1" s="1"/>
  <c r="L613" i="1"/>
  <c r="M613" i="1" s="1"/>
  <c r="L633" i="1"/>
  <c r="M633" i="1" s="1"/>
  <c r="L653" i="1"/>
  <c r="M653" i="1" s="1"/>
  <c r="L677" i="1"/>
  <c r="M677" i="1" s="1"/>
  <c r="L697" i="1"/>
  <c r="M697" i="1" s="1"/>
  <c r="L717" i="1"/>
  <c r="M717" i="1" s="1"/>
  <c r="L741" i="1"/>
  <c r="M741" i="1" s="1"/>
  <c r="L761" i="1"/>
  <c r="M761" i="1" s="1"/>
  <c r="L781" i="1"/>
  <c r="M781" i="1" s="1"/>
  <c r="L805" i="1"/>
  <c r="M805" i="1" s="1"/>
  <c r="L825" i="1"/>
  <c r="M825" i="1" s="1"/>
  <c r="L845" i="1"/>
  <c r="M845" i="1" s="1"/>
  <c r="L869" i="1"/>
  <c r="M869" i="1" s="1"/>
  <c r="L889" i="1"/>
  <c r="M889" i="1" s="1"/>
  <c r="L909" i="1"/>
  <c r="M909" i="1" s="1"/>
  <c r="L933" i="1"/>
  <c r="M933" i="1" s="1"/>
  <c r="L953" i="1"/>
  <c r="M953" i="1" s="1"/>
  <c r="L973" i="1"/>
  <c r="M973" i="1" s="1"/>
  <c r="L997" i="1"/>
  <c r="M997" i="1" s="1"/>
  <c r="L1017" i="1"/>
  <c r="M1017" i="1" s="1"/>
  <c r="L1037" i="1"/>
  <c r="M1037" i="1" s="1"/>
  <c r="L156" i="1"/>
  <c r="M156" i="1" s="1"/>
  <c r="L316" i="1"/>
  <c r="M316" i="1" s="1"/>
  <c r="L418" i="1"/>
  <c r="M418" i="1" s="1"/>
  <c r="L514" i="1"/>
  <c r="M514" i="1" s="1"/>
  <c r="L564" i="1"/>
  <c r="M564" i="1" s="1"/>
  <c r="L604" i="1"/>
  <c r="M604" i="1" s="1"/>
  <c r="L652" i="1"/>
  <c r="M652" i="1" s="1"/>
  <c r="L692" i="1"/>
  <c r="M692" i="1" s="1"/>
  <c r="L732" i="1"/>
  <c r="M732" i="1" s="1"/>
  <c r="L780" i="1"/>
  <c r="M780" i="1" s="1"/>
  <c r="L820" i="1"/>
  <c r="M820" i="1" s="1"/>
  <c r="L860" i="1"/>
  <c r="M860" i="1" s="1"/>
  <c r="L908" i="1"/>
  <c r="M908" i="1" s="1"/>
  <c r="L948" i="1"/>
  <c r="M948" i="1" s="1"/>
  <c r="L988" i="1"/>
  <c r="M988" i="1" s="1"/>
  <c r="L1028" i="1"/>
  <c r="M1028" i="1" s="1"/>
  <c r="L1052" i="1"/>
  <c r="M1052" i="1" s="1"/>
  <c r="L1072" i="1"/>
  <c r="M1072" i="1" s="1"/>
  <c r="L1096" i="1"/>
  <c r="M1096" i="1" s="1"/>
  <c r="L1116" i="1"/>
  <c r="M1116" i="1" s="1"/>
  <c r="L1136" i="1"/>
  <c r="M1136" i="1" s="1"/>
  <c r="L1160" i="1"/>
  <c r="M1160" i="1" s="1"/>
  <c r="L1180" i="1"/>
  <c r="M1180" i="1" s="1"/>
  <c r="L1200" i="1"/>
  <c r="M1200" i="1" s="1"/>
  <c r="L1224" i="1"/>
  <c r="M1224" i="1" s="1"/>
  <c r="L1244" i="1"/>
  <c r="M1244" i="1" s="1"/>
  <c r="L1264" i="1"/>
  <c r="M1264" i="1" s="1"/>
  <c r="L1288" i="1"/>
  <c r="M1288" i="1" s="1"/>
  <c r="L1308" i="1"/>
  <c r="M1308" i="1" s="1"/>
  <c r="L1328" i="1"/>
  <c r="M1328" i="1" s="1"/>
  <c r="L1352" i="1"/>
  <c r="M1352" i="1" s="1"/>
  <c r="L1372" i="1"/>
  <c r="M1372" i="1" s="1"/>
  <c r="L172" i="1"/>
  <c r="M172" i="1" s="1"/>
  <c r="L362" i="1"/>
  <c r="M362" i="1" s="1"/>
  <c r="L442" i="1"/>
  <c r="M442" i="1" s="1"/>
  <c r="L522" i="1"/>
  <c r="M522" i="1" s="1"/>
  <c r="L576" i="1"/>
  <c r="M576" i="1" s="1"/>
  <c r="L616" i="1"/>
  <c r="M616" i="1" s="1"/>
  <c r="L656" i="1"/>
  <c r="M656" i="1" s="1"/>
  <c r="L704" i="1"/>
  <c r="M704" i="1" s="1"/>
  <c r="L744" i="1"/>
  <c r="M744" i="1" s="1"/>
  <c r="L784" i="1"/>
  <c r="M784" i="1" s="1"/>
  <c r="L832" i="1"/>
  <c r="M832" i="1" s="1"/>
  <c r="L872" i="1"/>
  <c r="M872" i="1" s="1"/>
  <c r="L912" i="1"/>
  <c r="M912" i="1" s="1"/>
  <c r="L960" i="1"/>
  <c r="M960" i="1" s="1"/>
  <c r="L1000" i="1"/>
  <c r="M1000" i="1" s="1"/>
  <c r="L1031" i="1"/>
  <c r="M1031" i="1" s="1"/>
  <c r="L1058" i="1"/>
  <c r="M1058" i="1" s="1"/>
  <c r="L1078" i="1"/>
  <c r="M1078" i="1" s="1"/>
  <c r="L1098" i="1"/>
  <c r="M1098" i="1" s="1"/>
  <c r="L1122" i="1"/>
  <c r="M1122" i="1" s="1"/>
  <c r="L1142" i="1"/>
  <c r="M1142" i="1" s="1"/>
  <c r="L1162" i="1"/>
  <c r="M1162" i="1" s="1"/>
  <c r="L1186" i="1"/>
  <c r="M1186" i="1" s="1"/>
  <c r="L1206" i="1"/>
  <c r="M1206" i="1" s="1"/>
  <c r="L1226" i="1"/>
  <c r="M1226" i="1" s="1"/>
  <c r="L1250" i="1"/>
  <c r="M1250" i="1" s="1"/>
  <c r="L1270" i="1"/>
  <c r="M1270" i="1" s="1"/>
  <c r="L1290" i="1"/>
  <c r="M1290" i="1" s="1"/>
  <c r="L1314" i="1"/>
  <c r="M1314" i="1" s="1"/>
  <c r="L1334" i="1"/>
  <c r="M1334" i="1" s="1"/>
  <c r="L1354" i="1"/>
  <c r="M1354" i="1" s="1"/>
  <c r="L1378" i="1"/>
  <c r="M1378" i="1" s="1"/>
  <c r="L1398" i="1"/>
  <c r="M1398" i="1" s="1"/>
  <c r="L1418" i="1"/>
  <c r="M1418" i="1" s="1"/>
  <c r="L36" i="1"/>
  <c r="M36" i="1" s="1"/>
  <c r="L356" i="1"/>
  <c r="M356" i="1" s="1"/>
  <c r="L518" i="1"/>
  <c r="M518" i="1" s="1"/>
  <c r="L622" i="1"/>
  <c r="M622" i="1" s="1"/>
  <c r="L702" i="1"/>
  <c r="M702" i="1" s="1"/>
  <c r="L766" i="1"/>
  <c r="M766" i="1" s="1"/>
  <c r="L830" i="1"/>
  <c r="M830" i="1" s="1"/>
  <c r="L894" i="1"/>
  <c r="M894" i="1" s="1"/>
  <c r="L958" i="1"/>
  <c r="M958" i="1" s="1"/>
  <c r="L1019" i="1"/>
  <c r="M1019" i="1" s="1"/>
  <c r="L1057" i="1"/>
  <c r="M1057" i="1" s="1"/>
  <c r="L1089" i="1"/>
  <c r="M1089" i="1" s="1"/>
  <c r="L1121" i="1"/>
  <c r="M1121" i="1" s="1"/>
  <c r="L1153" i="1"/>
  <c r="M1153" i="1" s="1"/>
  <c r="L1185" i="1"/>
  <c r="M1185" i="1" s="1"/>
  <c r="L1217" i="1"/>
  <c r="M1217" i="1" s="1"/>
  <c r="L1249" i="1"/>
  <c r="M1249" i="1" s="1"/>
  <c r="L1281" i="1"/>
  <c r="M1281" i="1" s="1"/>
  <c r="L1313" i="1"/>
  <c r="M1313" i="1" s="1"/>
  <c r="L1345" i="1"/>
  <c r="M1345" i="1" s="1"/>
  <c r="L1376" i="1"/>
  <c r="M1376" i="1" s="1"/>
  <c r="L1397" i="1"/>
  <c r="M1397" i="1" s="1"/>
  <c r="L1419" i="1"/>
  <c r="M1419" i="1" s="1"/>
  <c r="L1440" i="1"/>
  <c r="M1440" i="1" s="1"/>
  <c r="L1456" i="1"/>
  <c r="M1456" i="1" s="1"/>
  <c r="L1472" i="1"/>
  <c r="M1472" i="1" s="1"/>
  <c r="L1488" i="1"/>
  <c r="M1488" i="1" s="1"/>
  <c r="L1504" i="1"/>
  <c r="M1504" i="1" s="1"/>
  <c r="L1520" i="1"/>
  <c r="M1520" i="1" s="1"/>
  <c r="L1536" i="1"/>
  <c r="M1536" i="1" s="1"/>
  <c r="L1552" i="1"/>
  <c r="M1552" i="1" s="1"/>
  <c r="L1568" i="1"/>
  <c r="M1568" i="1" s="1"/>
  <c r="L1584" i="1"/>
  <c r="M1584" i="1" s="1"/>
  <c r="L1600" i="1"/>
  <c r="M1600" i="1" s="1"/>
  <c r="L1616" i="1"/>
  <c r="M1616" i="1" s="1"/>
  <c r="L1632" i="1"/>
  <c r="M1632" i="1" s="1"/>
  <c r="L1648" i="1"/>
  <c r="M1648" i="1" s="1"/>
  <c r="L1664" i="1"/>
  <c r="M1664" i="1" s="1"/>
  <c r="L1680" i="1"/>
  <c r="M1680" i="1" s="1"/>
  <c r="L1696" i="1"/>
  <c r="M1696" i="1" s="1"/>
  <c r="L1712" i="1"/>
  <c r="M1712" i="1" s="1"/>
  <c r="L1728" i="1"/>
  <c r="M1728" i="1" s="1"/>
  <c r="L1744" i="1"/>
  <c r="M1744" i="1" s="1"/>
  <c r="L1760" i="1"/>
  <c r="M1760" i="1" s="1"/>
  <c r="L1776" i="1"/>
  <c r="M1776" i="1" s="1"/>
  <c r="L1792" i="1"/>
  <c r="M1792" i="1" s="1"/>
  <c r="L1808" i="1"/>
  <c r="M1808" i="1" s="1"/>
  <c r="L1824" i="1"/>
  <c r="M1824" i="1" s="1"/>
  <c r="L1840" i="1"/>
  <c r="M1840" i="1" s="1"/>
  <c r="L1856" i="1"/>
  <c r="M1856" i="1" s="1"/>
  <c r="L1872" i="1"/>
  <c r="M1872" i="1" s="1"/>
  <c r="L1888" i="1"/>
  <c r="M1888" i="1" s="1"/>
  <c r="L1904" i="1"/>
  <c r="M1904" i="1" s="1"/>
  <c r="L1920" i="1"/>
  <c r="M1920" i="1" s="1"/>
  <c r="L1936" i="1"/>
  <c r="M1936" i="1" s="1"/>
  <c r="L1952" i="1"/>
  <c r="M1952" i="1" s="1"/>
  <c r="L1968" i="1"/>
  <c r="M1968" i="1" s="1"/>
  <c r="L1984" i="1"/>
  <c r="M1984" i="1" s="1"/>
  <c r="L2000" i="1"/>
  <c r="M2000" i="1" s="1"/>
  <c r="L2016" i="1"/>
  <c r="M2016" i="1" s="1"/>
  <c r="L2032" i="1"/>
  <c r="M2032" i="1" s="1"/>
  <c r="L2048" i="1"/>
  <c r="M2048" i="1" s="1"/>
  <c r="L2064" i="1"/>
  <c r="M2064" i="1" s="1"/>
  <c r="L2080" i="1"/>
  <c r="M2080" i="1" s="1"/>
  <c r="L2096" i="1"/>
  <c r="M2096" i="1" s="1"/>
  <c r="L2112" i="1"/>
  <c r="M2112" i="1" s="1"/>
  <c r="L2128" i="1"/>
  <c r="M2128" i="1" s="1"/>
  <c r="L2144" i="1"/>
  <c r="M2144" i="1" s="1"/>
  <c r="L2160" i="1"/>
  <c r="M2160" i="1" s="1"/>
  <c r="L2176" i="1"/>
  <c r="M2176" i="1" s="1"/>
  <c r="L2192" i="1"/>
  <c r="M2192" i="1" s="1"/>
  <c r="L2208" i="1"/>
  <c r="M2208" i="1" s="1"/>
  <c r="L2224" i="1"/>
  <c r="M2224" i="1" s="1"/>
  <c r="L2240" i="1"/>
  <c r="M2240" i="1" s="1"/>
  <c r="L2256" i="1"/>
  <c r="M2256" i="1" s="1"/>
  <c r="L2272" i="1"/>
  <c r="M2272" i="1" s="1"/>
  <c r="L2288" i="1"/>
  <c r="M2288" i="1" s="1"/>
  <c r="L2304" i="1"/>
  <c r="M2304" i="1" s="1"/>
  <c r="L2320" i="1"/>
  <c r="M2320" i="1" s="1"/>
  <c r="L2336" i="1"/>
  <c r="M2336" i="1" s="1"/>
  <c r="L260" i="1"/>
  <c r="M260" i="1" s="1"/>
  <c r="L438" i="1"/>
  <c r="M438" i="1" s="1"/>
  <c r="L550" i="1"/>
  <c r="M550" i="1" s="1"/>
  <c r="L614" i="1"/>
  <c r="M614" i="1" s="1"/>
  <c r="L678" i="1"/>
  <c r="M678" i="1" s="1"/>
  <c r="L742" i="1"/>
  <c r="M742" i="1" s="1"/>
  <c r="L806" i="1"/>
  <c r="M806" i="1" s="1"/>
  <c r="L870" i="1"/>
  <c r="M870" i="1" s="1"/>
  <c r="L934" i="1"/>
  <c r="M934" i="1" s="1"/>
  <c r="L998" i="1"/>
  <c r="M998" i="1" s="1"/>
  <c r="L1045" i="1"/>
  <c r="M1045" i="1" s="1"/>
  <c r="L1077" i="1"/>
  <c r="M1077" i="1" s="1"/>
  <c r="L1109" i="1"/>
  <c r="M1109" i="1" s="1"/>
  <c r="L1141" i="1"/>
  <c r="M1141" i="1" s="1"/>
  <c r="L1173" i="1"/>
  <c r="M1173" i="1" s="1"/>
  <c r="L1205" i="1"/>
  <c r="M1205" i="1" s="1"/>
  <c r="L1237" i="1"/>
  <c r="M1237" i="1" s="1"/>
  <c r="L1269" i="1"/>
  <c r="M1269" i="1" s="1"/>
  <c r="L1301" i="1"/>
  <c r="M1301" i="1" s="1"/>
  <c r="L1333" i="1"/>
  <c r="M1333" i="1" s="1"/>
  <c r="L1365" i="1"/>
  <c r="M1365" i="1" s="1"/>
  <c r="L1389" i="1"/>
  <c r="M1389" i="1" s="1"/>
  <c r="L1411" i="1"/>
  <c r="M1411" i="1" s="1"/>
  <c r="L1432" i="1"/>
  <c r="M1432" i="1" s="1"/>
  <c r="L1450" i="1"/>
  <c r="M1450" i="1" s="1"/>
  <c r="L1466" i="1"/>
  <c r="M1466" i="1" s="1"/>
  <c r="L1482" i="1"/>
  <c r="M1482" i="1" s="1"/>
  <c r="L1498" i="1"/>
  <c r="M1498" i="1" s="1"/>
  <c r="L1514" i="1"/>
  <c r="M1514" i="1" s="1"/>
  <c r="L1530" i="1"/>
  <c r="M1530" i="1" s="1"/>
  <c r="L1546" i="1"/>
  <c r="M1546" i="1" s="1"/>
  <c r="L1562" i="1"/>
  <c r="M1562" i="1" s="1"/>
  <c r="L1578" i="1"/>
  <c r="M1578" i="1" s="1"/>
  <c r="L1594" i="1"/>
  <c r="M1594" i="1" s="1"/>
  <c r="L1610" i="1"/>
  <c r="M1610" i="1" s="1"/>
  <c r="L1626" i="1"/>
  <c r="M1626" i="1" s="1"/>
  <c r="L1642" i="1"/>
  <c r="M1642" i="1" s="1"/>
  <c r="L1658" i="1"/>
  <c r="M1658" i="1" s="1"/>
  <c r="L1674" i="1"/>
  <c r="M1674" i="1" s="1"/>
  <c r="L1690" i="1"/>
  <c r="M1690" i="1" s="1"/>
  <c r="L1706" i="1"/>
  <c r="M1706" i="1" s="1"/>
  <c r="L1722" i="1"/>
  <c r="M1722" i="1" s="1"/>
  <c r="L1738" i="1"/>
  <c r="M1738" i="1" s="1"/>
  <c r="L1754" i="1"/>
  <c r="M1754" i="1" s="1"/>
  <c r="L1770" i="1"/>
  <c r="M1770" i="1" s="1"/>
  <c r="L1786" i="1"/>
  <c r="M1786" i="1" s="1"/>
  <c r="L1802" i="1"/>
  <c r="M1802" i="1" s="1"/>
  <c r="L1818" i="1"/>
  <c r="M1818" i="1" s="1"/>
  <c r="L1834" i="1"/>
  <c r="M1834" i="1" s="1"/>
  <c r="L1850" i="1"/>
  <c r="M1850" i="1" s="1"/>
  <c r="L1866" i="1"/>
  <c r="M1866" i="1" s="1"/>
  <c r="L1882" i="1"/>
  <c r="M1882" i="1" s="1"/>
  <c r="L1898" i="1"/>
  <c r="M1898" i="1" s="1"/>
  <c r="L1914" i="1"/>
  <c r="M1914" i="1" s="1"/>
  <c r="L1930" i="1"/>
  <c r="M1930" i="1" s="1"/>
  <c r="L1946" i="1"/>
  <c r="M1946" i="1" s="1"/>
  <c r="L1962" i="1"/>
  <c r="M1962" i="1" s="1"/>
  <c r="L1978" i="1"/>
  <c r="M1978" i="1" s="1"/>
  <c r="L1994" i="1"/>
  <c r="M1994" i="1" s="1"/>
  <c r="L2010" i="1"/>
  <c r="M2010" i="1" s="1"/>
  <c r="L2026" i="1"/>
  <c r="M2026" i="1" s="1"/>
  <c r="L2042" i="1"/>
  <c r="M2042" i="1" s="1"/>
  <c r="L2058" i="1"/>
  <c r="M2058" i="1" s="1"/>
  <c r="L2074" i="1"/>
  <c r="M2074" i="1" s="1"/>
  <c r="L2090" i="1"/>
  <c r="M2090" i="1" s="1"/>
  <c r="L2106" i="1"/>
  <c r="M2106" i="1" s="1"/>
  <c r="L2122" i="1"/>
  <c r="M2122" i="1" s="1"/>
  <c r="L2138" i="1"/>
  <c r="M2138" i="1" s="1"/>
  <c r="L2154" i="1"/>
  <c r="M2154" i="1" s="1"/>
  <c r="L2170" i="1"/>
  <c r="M2170" i="1" s="1"/>
  <c r="L2186" i="1"/>
  <c r="M2186" i="1" s="1"/>
  <c r="L2202" i="1"/>
  <c r="M2202" i="1" s="1"/>
  <c r="L2218" i="1"/>
  <c r="M2218" i="1" s="1"/>
  <c r="L2234" i="1"/>
  <c r="M2234" i="1" s="1"/>
  <c r="L2250" i="1"/>
  <c r="M2250" i="1" s="1"/>
  <c r="L2266" i="1"/>
  <c r="M2266" i="1" s="1"/>
  <c r="L2282" i="1"/>
  <c r="M2282" i="1" s="1"/>
  <c r="L2298" i="1"/>
  <c r="M2298" i="1" s="1"/>
  <c r="L2314" i="1"/>
  <c r="M2314" i="1" s="1"/>
  <c r="L2330" i="1"/>
  <c r="M2330" i="1" s="1"/>
  <c r="L2346" i="1"/>
  <c r="M2346" i="1" s="1"/>
  <c r="L2362" i="1"/>
  <c r="M2362" i="1" s="1"/>
  <c r="L2378" i="1"/>
  <c r="M2378" i="1" s="1"/>
  <c r="L2394" i="1"/>
  <c r="M2394" i="1" s="1"/>
  <c r="L2410" i="1"/>
  <c r="M2410" i="1" s="1"/>
  <c r="L308" i="1"/>
  <c r="M308" i="1" s="1"/>
  <c r="L562" i="1"/>
  <c r="M562" i="1" s="1"/>
  <c r="L690" i="1"/>
  <c r="M690" i="1" s="1"/>
  <c r="L818" i="1"/>
  <c r="M818" i="1" s="1"/>
  <c r="L946" i="1"/>
  <c r="M946" i="1" s="1"/>
  <c r="L1051" i="1"/>
  <c r="M1051" i="1" s="1"/>
  <c r="L1115" i="1"/>
  <c r="M1115" i="1" s="1"/>
  <c r="L1179" i="1"/>
  <c r="M1179" i="1" s="1"/>
  <c r="L1243" i="1"/>
  <c r="M1243" i="1" s="1"/>
  <c r="L1307" i="1"/>
  <c r="M1307" i="1" s="1"/>
  <c r="L1371" i="1"/>
  <c r="M1371" i="1" s="1"/>
  <c r="L1415" i="1"/>
  <c r="M1415" i="1" s="1"/>
  <c r="L1453" i="1"/>
  <c r="M1453" i="1" s="1"/>
  <c r="L1485" i="1"/>
  <c r="M1485" i="1" s="1"/>
  <c r="L1517" i="1"/>
  <c r="M1517" i="1" s="1"/>
  <c r="L1549" i="1"/>
  <c r="M1549" i="1" s="1"/>
  <c r="L1581" i="1"/>
  <c r="M1581" i="1" s="1"/>
  <c r="L1613" i="1"/>
  <c r="M1613" i="1" s="1"/>
  <c r="L1645" i="1"/>
  <c r="M1645" i="1" s="1"/>
  <c r="L1677" i="1"/>
  <c r="M1677" i="1" s="1"/>
  <c r="L1709" i="1"/>
  <c r="M1709" i="1" s="1"/>
  <c r="L1741" i="1"/>
  <c r="M1741" i="1" s="1"/>
  <c r="L1773" i="1"/>
  <c r="M1773" i="1" s="1"/>
  <c r="L1805" i="1"/>
  <c r="M1805" i="1" s="1"/>
  <c r="L1837" i="1"/>
  <c r="M1837" i="1" s="1"/>
  <c r="L1869" i="1"/>
  <c r="M1869" i="1" s="1"/>
  <c r="L1901" i="1"/>
  <c r="M1901" i="1" s="1"/>
  <c r="L1933" i="1"/>
  <c r="M1933" i="1" s="1"/>
  <c r="L1965" i="1"/>
  <c r="M1965" i="1" s="1"/>
  <c r="L1997" i="1"/>
  <c r="M1997" i="1" s="1"/>
  <c r="L2029" i="1"/>
  <c r="M2029" i="1" s="1"/>
  <c r="L2061" i="1"/>
  <c r="M2061" i="1" s="1"/>
  <c r="L2093" i="1"/>
  <c r="M2093" i="1" s="1"/>
  <c r="L2125" i="1"/>
  <c r="M2125" i="1" s="1"/>
  <c r="L2157" i="1"/>
  <c r="M2157" i="1" s="1"/>
  <c r="L2189" i="1"/>
  <c r="M2189" i="1" s="1"/>
  <c r="L2221" i="1"/>
  <c r="M2221" i="1" s="1"/>
  <c r="L2253" i="1"/>
  <c r="M2253" i="1" s="1"/>
  <c r="L2285" i="1"/>
  <c r="M2285" i="1" s="1"/>
  <c r="L2317" i="1"/>
  <c r="M2317" i="1" s="1"/>
  <c r="L2345" i="1"/>
  <c r="M2345" i="1" s="1"/>
  <c r="L2367" i="1"/>
  <c r="M2367" i="1" s="1"/>
  <c r="L2388" i="1"/>
  <c r="M2388" i="1" s="1"/>
  <c r="L2409" i="1"/>
  <c r="M2409" i="1" s="1"/>
  <c r="L2427" i="1"/>
  <c r="M2427" i="1" s="1"/>
  <c r="L2443" i="1"/>
  <c r="M2443" i="1" s="1"/>
  <c r="L2459" i="1"/>
  <c r="M2459" i="1" s="1"/>
  <c r="L2475" i="1"/>
  <c r="M2475" i="1" s="1"/>
  <c r="L2491" i="1"/>
  <c r="M2491" i="1" s="1"/>
  <c r="L2507" i="1"/>
  <c r="M2507" i="1" s="1"/>
  <c r="L2523" i="1"/>
  <c r="M2523" i="1" s="1"/>
  <c r="L2539" i="1"/>
  <c r="M2539" i="1" s="1"/>
  <c r="L2555" i="1"/>
  <c r="M2555" i="1" s="1"/>
  <c r="L2571" i="1"/>
  <c r="M2571" i="1" s="1"/>
  <c r="L2587" i="1"/>
  <c r="M2587" i="1" s="1"/>
  <c r="L2603" i="1"/>
  <c r="M2603" i="1" s="1"/>
  <c r="L2619" i="1"/>
  <c r="M2619" i="1" s="1"/>
  <c r="L2635" i="1"/>
  <c r="M2635" i="1" s="1"/>
  <c r="L2651" i="1"/>
  <c r="M2651" i="1" s="1"/>
  <c r="L2667" i="1"/>
  <c r="M2667" i="1" s="1"/>
  <c r="L2683" i="1"/>
  <c r="M2683" i="1" s="1"/>
  <c r="L2699" i="1"/>
  <c r="M2699" i="1" s="1"/>
  <c r="L2715" i="1"/>
  <c r="M2715" i="1" s="1"/>
  <c r="L2731" i="1"/>
  <c r="M2731" i="1" s="1"/>
  <c r="L2747" i="1"/>
  <c r="M2747" i="1" s="1"/>
  <c r="L2763" i="1"/>
  <c r="M2763" i="1" s="1"/>
  <c r="L2779" i="1"/>
  <c r="M2779" i="1" s="1"/>
  <c r="L2795" i="1"/>
  <c r="M2795" i="1" s="1"/>
  <c r="L2811" i="1"/>
  <c r="M2811" i="1" s="1"/>
  <c r="L2827" i="1"/>
  <c r="M2827" i="1" s="1"/>
  <c r="L2843" i="1"/>
  <c r="M2843" i="1" s="1"/>
  <c r="L2859" i="1"/>
  <c r="M2859" i="1" s="1"/>
  <c r="L2875" i="1"/>
  <c r="M2875" i="1" s="1"/>
  <c r="L2891" i="1"/>
  <c r="M2891" i="1" s="1"/>
  <c r="L538" i="1"/>
  <c r="M538" i="1" s="1"/>
  <c r="L666" i="1"/>
  <c r="M666" i="1" s="1"/>
  <c r="L794" i="1"/>
  <c r="M794" i="1" s="1"/>
  <c r="L922" i="1"/>
  <c r="M922" i="1" s="1"/>
  <c r="L1038" i="1"/>
  <c r="M1038" i="1" s="1"/>
  <c r="L1103" i="1"/>
  <c r="M1103" i="1" s="1"/>
  <c r="L1167" i="1"/>
  <c r="M1167" i="1" s="1"/>
  <c r="L1231" i="1"/>
  <c r="M1231" i="1" s="1"/>
  <c r="L1295" i="1"/>
  <c r="M1295" i="1" s="1"/>
  <c r="L1359" i="1"/>
  <c r="M1359" i="1" s="1"/>
  <c r="L1407" i="1"/>
  <c r="M1407" i="1" s="1"/>
  <c r="L212" i="1"/>
  <c r="M212" i="1" s="1"/>
  <c r="L430" i="1"/>
  <c r="M430" i="1" s="1"/>
  <c r="L610" i="1"/>
  <c r="M610" i="1" s="1"/>
  <c r="L738" i="1"/>
  <c r="M738" i="1" s="1"/>
  <c r="L866" i="1"/>
  <c r="M866" i="1" s="1"/>
  <c r="L994" i="1"/>
  <c r="M994" i="1" s="1"/>
  <c r="L1075" i="1"/>
  <c r="M1075" i="1" s="1"/>
  <c r="L1139" i="1"/>
  <c r="M1139" i="1" s="1"/>
  <c r="L1203" i="1"/>
  <c r="M1203" i="1" s="1"/>
  <c r="L1267" i="1"/>
  <c r="M1267" i="1" s="1"/>
  <c r="L1331" i="1"/>
  <c r="M1331" i="1" s="1"/>
  <c r="L1388" i="1"/>
  <c r="M1388" i="1" s="1"/>
  <c r="L1431" i="1"/>
  <c r="M1431" i="1" s="1"/>
  <c r="L1465" i="1"/>
  <c r="M1465" i="1" s="1"/>
  <c r="L1497" i="1"/>
  <c r="M1497" i="1" s="1"/>
  <c r="L1529" i="1"/>
  <c r="M1529" i="1" s="1"/>
  <c r="L1561" i="1"/>
  <c r="M1561" i="1" s="1"/>
  <c r="L1593" i="1"/>
  <c r="M1593" i="1" s="1"/>
  <c r="L1625" i="1"/>
  <c r="M1625" i="1" s="1"/>
  <c r="L1657" i="1"/>
  <c r="M1657" i="1" s="1"/>
  <c r="L1689" i="1"/>
  <c r="M1689" i="1" s="1"/>
  <c r="L1721" i="1"/>
  <c r="M1721" i="1" s="1"/>
  <c r="L1753" i="1"/>
  <c r="M1753" i="1" s="1"/>
  <c r="L1785" i="1"/>
  <c r="M1785" i="1" s="1"/>
  <c r="L1817" i="1"/>
  <c r="M1817" i="1" s="1"/>
  <c r="L1849" i="1"/>
  <c r="M1849" i="1" s="1"/>
  <c r="L1881" i="1"/>
  <c r="M1881" i="1" s="1"/>
  <c r="L1913" i="1"/>
  <c r="M1913" i="1" s="1"/>
  <c r="L1945" i="1"/>
  <c r="M1945" i="1" s="1"/>
  <c r="L1977" i="1"/>
  <c r="M1977" i="1" s="1"/>
  <c r="L2009" i="1"/>
  <c r="M2009" i="1" s="1"/>
  <c r="L2041" i="1"/>
  <c r="M2041" i="1" s="1"/>
  <c r="L2073" i="1"/>
  <c r="M2073" i="1" s="1"/>
  <c r="L2105" i="1"/>
  <c r="M2105" i="1" s="1"/>
  <c r="L2137" i="1"/>
  <c r="M2137" i="1" s="1"/>
  <c r="L2169" i="1"/>
  <c r="M2169" i="1" s="1"/>
  <c r="L2201" i="1"/>
  <c r="M2201" i="1" s="1"/>
  <c r="L2233" i="1"/>
  <c r="M2233" i="1" s="1"/>
  <c r="L2265" i="1"/>
  <c r="M2265" i="1" s="1"/>
  <c r="L2297" i="1"/>
  <c r="M2297" i="1" s="1"/>
  <c r="L2329" i="1"/>
  <c r="M2329" i="1" s="1"/>
  <c r="L2353" i="1"/>
  <c r="M2353" i="1" s="1"/>
  <c r="L2375" i="1"/>
  <c r="M2375" i="1" s="1"/>
  <c r="L2396" i="1"/>
  <c r="M2396" i="1" s="1"/>
  <c r="L2417" i="1"/>
  <c r="M2417" i="1" s="1"/>
  <c r="L2433" i="1"/>
  <c r="M2433" i="1" s="1"/>
  <c r="L2449" i="1"/>
  <c r="M2449" i="1" s="1"/>
  <c r="L2465" i="1"/>
  <c r="M2465" i="1" s="1"/>
  <c r="L2481" i="1"/>
  <c r="M2481" i="1" s="1"/>
  <c r="L2497" i="1"/>
  <c r="M2497" i="1" s="1"/>
  <c r="L2513" i="1"/>
  <c r="M2513" i="1" s="1"/>
  <c r="L2529" i="1"/>
  <c r="M2529" i="1" s="1"/>
  <c r="L2545" i="1"/>
  <c r="M2545" i="1" s="1"/>
  <c r="L2561" i="1"/>
  <c r="M2561" i="1" s="1"/>
  <c r="L2577" i="1"/>
  <c r="M2577" i="1" s="1"/>
  <c r="L2593" i="1"/>
  <c r="M2593" i="1" s="1"/>
  <c r="L2609" i="1"/>
  <c r="M2609" i="1" s="1"/>
  <c r="L2625" i="1"/>
  <c r="M2625" i="1" s="1"/>
  <c r="L2641" i="1"/>
  <c r="M2641" i="1" s="1"/>
  <c r="L2657" i="1"/>
  <c r="M2657" i="1" s="1"/>
  <c r="L2673" i="1"/>
  <c r="M2673" i="1" s="1"/>
  <c r="L2689" i="1"/>
  <c r="M2689" i="1" s="1"/>
  <c r="L2705" i="1"/>
  <c r="M2705" i="1" s="1"/>
  <c r="L2721" i="1"/>
  <c r="M2721" i="1" s="1"/>
  <c r="L2737" i="1"/>
  <c r="M2737" i="1" s="1"/>
  <c r="L2753" i="1"/>
  <c r="M2753" i="1" s="1"/>
  <c r="L2769" i="1"/>
  <c r="M2769" i="1" s="1"/>
  <c r="L2785" i="1"/>
  <c r="M2785" i="1" s="1"/>
  <c r="L2801" i="1"/>
  <c r="M2801" i="1" s="1"/>
  <c r="L2817" i="1"/>
  <c r="M2817" i="1" s="1"/>
  <c r="L2833" i="1"/>
  <c r="M2833" i="1" s="1"/>
  <c r="L2849" i="1"/>
  <c r="M2849" i="1" s="1"/>
  <c r="L2865" i="1"/>
  <c r="M2865" i="1" s="1"/>
  <c r="L2881" i="1"/>
  <c r="M2881" i="1" s="1"/>
  <c r="L446" i="1"/>
  <c r="M446" i="1" s="1"/>
  <c r="L618" i="1"/>
  <c r="M618" i="1" s="1"/>
  <c r="L746" i="1"/>
  <c r="M746" i="1" s="1"/>
  <c r="L874" i="1"/>
  <c r="M874" i="1" s="1"/>
  <c r="L1002" i="1"/>
  <c r="M1002" i="1" s="1"/>
  <c r="L1079" i="1"/>
  <c r="M1079" i="1" s="1"/>
  <c r="L1143" i="1"/>
  <c r="M1143" i="1" s="1"/>
  <c r="L1207" i="1"/>
  <c r="M1207" i="1" s="1"/>
  <c r="L1271" i="1"/>
  <c r="M1271" i="1" s="1"/>
  <c r="L1335" i="1"/>
  <c r="M1335" i="1" s="1"/>
  <c r="L1391" i="1"/>
  <c r="M1391" i="1" s="1"/>
  <c r="L1433" i="1"/>
  <c r="M1433" i="1" s="1"/>
  <c r="L1467" i="1"/>
  <c r="M1467" i="1" s="1"/>
  <c r="L1499" i="1"/>
  <c r="M1499" i="1" s="1"/>
  <c r="L1531" i="1"/>
  <c r="M1531" i="1" s="1"/>
  <c r="L148" i="1"/>
  <c r="M148" i="1" s="1"/>
  <c r="L2872" i="1"/>
  <c r="M2872" i="1" s="1"/>
  <c r="L2840" i="1"/>
  <c r="M2840" i="1" s="1"/>
  <c r="L2808" i="1"/>
  <c r="M2808" i="1" s="1"/>
  <c r="L2776" i="1"/>
  <c r="M2776" i="1" s="1"/>
  <c r="L2744" i="1"/>
  <c r="M2744" i="1" s="1"/>
  <c r="L2712" i="1"/>
  <c r="M2712" i="1" s="1"/>
  <c r="L2680" i="1"/>
  <c r="M2680" i="1" s="1"/>
  <c r="L2648" i="1"/>
  <c r="M2648" i="1" s="1"/>
  <c r="L2616" i="1"/>
  <c r="M2616" i="1" s="1"/>
  <c r="L2584" i="1"/>
  <c r="M2584" i="1" s="1"/>
  <c r="L2552" i="1"/>
  <c r="M2552" i="1" s="1"/>
  <c r="L2520" i="1"/>
  <c r="M2520" i="1" s="1"/>
  <c r="L2488" i="1"/>
  <c r="M2488" i="1" s="1"/>
  <c r="L2456" i="1"/>
  <c r="M2456" i="1" s="1"/>
  <c r="L2424" i="1"/>
  <c r="M2424" i="1" s="1"/>
  <c r="L2384" i="1"/>
  <c r="M2384" i="1" s="1"/>
  <c r="L2341" i="1"/>
  <c r="M2341" i="1" s="1"/>
  <c r="L2279" i="1"/>
  <c r="M2279" i="1" s="1"/>
  <c r="L2215" i="1"/>
  <c r="M2215" i="1" s="1"/>
  <c r="L2151" i="1"/>
  <c r="M2151" i="1" s="1"/>
  <c r="L2087" i="1"/>
  <c r="M2087" i="1" s="1"/>
  <c r="L2023" i="1"/>
  <c r="M2023" i="1" s="1"/>
  <c r="L1959" i="1"/>
  <c r="M1959" i="1" s="1"/>
  <c r="L1895" i="1"/>
  <c r="M1895" i="1" s="1"/>
  <c r="L19" i="1"/>
  <c r="M19" i="1" s="1"/>
  <c r="L1503" i="1"/>
  <c r="M1503" i="1" s="1"/>
  <c r="L1595" i="1"/>
  <c r="M1595" i="1" s="1"/>
  <c r="L1659" i="1"/>
  <c r="M1659" i="1" s="1"/>
  <c r="L1723" i="1"/>
  <c r="M1723" i="1" s="1"/>
  <c r="L1787" i="1"/>
  <c r="M1787" i="1" s="1"/>
  <c r="L1851" i="1"/>
  <c r="M1851" i="1" s="1"/>
  <c r="L1915" i="1"/>
  <c r="M1915" i="1" s="1"/>
  <c r="L1979" i="1"/>
  <c r="M1979" i="1" s="1"/>
  <c r="L2043" i="1"/>
  <c r="M2043" i="1" s="1"/>
  <c r="L2107" i="1"/>
  <c r="M2107" i="1" s="1"/>
  <c r="L2171" i="1"/>
  <c r="M2171" i="1" s="1"/>
  <c r="L2235" i="1"/>
  <c r="M2235" i="1" s="1"/>
  <c r="L2299" i="1"/>
  <c r="M2299" i="1" s="1"/>
  <c r="L2355" i="1"/>
  <c r="M2355" i="1" s="1"/>
  <c r="L2397" i="1"/>
  <c r="M2397" i="1" s="1"/>
  <c r="L2434" i="1"/>
  <c r="M2434" i="1" s="1"/>
  <c r="L2466" i="1"/>
  <c r="M2466" i="1" s="1"/>
  <c r="L2498" i="1"/>
  <c r="M2498" i="1" s="1"/>
  <c r="L2530" i="1"/>
  <c r="M2530" i="1" s="1"/>
  <c r="L2562" i="1"/>
  <c r="M2562" i="1" s="1"/>
  <c r="L2594" i="1"/>
  <c r="M2594" i="1" s="1"/>
  <c r="L2626" i="1"/>
  <c r="M2626" i="1" s="1"/>
  <c r="L2658" i="1"/>
  <c r="M2658" i="1" s="1"/>
  <c r="L2690" i="1"/>
  <c r="M2690" i="1" s="1"/>
  <c r="L2722" i="1"/>
  <c r="M2722" i="1" s="1"/>
  <c r="L2754" i="1"/>
  <c r="M2754" i="1" s="1"/>
  <c r="L2786" i="1"/>
  <c r="M2786" i="1" s="1"/>
  <c r="L2818" i="1"/>
  <c r="M2818" i="1" s="1"/>
  <c r="L2850" i="1"/>
  <c r="M2850" i="1" s="1"/>
  <c r="L2882" i="1"/>
  <c r="M2882" i="1" s="1"/>
  <c r="L1511" i="1"/>
  <c r="M1511" i="1" s="1"/>
  <c r="L1599" i="1"/>
  <c r="M1599" i="1" s="1"/>
  <c r="L1663" i="1"/>
  <c r="M1663" i="1" s="1"/>
  <c r="L1727" i="1"/>
  <c r="M1727" i="1" s="1"/>
  <c r="L1791" i="1"/>
  <c r="M1791" i="1" s="1"/>
  <c r="L1855" i="1"/>
  <c r="M1855" i="1" s="1"/>
  <c r="L1919" i="1"/>
  <c r="M1919" i="1" s="1"/>
  <c r="L1983" i="1"/>
  <c r="M1983" i="1" s="1"/>
  <c r="L2047" i="1"/>
  <c r="M2047" i="1" s="1"/>
  <c r="L2111" i="1"/>
  <c r="M2111" i="1" s="1"/>
  <c r="L2175" i="1"/>
  <c r="M2175" i="1" s="1"/>
  <c r="L2239" i="1"/>
  <c r="M2239" i="1" s="1"/>
  <c r="L2303" i="1"/>
  <c r="M2303" i="1" s="1"/>
  <c r="L2357" i="1"/>
  <c r="M2357" i="1" s="1"/>
  <c r="L2400" i="1"/>
  <c r="M2400" i="1" s="1"/>
  <c r="L2436" i="1"/>
  <c r="M2436" i="1" s="1"/>
  <c r="L2468" i="1"/>
  <c r="M2468" i="1" s="1"/>
  <c r="L2500" i="1"/>
  <c r="M2500" i="1" s="1"/>
  <c r="L2532" i="1"/>
  <c r="M2532" i="1" s="1"/>
  <c r="L2564" i="1"/>
  <c r="M2564" i="1" s="1"/>
  <c r="L2596" i="1"/>
  <c r="M2596" i="1" s="1"/>
  <c r="L2628" i="1"/>
  <c r="M2628" i="1" s="1"/>
  <c r="L2660" i="1"/>
  <c r="M2660" i="1" s="1"/>
  <c r="L2692" i="1"/>
  <c r="M2692" i="1" s="1"/>
  <c r="L2724" i="1"/>
  <c r="M2724" i="1" s="1"/>
  <c r="L2756" i="1"/>
  <c r="M2756" i="1" s="1"/>
  <c r="L2788" i="1"/>
  <c r="M2788" i="1" s="1"/>
  <c r="L2820" i="1"/>
  <c r="M2820" i="1" s="1"/>
  <c r="L2852" i="1"/>
  <c r="M2852" i="1" s="1"/>
  <c r="L2884" i="1"/>
  <c r="M2884" i="1" s="1"/>
  <c r="L1551" i="1"/>
  <c r="M1551" i="1" s="1"/>
  <c r="L1619" i="1"/>
  <c r="M1619" i="1" s="1"/>
  <c r="L1683" i="1"/>
  <c r="M1683" i="1" s="1"/>
  <c r="L1747" i="1"/>
  <c r="M1747" i="1" s="1"/>
  <c r="L1811" i="1"/>
  <c r="M1811" i="1" s="1"/>
  <c r="L1875" i="1"/>
  <c r="M1875" i="1" s="1"/>
  <c r="L1939" i="1"/>
  <c r="M1939" i="1" s="1"/>
  <c r="L2003" i="1"/>
  <c r="M2003" i="1" s="1"/>
  <c r="L2067" i="1"/>
  <c r="M2067" i="1" s="1"/>
  <c r="L2131" i="1"/>
  <c r="M2131" i="1" s="1"/>
  <c r="L2195" i="1"/>
  <c r="M2195" i="1" s="1"/>
  <c r="L2259" i="1"/>
  <c r="M2259" i="1" s="1"/>
  <c r="L2323" i="1"/>
  <c r="M2323" i="1" s="1"/>
  <c r="L2371" i="1"/>
  <c r="M2371" i="1" s="1"/>
  <c r="L2413" i="1"/>
  <c r="M2413" i="1" s="1"/>
  <c r="L2446" i="1"/>
  <c r="M2446" i="1" s="1"/>
  <c r="L2478" i="1"/>
  <c r="M2478" i="1" s="1"/>
  <c r="L2510" i="1"/>
  <c r="M2510" i="1" s="1"/>
  <c r="L2542" i="1"/>
  <c r="M2542" i="1" s="1"/>
  <c r="L2574" i="1"/>
  <c r="M2574" i="1" s="1"/>
  <c r="L2606" i="1"/>
  <c r="M2606" i="1" s="1"/>
  <c r="L2638" i="1"/>
  <c r="M2638" i="1" s="1"/>
  <c r="L2670" i="1"/>
  <c r="M2670" i="1" s="1"/>
  <c r="L2702" i="1"/>
  <c r="M2702" i="1" s="1"/>
  <c r="L2734" i="1"/>
  <c r="M2734" i="1" s="1"/>
  <c r="L2766" i="1"/>
  <c r="M2766" i="1" s="1"/>
  <c r="L2798" i="1"/>
  <c r="M2798" i="1" s="1"/>
  <c r="L2830" i="1"/>
  <c r="M2830" i="1" s="1"/>
  <c r="L2862" i="1"/>
  <c r="M2862" i="1" s="1"/>
  <c r="L1463" i="1"/>
  <c r="M1463" i="1" s="1"/>
  <c r="L1575" i="1"/>
  <c r="M1575" i="1" s="1"/>
  <c r="L1639" i="1"/>
  <c r="M1639" i="1" s="1"/>
  <c r="L1703" i="1"/>
  <c r="M1703" i="1" s="1"/>
  <c r="L1767" i="1"/>
  <c r="M1767" i="1" s="1"/>
  <c r="L1831" i="1"/>
  <c r="M1831" i="1" s="1"/>
  <c r="L1911" i="1"/>
  <c r="M1911" i="1" s="1"/>
  <c r="L1991" i="1"/>
  <c r="M1991" i="1" s="1"/>
  <c r="L2071" i="1"/>
  <c r="M2071" i="1" s="1"/>
  <c r="L2167" i="1"/>
  <c r="M2167" i="1" s="1"/>
  <c r="L2247" i="1"/>
  <c r="M2247" i="1" s="1"/>
  <c r="L2327" i="1"/>
  <c r="M2327" i="1" s="1"/>
  <c r="L2395" i="1"/>
  <c r="M2395" i="1" s="1"/>
  <c r="L2440" i="1"/>
  <c r="M2440" i="1" s="1"/>
  <c r="L2480" i="1"/>
  <c r="M2480" i="1" s="1"/>
  <c r="L2528" i="1"/>
  <c r="M2528" i="1" s="1"/>
  <c r="L2568" i="1"/>
  <c r="M2568" i="1" s="1"/>
  <c r="L2608" i="1"/>
  <c r="M2608" i="1" s="1"/>
  <c r="L2656" i="1"/>
  <c r="M2656" i="1" s="1"/>
  <c r="L2696" i="1"/>
  <c r="M2696" i="1" s="1"/>
  <c r="L2736" i="1"/>
  <c r="M2736" i="1" s="1"/>
  <c r="L2784" i="1"/>
  <c r="M2784" i="1" s="1"/>
  <c r="L2824" i="1"/>
  <c r="M2824" i="1" s="1"/>
  <c r="L2864" i="1"/>
  <c r="M2864" i="1" s="1"/>
  <c r="L1555" i="1"/>
  <c r="M1555" i="1" s="1"/>
  <c r="L1515" i="1"/>
  <c r="M1515" i="1" s="1"/>
  <c r="L1475" i="1"/>
  <c r="M1475" i="1" s="1"/>
  <c r="L1423" i="1"/>
  <c r="M1423" i="1" s="1"/>
  <c r="L1367" i="1"/>
  <c r="M1367" i="1" s="1"/>
  <c r="L1287" i="1"/>
  <c r="M1287" i="1" s="1"/>
  <c r="L1191" i="1"/>
  <c r="M1191" i="1" s="1"/>
  <c r="L1111" i="1"/>
  <c r="M1111" i="1" s="1"/>
  <c r="L1027" i="1"/>
  <c r="M1027" i="1" s="1"/>
  <c r="L842" i="1"/>
  <c r="M842" i="1" s="1"/>
  <c r="L682" i="1"/>
  <c r="M682" i="1" s="1"/>
  <c r="L510" i="1"/>
  <c r="M510" i="1" s="1"/>
  <c r="L2877" i="1"/>
  <c r="M2877" i="1" s="1"/>
  <c r="L2857" i="1"/>
  <c r="M2857" i="1" s="1"/>
  <c r="L2837" i="1"/>
  <c r="M2837" i="1" s="1"/>
  <c r="L2813" i="1"/>
  <c r="M2813" i="1" s="1"/>
  <c r="L2793" i="1"/>
  <c r="M2793" i="1" s="1"/>
  <c r="L2773" i="1"/>
  <c r="M2773" i="1" s="1"/>
  <c r="L2749" i="1"/>
  <c r="M2749" i="1" s="1"/>
  <c r="L2729" i="1"/>
  <c r="M2729" i="1" s="1"/>
  <c r="L2709" i="1"/>
  <c r="M2709" i="1" s="1"/>
  <c r="L2685" i="1"/>
  <c r="M2685" i="1" s="1"/>
  <c r="L2665" i="1"/>
  <c r="M2665" i="1" s="1"/>
  <c r="L2645" i="1"/>
  <c r="M2645" i="1" s="1"/>
  <c r="L2621" i="1"/>
  <c r="M2621" i="1" s="1"/>
  <c r="L2601" i="1"/>
  <c r="M2601" i="1" s="1"/>
  <c r="L2581" i="1"/>
  <c r="M2581" i="1" s="1"/>
  <c r="L2557" i="1"/>
  <c r="M2557" i="1" s="1"/>
  <c r="L2537" i="1"/>
  <c r="M2537" i="1" s="1"/>
  <c r="L2517" i="1"/>
  <c r="M2517" i="1" s="1"/>
  <c r="L2493" i="1"/>
  <c r="M2493" i="1" s="1"/>
  <c r="L2473" i="1"/>
  <c r="M2473" i="1" s="1"/>
  <c r="L2453" i="1"/>
  <c r="M2453" i="1" s="1"/>
  <c r="L2429" i="1"/>
  <c r="M2429" i="1" s="1"/>
  <c r="L2407" i="1"/>
  <c r="M2407" i="1" s="1"/>
  <c r="L2380" i="1"/>
  <c r="M2380" i="1" s="1"/>
  <c r="L2348" i="1"/>
  <c r="M2348" i="1" s="1"/>
  <c r="L2313" i="1"/>
  <c r="M2313" i="1" s="1"/>
  <c r="L2273" i="1"/>
  <c r="M2273" i="1" s="1"/>
  <c r="L2225" i="1"/>
  <c r="M2225" i="1" s="1"/>
  <c r="L2185" i="1"/>
  <c r="M2185" i="1" s="1"/>
  <c r="L2145" i="1"/>
  <c r="M2145" i="1" s="1"/>
  <c r="L2097" i="1"/>
  <c r="M2097" i="1" s="1"/>
  <c r="L2057" i="1"/>
  <c r="M2057" i="1" s="1"/>
  <c r="L2017" i="1"/>
  <c r="M2017" i="1" s="1"/>
  <c r="L1969" i="1"/>
  <c r="M1969" i="1" s="1"/>
  <c r="L1929" i="1"/>
  <c r="M1929" i="1" s="1"/>
  <c r="L1889" i="1"/>
  <c r="M1889" i="1" s="1"/>
  <c r="L1841" i="1"/>
  <c r="M1841" i="1" s="1"/>
  <c r="L1801" i="1"/>
  <c r="M1801" i="1" s="1"/>
  <c r="L1761" i="1"/>
  <c r="M1761" i="1" s="1"/>
  <c r="L1713" i="1"/>
  <c r="M1713" i="1" s="1"/>
  <c r="L1673" i="1"/>
  <c r="M1673" i="1" s="1"/>
  <c r="L1633" i="1"/>
  <c r="M1633" i="1" s="1"/>
  <c r="L1585" i="1"/>
  <c r="M1585" i="1" s="1"/>
  <c r="L1545" i="1"/>
  <c r="M1545" i="1" s="1"/>
  <c r="L1505" i="1"/>
  <c r="M1505" i="1" s="1"/>
  <c r="L1457" i="1"/>
  <c r="M1457" i="1" s="1"/>
  <c r="L1409" i="1"/>
  <c r="M1409" i="1" s="1"/>
  <c r="L1347" i="1"/>
  <c r="M1347" i="1" s="1"/>
  <c r="L1251" i="1"/>
  <c r="M1251" i="1" s="1"/>
  <c r="L1171" i="1"/>
  <c r="M1171" i="1" s="1"/>
  <c r="L1091" i="1"/>
  <c r="M1091" i="1" s="1"/>
  <c r="L962" i="1"/>
  <c r="M962" i="1" s="1"/>
  <c r="L802" i="1"/>
  <c r="M802" i="1" s="1"/>
  <c r="L642" i="1"/>
  <c r="M642" i="1" s="1"/>
  <c r="L366" i="1"/>
  <c r="M366" i="1" s="1"/>
  <c r="L1428" i="1"/>
  <c r="M1428" i="1" s="1"/>
  <c r="L1375" i="1"/>
  <c r="M1375" i="1" s="1"/>
  <c r="L1279" i="1"/>
  <c r="M1279" i="1" s="1"/>
  <c r="L1199" i="1"/>
  <c r="M1199" i="1" s="1"/>
  <c r="L1119" i="1"/>
  <c r="M1119" i="1" s="1"/>
  <c r="L1016" i="1"/>
  <c r="M1016" i="1" s="1"/>
  <c r="L858" i="1"/>
  <c r="M858" i="1" s="1"/>
  <c r="L698" i="1"/>
  <c r="M698" i="1" s="1"/>
  <c r="L478" i="1"/>
  <c r="M478" i="1" s="1"/>
  <c r="L2883" i="1"/>
  <c r="M2883" i="1" s="1"/>
  <c r="L2863" i="1"/>
  <c r="M2863" i="1" s="1"/>
  <c r="L2839" i="1"/>
  <c r="M2839" i="1" s="1"/>
  <c r="L2819" i="1"/>
  <c r="M2819" i="1" s="1"/>
  <c r="L2799" i="1"/>
  <c r="M2799" i="1" s="1"/>
  <c r="L2775" i="1"/>
  <c r="M2775" i="1" s="1"/>
  <c r="L2755" i="1"/>
  <c r="M2755" i="1" s="1"/>
  <c r="L2735" i="1"/>
  <c r="M2735" i="1" s="1"/>
  <c r="L2711" i="1"/>
  <c r="M2711" i="1" s="1"/>
  <c r="L2691" i="1"/>
  <c r="M2691" i="1" s="1"/>
  <c r="L2671" i="1"/>
  <c r="M2671" i="1" s="1"/>
  <c r="L2647" i="1"/>
  <c r="M2647" i="1" s="1"/>
  <c r="L2627" i="1"/>
  <c r="M2627" i="1" s="1"/>
  <c r="L2607" i="1"/>
  <c r="M2607" i="1" s="1"/>
  <c r="L2583" i="1"/>
  <c r="M2583" i="1" s="1"/>
  <c r="L2563" i="1"/>
  <c r="M2563" i="1" s="1"/>
  <c r="L2543" i="1"/>
  <c r="M2543" i="1" s="1"/>
  <c r="L2519" i="1"/>
  <c r="M2519" i="1" s="1"/>
  <c r="L2499" i="1"/>
  <c r="M2499" i="1" s="1"/>
  <c r="L2479" i="1"/>
  <c r="M2479" i="1" s="1"/>
  <c r="L2455" i="1"/>
  <c r="M2455" i="1" s="1"/>
  <c r="L2435" i="1"/>
  <c r="M2435" i="1" s="1"/>
  <c r="L2415" i="1"/>
  <c r="M2415" i="1" s="1"/>
  <c r="L2383" i="1"/>
  <c r="M2383" i="1" s="1"/>
  <c r="L2356" i="1"/>
  <c r="M2356" i="1" s="1"/>
  <c r="L2325" i="1"/>
  <c r="M2325" i="1" s="1"/>
  <c r="L2277" i="1"/>
  <c r="M2277" i="1" s="1"/>
  <c r="L2237" i="1"/>
  <c r="M2237" i="1" s="1"/>
  <c r="L2197" i="1"/>
  <c r="M2197" i="1" s="1"/>
  <c r="L2149" i="1"/>
  <c r="M2149" i="1" s="1"/>
  <c r="L2109" i="1"/>
  <c r="M2109" i="1" s="1"/>
  <c r="L2069" i="1"/>
  <c r="M2069" i="1" s="1"/>
  <c r="L2021" i="1"/>
  <c r="M2021" i="1" s="1"/>
  <c r="L1981" i="1"/>
  <c r="M1981" i="1" s="1"/>
  <c r="L1941" i="1"/>
  <c r="M1941" i="1" s="1"/>
  <c r="L1893" i="1"/>
  <c r="M1893" i="1" s="1"/>
  <c r="L1853" i="1"/>
  <c r="M1853" i="1" s="1"/>
  <c r="L1813" i="1"/>
  <c r="M1813" i="1" s="1"/>
  <c r="L1765" i="1"/>
  <c r="M1765" i="1" s="1"/>
  <c r="L1725" i="1"/>
  <c r="M1725" i="1" s="1"/>
  <c r="L1685" i="1"/>
  <c r="M1685" i="1" s="1"/>
  <c r="L1637" i="1"/>
  <c r="M1637" i="1" s="1"/>
  <c r="L1597" i="1"/>
  <c r="M1597" i="1" s="1"/>
  <c r="L1557" i="1"/>
  <c r="M1557" i="1" s="1"/>
  <c r="L1509" i="1"/>
  <c r="M1509" i="1" s="1"/>
  <c r="L1469" i="1"/>
  <c r="M1469" i="1" s="1"/>
  <c r="L1425" i="1"/>
  <c r="M1425" i="1" s="1"/>
  <c r="L1355" i="1"/>
  <c r="M1355" i="1" s="1"/>
  <c r="L1275" i="1"/>
  <c r="M1275" i="1" s="1"/>
  <c r="L1195" i="1"/>
  <c r="M1195" i="1" s="1"/>
  <c r="L1099" i="1"/>
  <c r="M1099" i="1" s="1"/>
  <c r="L1010" i="1"/>
  <c r="M1010" i="1" s="1"/>
  <c r="L850" i="1"/>
  <c r="M850" i="1" s="1"/>
  <c r="L658" i="1"/>
  <c r="M658" i="1" s="1"/>
  <c r="L462" i="1"/>
  <c r="M462" i="1" s="1"/>
  <c r="L2414" i="1"/>
  <c r="M2414" i="1" s="1"/>
  <c r="L2390" i="1"/>
  <c r="M2390" i="1" s="1"/>
  <c r="L2370" i="1"/>
  <c r="M2370" i="1" s="1"/>
  <c r="L2350" i="1"/>
  <c r="M2350" i="1" s="1"/>
  <c r="L2326" i="1"/>
  <c r="M2326" i="1" s="1"/>
  <c r="L2306" i="1"/>
  <c r="M2306" i="1" s="1"/>
  <c r="L2286" i="1"/>
  <c r="M2286" i="1" s="1"/>
  <c r="L2262" i="1"/>
  <c r="M2262" i="1" s="1"/>
  <c r="L2242" i="1"/>
  <c r="M2242" i="1" s="1"/>
  <c r="L2222" i="1"/>
  <c r="M2222" i="1" s="1"/>
  <c r="L2198" i="1"/>
  <c r="M2198" i="1" s="1"/>
  <c r="L2178" i="1"/>
  <c r="M2178" i="1" s="1"/>
  <c r="L2158" i="1"/>
  <c r="M2158" i="1" s="1"/>
  <c r="L2134" i="1"/>
  <c r="M2134" i="1" s="1"/>
  <c r="L2114" i="1"/>
  <c r="M2114" i="1" s="1"/>
  <c r="L2094" i="1"/>
  <c r="M2094" i="1" s="1"/>
  <c r="L2070" i="1"/>
  <c r="M2070" i="1" s="1"/>
  <c r="L2050" i="1"/>
  <c r="M2050" i="1" s="1"/>
  <c r="L2030" i="1"/>
  <c r="M2030" i="1" s="1"/>
  <c r="L2006" i="1"/>
  <c r="M2006" i="1" s="1"/>
  <c r="L1986" i="1"/>
  <c r="M1986" i="1" s="1"/>
  <c r="L1966" i="1"/>
  <c r="M1966" i="1" s="1"/>
  <c r="L1942" i="1"/>
  <c r="M1942" i="1" s="1"/>
  <c r="L1922" i="1"/>
  <c r="M1922" i="1" s="1"/>
  <c r="L1902" i="1"/>
  <c r="M1902" i="1" s="1"/>
  <c r="L1878" i="1"/>
  <c r="M1878" i="1" s="1"/>
  <c r="L1858" i="1"/>
  <c r="M1858" i="1" s="1"/>
  <c r="L1838" i="1"/>
  <c r="M1838" i="1" s="1"/>
  <c r="L1814" i="1"/>
  <c r="M1814" i="1" s="1"/>
  <c r="L1794" i="1"/>
  <c r="M1794" i="1" s="1"/>
  <c r="L1774" i="1"/>
  <c r="M1774" i="1" s="1"/>
  <c r="L1750" i="1"/>
  <c r="M1750" i="1" s="1"/>
  <c r="L1718" i="1"/>
  <c r="M1718" i="1" s="1"/>
  <c r="L1686" i="1"/>
  <c r="M1686" i="1" s="1"/>
  <c r="L1654" i="1"/>
  <c r="M1654" i="1" s="1"/>
  <c r="L1622" i="1"/>
  <c r="M1622" i="1" s="1"/>
  <c r="L1590" i="1"/>
  <c r="M1590" i="1" s="1"/>
  <c r="L1558" i="1"/>
  <c r="M1558" i="1" s="1"/>
  <c r="L1526" i="1"/>
  <c r="M1526" i="1" s="1"/>
  <c r="L1494" i="1"/>
  <c r="M1494" i="1" s="1"/>
  <c r="L1462" i="1"/>
  <c r="M1462" i="1" s="1"/>
  <c r="L1427" i="1"/>
  <c r="M1427" i="1" s="1"/>
  <c r="L1384" i="1"/>
  <c r="M1384" i="1" s="1"/>
  <c r="L1325" i="1"/>
  <c r="M1325" i="1" s="1"/>
  <c r="L1261" i="1"/>
  <c r="M1261" i="1" s="1"/>
  <c r="L1197" i="1"/>
  <c r="M1197" i="1" s="1"/>
  <c r="L1133" i="1"/>
  <c r="M1133" i="1" s="1"/>
  <c r="L1069" i="1"/>
  <c r="M1069" i="1" s="1"/>
  <c r="L982" i="1"/>
  <c r="M982" i="1" s="1"/>
  <c r="L854" i="1"/>
  <c r="M854" i="1" s="1"/>
  <c r="L726" i="1"/>
  <c r="M726" i="1" s="1"/>
  <c r="L598" i="1"/>
  <c r="M598" i="1" s="1"/>
  <c r="L406" i="1"/>
  <c r="M406" i="1" s="1"/>
  <c r="L2332" i="1"/>
  <c r="M2332" i="1" s="1"/>
  <c r="L2300" i="1"/>
  <c r="M2300" i="1" s="1"/>
  <c r="L2268" i="1"/>
  <c r="M2268" i="1" s="1"/>
  <c r="L2236" i="1"/>
  <c r="M2236" i="1" s="1"/>
  <c r="L2204" i="1"/>
  <c r="M2204" i="1" s="1"/>
  <c r="L2172" i="1"/>
  <c r="M2172" i="1" s="1"/>
  <c r="L2140" i="1"/>
  <c r="M2140" i="1" s="1"/>
  <c r="L2108" i="1"/>
  <c r="M2108" i="1" s="1"/>
  <c r="L2076" i="1"/>
  <c r="M2076" i="1" s="1"/>
  <c r="L2044" i="1"/>
  <c r="M2044" i="1" s="1"/>
  <c r="L2012" i="1"/>
  <c r="M2012" i="1" s="1"/>
  <c r="L1980" i="1"/>
  <c r="M1980" i="1" s="1"/>
  <c r="L1948" i="1"/>
  <c r="M1948" i="1" s="1"/>
  <c r="L1916" i="1"/>
  <c r="M1916" i="1" s="1"/>
  <c r="L1884" i="1"/>
  <c r="M1884" i="1" s="1"/>
  <c r="L1852" i="1"/>
  <c r="M1852" i="1" s="1"/>
  <c r="L1820" i="1"/>
  <c r="M1820" i="1" s="1"/>
  <c r="L1788" i="1"/>
  <c r="M1788" i="1" s="1"/>
  <c r="L1756" i="1"/>
  <c r="M1756" i="1" s="1"/>
  <c r="L1724" i="1"/>
  <c r="M1724" i="1" s="1"/>
  <c r="L1692" i="1"/>
  <c r="M1692" i="1" s="1"/>
  <c r="L1660" i="1"/>
  <c r="M1660" i="1" s="1"/>
  <c r="L1628" i="1"/>
  <c r="M1628" i="1" s="1"/>
  <c r="L1596" i="1"/>
  <c r="M1596" i="1" s="1"/>
  <c r="L1564" i="1"/>
  <c r="M1564" i="1" s="1"/>
  <c r="L1532" i="1"/>
  <c r="M1532" i="1" s="1"/>
  <c r="L1500" i="1"/>
  <c r="M1500" i="1" s="1"/>
  <c r="L1468" i="1"/>
  <c r="M1468" i="1" s="1"/>
  <c r="L1435" i="1"/>
  <c r="M1435" i="1" s="1"/>
  <c r="L1392" i="1"/>
  <c r="M1392" i="1" s="1"/>
  <c r="L1337" i="1"/>
  <c r="M1337" i="1" s="1"/>
  <c r="L1273" i="1"/>
  <c r="M1273" i="1" s="1"/>
  <c r="L1209" i="1"/>
  <c r="M1209" i="1" s="1"/>
  <c r="L1145" i="1"/>
  <c r="M1145" i="1" s="1"/>
  <c r="L1081" i="1"/>
  <c r="M1081" i="1" s="1"/>
  <c r="L1006" i="1"/>
  <c r="M1006" i="1" s="1"/>
  <c r="L878" i="1"/>
  <c r="M878" i="1" s="1"/>
  <c r="L750" i="1"/>
  <c r="M750" i="1" s="1"/>
  <c r="L590" i="1"/>
  <c r="M590" i="1" s="1"/>
  <c r="L292" i="1"/>
  <c r="M292" i="1" s="1"/>
  <c r="L1414" i="1"/>
  <c r="M1414" i="1" s="1"/>
  <c r="L1370" i="1"/>
  <c r="M1370" i="1" s="1"/>
  <c r="L1330" i="1"/>
  <c r="M1330" i="1" s="1"/>
  <c r="L1286" i="1"/>
  <c r="M1286" i="1" s="1"/>
  <c r="L1242" i="1"/>
  <c r="M1242" i="1" s="1"/>
  <c r="L1202" i="1"/>
  <c r="M1202" i="1" s="1"/>
  <c r="L1158" i="1"/>
  <c r="M1158" i="1" s="1"/>
  <c r="L1114" i="1"/>
  <c r="M1114" i="1" s="1"/>
  <c r="L1074" i="1"/>
  <c r="M1074" i="1" s="1"/>
  <c r="L1026" i="1"/>
  <c r="M1026" i="1" s="1"/>
  <c r="L944" i="1"/>
  <c r="M944" i="1" s="1"/>
  <c r="L864" i="1"/>
  <c r="M864" i="1" s="1"/>
  <c r="L776" i="1"/>
  <c r="M776" i="1" s="1"/>
  <c r="L688" i="1"/>
  <c r="M688" i="1" s="1"/>
  <c r="L608" i="1"/>
  <c r="M608" i="1" s="1"/>
  <c r="L506" i="1"/>
  <c r="M506" i="1" s="1"/>
  <c r="L300" i="1"/>
  <c r="M300" i="1" s="1"/>
  <c r="L1368" i="1"/>
  <c r="M1368" i="1" s="1"/>
  <c r="L1324" i="1"/>
  <c r="M1324" i="1" s="1"/>
  <c r="L1280" i="1"/>
  <c r="M1280" i="1" s="1"/>
  <c r="L1240" i="1"/>
  <c r="M1240" i="1" s="1"/>
  <c r="L1196" i="1"/>
  <c r="M1196" i="1" s="1"/>
  <c r="L1152" i="1"/>
  <c r="M1152" i="1" s="1"/>
  <c r="L1112" i="1"/>
  <c r="M1112" i="1" s="1"/>
  <c r="L1068" i="1"/>
  <c r="M1068" i="1" s="1"/>
  <c r="L1018" i="1"/>
  <c r="M1018" i="1" s="1"/>
  <c r="L940" i="1"/>
  <c r="M940" i="1" s="1"/>
  <c r="L852" i="1"/>
  <c r="M852" i="1" s="1"/>
  <c r="L764" i="1"/>
  <c r="M764" i="1" s="1"/>
  <c r="L684" i="1"/>
  <c r="M684" i="1" s="1"/>
  <c r="L596" i="1"/>
  <c r="M596" i="1" s="1"/>
  <c r="L482" i="1"/>
  <c r="M482" i="1" s="1"/>
  <c r="L284" i="1"/>
  <c r="M284" i="1" s="1"/>
  <c r="L1033" i="1"/>
  <c r="M1033" i="1" s="1"/>
  <c r="L989" i="1"/>
  <c r="M989" i="1" s="1"/>
  <c r="L949" i="1"/>
  <c r="M949" i="1" s="1"/>
  <c r="L905" i="1"/>
  <c r="M905" i="1" s="1"/>
  <c r="L861" i="1"/>
  <c r="M861" i="1" s="1"/>
  <c r="L821" i="1"/>
  <c r="M821" i="1" s="1"/>
  <c r="L777" i="1"/>
  <c r="M777" i="1" s="1"/>
  <c r="L733" i="1"/>
  <c r="M733" i="1" s="1"/>
  <c r="L693" i="1"/>
  <c r="M693" i="1" s="1"/>
  <c r="L649" i="1"/>
  <c r="M649" i="1" s="1"/>
  <c r="L605" i="1"/>
  <c r="M605" i="1" s="1"/>
  <c r="L565" i="1"/>
  <c r="M565" i="1" s="1"/>
  <c r="L508" i="1"/>
  <c r="M508" i="1" s="1"/>
  <c r="L420" i="1"/>
  <c r="M420" i="1" s="1"/>
  <c r="L320" i="1"/>
  <c r="M320" i="1" s="1"/>
  <c r="L144" i="1"/>
  <c r="M144" i="1" s="1"/>
  <c r="L999" i="1"/>
  <c r="M999" i="1" s="1"/>
  <c r="L959" i="1"/>
  <c r="M959" i="1" s="1"/>
  <c r="L915" i="1"/>
  <c r="M915" i="1" s="1"/>
  <c r="L871" i="1"/>
  <c r="M871" i="1" s="1"/>
  <c r="L831" i="1"/>
  <c r="M831" i="1" s="1"/>
  <c r="L787" i="1"/>
  <c r="M787" i="1" s="1"/>
  <c r="L743" i="1"/>
  <c r="M743" i="1" s="1"/>
  <c r="L703" i="1"/>
  <c r="M703" i="1" s="1"/>
  <c r="L659" i="1"/>
  <c r="M659" i="1" s="1"/>
  <c r="L615" i="1"/>
  <c r="M615" i="1" s="1"/>
  <c r="L575" i="1"/>
  <c r="M575" i="1" s="1"/>
  <c r="L528" i="1"/>
  <c r="M528" i="1" s="1"/>
  <c r="L440" i="1"/>
  <c r="M440" i="1" s="1"/>
  <c r="L360" i="1"/>
  <c r="M360" i="1" s="1"/>
  <c r="L184" i="1"/>
  <c r="M184" i="1" s="1"/>
  <c r="L537" i="1"/>
  <c r="M537" i="1" s="1"/>
  <c r="L497" i="1"/>
  <c r="M497" i="1" s="1"/>
  <c r="L453" i="1"/>
  <c r="M453" i="1" s="1"/>
  <c r="L409" i="1"/>
  <c r="M409" i="1" s="1"/>
  <c r="L369" i="1"/>
  <c r="M369" i="1" s="1"/>
  <c r="L290" i="1"/>
  <c r="M290" i="1" s="1"/>
  <c r="L202" i="1"/>
  <c r="M202" i="1" s="1"/>
  <c r="L122" i="1"/>
  <c r="M122" i="1" s="1"/>
  <c r="L34" i="1"/>
  <c r="M34" i="1" s="1"/>
  <c r="L491" i="1"/>
  <c r="M491" i="1" s="1"/>
  <c r="L451" i="1"/>
  <c r="M451" i="1" s="1"/>
  <c r="L407" i="1"/>
  <c r="M407" i="1" s="1"/>
  <c r="L363" i="1"/>
  <c r="M363" i="1" s="1"/>
  <c r="L286" i="1"/>
  <c r="M286" i="1" s="1"/>
  <c r="L198" i="1"/>
  <c r="M198" i="1" s="1"/>
  <c r="L110" i="1"/>
  <c r="M110" i="1" s="1"/>
  <c r="L30" i="1"/>
  <c r="M30" i="1" s="1"/>
  <c r="L323" i="1"/>
  <c r="M323" i="1" s="1"/>
  <c r="L279" i="1"/>
  <c r="M279" i="1" s="1"/>
  <c r="L239" i="1"/>
  <c r="M239" i="1" s="1"/>
  <c r="L195" i="1"/>
  <c r="M195" i="1" s="1"/>
  <c r="L151" i="1"/>
  <c r="M151" i="1" s="1"/>
  <c r="L111" i="1"/>
  <c r="M111" i="1" s="1"/>
  <c r="L67" i="1"/>
  <c r="M67" i="1" s="1"/>
  <c r="L357" i="1"/>
  <c r="M357" i="1" s="1"/>
  <c r="L317" i="1"/>
  <c r="M317" i="1" s="1"/>
  <c r="L273" i="1"/>
  <c r="M273" i="1" s="1"/>
  <c r="L229" i="1"/>
  <c r="M229" i="1" s="1"/>
  <c r="L189" i="1"/>
  <c r="M189" i="1" s="1"/>
  <c r="L145" i="1"/>
  <c r="M145" i="1" s="1"/>
  <c r="L101" i="1"/>
  <c r="M101" i="1" s="1"/>
  <c r="L61" i="1"/>
  <c r="M61" i="1" s="1"/>
  <c r="L25" i="1"/>
  <c r="M25" i="1" s="1"/>
  <c r="L41" i="1"/>
  <c r="M41" i="1" s="1"/>
  <c r="L57" i="1"/>
  <c r="M57" i="1" s="1"/>
  <c r="L73" i="1"/>
  <c r="M73" i="1" s="1"/>
  <c r="L89" i="1"/>
  <c r="M89" i="1" s="1"/>
  <c r="L105" i="1"/>
  <c r="M105" i="1" s="1"/>
  <c r="L121" i="1"/>
  <c r="M121" i="1" s="1"/>
  <c r="L137" i="1"/>
  <c r="M137" i="1" s="1"/>
  <c r="L153" i="1"/>
  <c r="M153" i="1" s="1"/>
  <c r="L169" i="1"/>
  <c r="M169" i="1" s="1"/>
  <c r="L185" i="1"/>
  <c r="M185" i="1" s="1"/>
  <c r="L201" i="1"/>
  <c r="M201" i="1" s="1"/>
  <c r="L217" i="1"/>
  <c r="M217" i="1" s="1"/>
  <c r="L233" i="1"/>
  <c r="M233" i="1" s="1"/>
  <c r="L249" i="1"/>
  <c r="M249" i="1" s="1"/>
  <c r="L265" i="1"/>
  <c r="M265" i="1" s="1"/>
  <c r="L281" i="1"/>
  <c r="M281" i="1" s="1"/>
  <c r="L297" i="1"/>
  <c r="M297" i="1" s="1"/>
  <c r="L313" i="1"/>
  <c r="M313" i="1" s="1"/>
  <c r="L329" i="1"/>
  <c r="M329" i="1" s="1"/>
  <c r="L345" i="1"/>
  <c r="M345" i="1" s="1"/>
  <c r="L27" i="1"/>
  <c r="M27" i="1" s="1"/>
  <c r="L43" i="1"/>
  <c r="M43" i="1" s="1"/>
  <c r="L59" i="1"/>
  <c r="M59" i="1" s="1"/>
  <c r="L75" i="1"/>
  <c r="M75" i="1" s="1"/>
  <c r="L91" i="1"/>
  <c r="M91" i="1" s="1"/>
  <c r="L107" i="1"/>
  <c r="M107" i="1" s="1"/>
  <c r="L123" i="1"/>
  <c r="M123" i="1" s="1"/>
  <c r="L139" i="1"/>
  <c r="M139" i="1" s="1"/>
  <c r="L155" i="1"/>
  <c r="M155" i="1" s="1"/>
  <c r="L171" i="1"/>
  <c r="M171" i="1" s="1"/>
  <c r="L187" i="1"/>
  <c r="M187" i="1" s="1"/>
  <c r="L203" i="1"/>
  <c r="M203" i="1" s="1"/>
  <c r="L219" i="1"/>
  <c r="M219" i="1" s="1"/>
  <c r="L235" i="1"/>
  <c r="M235" i="1" s="1"/>
  <c r="L251" i="1"/>
  <c r="M251" i="1" s="1"/>
  <c r="L267" i="1"/>
  <c r="M267" i="1" s="1"/>
  <c r="L283" i="1"/>
  <c r="M283" i="1" s="1"/>
  <c r="L299" i="1"/>
  <c r="M299" i="1" s="1"/>
  <c r="L315" i="1"/>
  <c r="M315" i="1" s="1"/>
  <c r="L331" i="1"/>
  <c r="M331" i="1" s="1"/>
  <c r="L347" i="1"/>
  <c r="M347" i="1" s="1"/>
  <c r="L22" i="1"/>
  <c r="M22" i="1" s="1"/>
  <c r="L54" i="1"/>
  <c r="M54" i="1" s="1"/>
  <c r="L86" i="1"/>
  <c r="M86" i="1" s="1"/>
  <c r="L118" i="1"/>
  <c r="M118" i="1" s="1"/>
  <c r="L150" i="1"/>
  <c r="M150" i="1" s="1"/>
  <c r="L182" i="1"/>
  <c r="M182" i="1" s="1"/>
  <c r="L214" i="1"/>
  <c r="M214" i="1" s="1"/>
  <c r="L246" i="1"/>
  <c r="M246" i="1" s="1"/>
  <c r="L278" i="1"/>
  <c r="M278" i="1" s="1"/>
  <c r="L310" i="1"/>
  <c r="M310" i="1" s="1"/>
  <c r="L342" i="1"/>
  <c r="M342" i="1" s="1"/>
  <c r="L367" i="1"/>
  <c r="M367" i="1" s="1"/>
  <c r="L383" i="1"/>
  <c r="M383" i="1" s="1"/>
  <c r="L399" i="1"/>
  <c r="M399" i="1" s="1"/>
  <c r="L415" i="1"/>
  <c r="M415" i="1" s="1"/>
  <c r="L431" i="1"/>
  <c r="M431" i="1" s="1"/>
  <c r="L447" i="1"/>
  <c r="M447" i="1" s="1"/>
  <c r="L463" i="1"/>
  <c r="M463" i="1" s="1"/>
  <c r="L479" i="1"/>
  <c r="M479" i="1" s="1"/>
  <c r="L495" i="1"/>
  <c r="M495" i="1" s="1"/>
  <c r="L511" i="1"/>
  <c r="M511" i="1" s="1"/>
  <c r="L527" i="1"/>
  <c r="M527" i="1" s="1"/>
  <c r="L50" i="1"/>
  <c r="M50" i="1" s="1"/>
  <c r="L82" i="1"/>
  <c r="M82" i="1" s="1"/>
  <c r="L114" i="1"/>
  <c r="M114" i="1" s="1"/>
  <c r="L146" i="1"/>
  <c r="M146" i="1" s="1"/>
  <c r="L178" i="1"/>
  <c r="M178" i="1" s="1"/>
  <c r="L210" i="1"/>
  <c r="M210" i="1" s="1"/>
  <c r="L242" i="1"/>
  <c r="M242" i="1" s="1"/>
  <c r="L274" i="1"/>
  <c r="M274" i="1" s="1"/>
  <c r="L306" i="1"/>
  <c r="M306" i="1" s="1"/>
  <c r="L338" i="1"/>
  <c r="M338" i="1" s="1"/>
  <c r="L365" i="1"/>
  <c r="M365" i="1" s="1"/>
  <c r="L381" i="1"/>
  <c r="M381" i="1" s="1"/>
  <c r="L397" i="1"/>
  <c r="M397" i="1" s="1"/>
  <c r="L413" i="1"/>
  <c r="M413" i="1" s="1"/>
  <c r="L429" i="1"/>
  <c r="M429" i="1" s="1"/>
  <c r="L445" i="1"/>
  <c r="M445" i="1" s="1"/>
  <c r="L461" i="1"/>
  <c r="M461" i="1" s="1"/>
  <c r="L477" i="1"/>
  <c r="M477" i="1" s="1"/>
  <c r="L493" i="1"/>
  <c r="M493" i="1" s="1"/>
  <c r="L509" i="1"/>
  <c r="M509" i="1" s="1"/>
  <c r="L525" i="1"/>
  <c r="M525" i="1" s="1"/>
  <c r="L24" i="1"/>
  <c r="M24" i="1" s="1"/>
  <c r="L88" i="1"/>
  <c r="M88" i="1" s="1"/>
  <c r="L152" i="1"/>
  <c r="M152" i="1" s="1"/>
  <c r="L216" i="1"/>
  <c r="M216" i="1" s="1"/>
  <c r="L280" i="1"/>
  <c r="M280" i="1" s="1"/>
  <c r="L344" i="1"/>
  <c r="M344" i="1" s="1"/>
  <c r="L384" i="1"/>
  <c r="M384" i="1" s="1"/>
  <c r="L416" i="1"/>
  <c r="M416" i="1" s="1"/>
  <c r="L448" i="1"/>
  <c r="M448" i="1" s="1"/>
  <c r="L480" i="1"/>
  <c r="M480" i="1" s="1"/>
  <c r="L512" i="1"/>
  <c r="M512" i="1" s="1"/>
  <c r="L539" i="1"/>
  <c r="M539" i="1" s="1"/>
  <c r="L555" i="1"/>
  <c r="M555" i="1" s="1"/>
  <c r="L571" i="1"/>
  <c r="M571" i="1" s="1"/>
  <c r="L587" i="1"/>
  <c r="M587" i="1" s="1"/>
  <c r="L603" i="1"/>
  <c r="M603" i="1" s="1"/>
  <c r="L619" i="1"/>
  <c r="M619" i="1" s="1"/>
  <c r="L635" i="1"/>
  <c r="M635" i="1" s="1"/>
  <c r="L651" i="1"/>
  <c r="M651" i="1" s="1"/>
  <c r="L667" i="1"/>
  <c r="M667" i="1" s="1"/>
  <c r="L683" i="1"/>
  <c r="M683" i="1" s="1"/>
  <c r="L699" i="1"/>
  <c r="M699" i="1" s="1"/>
  <c r="L715" i="1"/>
  <c r="M715" i="1" s="1"/>
  <c r="L731" i="1"/>
  <c r="M731" i="1" s="1"/>
  <c r="L747" i="1"/>
  <c r="M747" i="1" s="1"/>
  <c r="L763" i="1"/>
  <c r="M763" i="1" s="1"/>
  <c r="L779" i="1"/>
  <c r="M779" i="1" s="1"/>
  <c r="L795" i="1"/>
  <c r="M795" i="1" s="1"/>
  <c r="L811" i="1"/>
  <c r="M811" i="1" s="1"/>
  <c r="L827" i="1"/>
  <c r="M827" i="1" s="1"/>
  <c r="L843" i="1"/>
  <c r="M843" i="1" s="1"/>
  <c r="L859" i="1"/>
  <c r="M859" i="1" s="1"/>
  <c r="L875" i="1"/>
  <c r="M875" i="1" s="1"/>
  <c r="L891" i="1"/>
  <c r="M891" i="1" s="1"/>
  <c r="L907" i="1"/>
  <c r="M907" i="1" s="1"/>
  <c r="L923" i="1"/>
  <c r="M923" i="1" s="1"/>
  <c r="L939" i="1"/>
  <c r="M939" i="1" s="1"/>
  <c r="L955" i="1"/>
  <c r="M955" i="1" s="1"/>
  <c r="L971" i="1"/>
  <c r="M971" i="1" s="1"/>
  <c r="L987" i="1"/>
  <c r="M987" i="1" s="1"/>
  <c r="L1003" i="1"/>
  <c r="M1003" i="1" s="1"/>
  <c r="L48" i="1"/>
  <c r="M48" i="1" s="1"/>
  <c r="L112" i="1"/>
  <c r="M112" i="1" s="1"/>
  <c r="L176" i="1"/>
  <c r="M176" i="1" s="1"/>
  <c r="L240" i="1"/>
  <c r="M240" i="1" s="1"/>
  <c r="L304" i="1"/>
  <c r="M304" i="1" s="1"/>
  <c r="L364" i="1"/>
  <c r="M364" i="1" s="1"/>
  <c r="L396" i="1"/>
  <c r="M396" i="1" s="1"/>
  <c r="L428" i="1"/>
  <c r="M428" i="1" s="1"/>
  <c r="L460" i="1"/>
  <c r="M460" i="1" s="1"/>
  <c r="L492" i="1"/>
  <c r="M492" i="1" s="1"/>
  <c r="L524" i="1"/>
  <c r="M524" i="1" s="1"/>
  <c r="L545" i="1"/>
  <c r="M545" i="1" s="1"/>
  <c r="L561" i="1"/>
  <c r="M561" i="1" s="1"/>
  <c r="L577" i="1"/>
  <c r="M577" i="1" s="1"/>
  <c r="L593" i="1"/>
  <c r="M593" i="1" s="1"/>
  <c r="L609" i="1"/>
  <c r="M609" i="1" s="1"/>
  <c r="L625" i="1"/>
  <c r="M625" i="1" s="1"/>
  <c r="L641" i="1"/>
  <c r="M641" i="1" s="1"/>
  <c r="L657" i="1"/>
  <c r="M657" i="1" s="1"/>
  <c r="L673" i="1"/>
  <c r="M673" i="1" s="1"/>
  <c r="L689" i="1"/>
  <c r="M689" i="1" s="1"/>
  <c r="L705" i="1"/>
  <c r="M705" i="1" s="1"/>
  <c r="L721" i="1"/>
  <c r="M721" i="1" s="1"/>
  <c r="L737" i="1"/>
  <c r="M737" i="1" s="1"/>
  <c r="L753" i="1"/>
  <c r="M753" i="1" s="1"/>
  <c r="L769" i="1"/>
  <c r="M769" i="1" s="1"/>
  <c r="L785" i="1"/>
  <c r="M785" i="1" s="1"/>
  <c r="L801" i="1"/>
  <c r="M801" i="1" s="1"/>
  <c r="L817" i="1"/>
  <c r="M817" i="1" s="1"/>
  <c r="L833" i="1"/>
  <c r="M833" i="1" s="1"/>
  <c r="L849" i="1"/>
  <c r="M849" i="1" s="1"/>
  <c r="L865" i="1"/>
  <c r="M865" i="1" s="1"/>
  <c r="L881" i="1"/>
  <c r="M881" i="1" s="1"/>
  <c r="L897" i="1"/>
  <c r="M897" i="1" s="1"/>
  <c r="L913" i="1"/>
  <c r="M913" i="1" s="1"/>
  <c r="L929" i="1"/>
  <c r="M929" i="1" s="1"/>
  <c r="L945" i="1"/>
  <c r="M945" i="1" s="1"/>
  <c r="L961" i="1"/>
  <c r="M961" i="1" s="1"/>
  <c r="L977" i="1"/>
  <c r="M977" i="1" s="1"/>
  <c r="L993" i="1"/>
  <c r="M993" i="1" s="1"/>
  <c r="L1009" i="1"/>
  <c r="M1009" i="1" s="1"/>
  <c r="L1025" i="1"/>
  <c r="M1025" i="1" s="1"/>
  <c r="L1041" i="1"/>
  <c r="M1041" i="1" s="1"/>
  <c r="L124" i="1"/>
  <c r="M124" i="1" s="1"/>
  <c r="L252" i="1"/>
  <c r="M252" i="1" s="1"/>
  <c r="L370" i="1"/>
  <c r="M370" i="1" s="1"/>
  <c r="L434" i="1"/>
  <c r="M434" i="1" s="1"/>
  <c r="L498" i="1"/>
  <c r="M498" i="1" s="1"/>
  <c r="L548" i="1"/>
  <c r="M548" i="1" s="1"/>
  <c r="L580" i="1"/>
  <c r="M580" i="1" s="1"/>
  <c r="L612" i="1"/>
  <c r="M612" i="1" s="1"/>
  <c r="L644" i="1"/>
  <c r="M644" i="1" s="1"/>
  <c r="L676" i="1"/>
  <c r="M676" i="1" s="1"/>
  <c r="L708" i="1"/>
  <c r="M708" i="1" s="1"/>
  <c r="L740" i="1"/>
  <c r="M740" i="1" s="1"/>
  <c r="L772" i="1"/>
  <c r="M772" i="1" s="1"/>
  <c r="L804" i="1"/>
  <c r="M804" i="1" s="1"/>
  <c r="L836" i="1"/>
  <c r="M836" i="1" s="1"/>
  <c r="L868" i="1"/>
  <c r="M868" i="1" s="1"/>
  <c r="L900" i="1"/>
  <c r="M900" i="1" s="1"/>
  <c r="L932" i="1"/>
  <c r="M932" i="1" s="1"/>
  <c r="L964" i="1"/>
  <c r="M964" i="1" s="1"/>
  <c r="L996" i="1"/>
  <c r="M996" i="1" s="1"/>
  <c r="L1023" i="1"/>
  <c r="M1023" i="1" s="1"/>
  <c r="L1044" i="1"/>
  <c r="M1044" i="1" s="1"/>
  <c r="L1060" i="1"/>
  <c r="M1060" i="1" s="1"/>
  <c r="L1076" i="1"/>
  <c r="M1076" i="1" s="1"/>
  <c r="L1092" i="1"/>
  <c r="M1092" i="1" s="1"/>
  <c r="L1108" i="1"/>
  <c r="M1108" i="1" s="1"/>
  <c r="L1124" i="1"/>
  <c r="M1124" i="1" s="1"/>
  <c r="L1140" i="1"/>
  <c r="M1140" i="1" s="1"/>
  <c r="L1156" i="1"/>
  <c r="M1156" i="1" s="1"/>
  <c r="L1172" i="1"/>
  <c r="M1172" i="1" s="1"/>
  <c r="L1188" i="1"/>
  <c r="M1188" i="1" s="1"/>
  <c r="L1204" i="1"/>
  <c r="M1204" i="1" s="1"/>
  <c r="L1220" i="1"/>
  <c r="M1220" i="1" s="1"/>
  <c r="L1236" i="1"/>
  <c r="M1236" i="1" s="1"/>
  <c r="L1252" i="1"/>
  <c r="M1252" i="1" s="1"/>
  <c r="L1268" i="1"/>
  <c r="M1268" i="1" s="1"/>
  <c r="L1284" i="1"/>
  <c r="M1284" i="1" s="1"/>
  <c r="L1300" i="1"/>
  <c r="M1300" i="1" s="1"/>
  <c r="L1316" i="1"/>
  <c r="M1316" i="1" s="1"/>
  <c r="L1332" i="1"/>
  <c r="M1332" i="1" s="1"/>
  <c r="L1348" i="1"/>
  <c r="M1348" i="1" s="1"/>
  <c r="L1364" i="1"/>
  <c r="M1364" i="1" s="1"/>
  <c r="L76" i="1"/>
  <c r="M76" i="1" s="1"/>
  <c r="L204" i="1"/>
  <c r="M204" i="1" s="1"/>
  <c r="L332" i="1"/>
  <c r="M332" i="1" s="1"/>
  <c r="L410" i="1"/>
  <c r="M410" i="1" s="1"/>
  <c r="L474" i="1"/>
  <c r="M474" i="1" s="1"/>
  <c r="L535" i="1"/>
  <c r="M535" i="1" s="1"/>
  <c r="L568" i="1"/>
  <c r="M568" i="1" s="1"/>
  <c r="L600" i="1"/>
  <c r="M600" i="1" s="1"/>
  <c r="L632" i="1"/>
  <c r="M632" i="1" s="1"/>
  <c r="L664" i="1"/>
  <c r="M664" i="1" s="1"/>
  <c r="L696" i="1"/>
  <c r="M696" i="1" s="1"/>
  <c r="L728" i="1"/>
  <c r="M728" i="1" s="1"/>
  <c r="L760" i="1"/>
  <c r="M760" i="1" s="1"/>
  <c r="L792" i="1"/>
  <c r="M792" i="1" s="1"/>
  <c r="L824" i="1"/>
  <c r="M824" i="1" s="1"/>
  <c r="L856" i="1"/>
  <c r="M856" i="1" s="1"/>
  <c r="L888" i="1"/>
  <c r="M888" i="1" s="1"/>
  <c r="L920" i="1"/>
  <c r="M920" i="1" s="1"/>
  <c r="L952" i="1"/>
  <c r="M952" i="1" s="1"/>
  <c r="L984" i="1"/>
  <c r="M984" i="1" s="1"/>
  <c r="L1015" i="1"/>
  <c r="M1015" i="1" s="1"/>
  <c r="L1036" i="1"/>
  <c r="M1036" i="1" s="1"/>
  <c r="L1054" i="1"/>
  <c r="M1054" i="1" s="1"/>
  <c r="L1070" i="1"/>
  <c r="M1070" i="1" s="1"/>
  <c r="L1086" i="1"/>
  <c r="M1086" i="1" s="1"/>
  <c r="L1102" i="1"/>
  <c r="M1102" i="1" s="1"/>
  <c r="L1118" i="1"/>
  <c r="M1118" i="1" s="1"/>
  <c r="L1134" i="1"/>
  <c r="M1134" i="1" s="1"/>
  <c r="L1150" i="1"/>
  <c r="M1150" i="1" s="1"/>
  <c r="L1166" i="1"/>
  <c r="M1166" i="1" s="1"/>
  <c r="L1182" i="1"/>
  <c r="M1182" i="1" s="1"/>
  <c r="L1198" i="1"/>
  <c r="M1198" i="1" s="1"/>
  <c r="L1214" i="1"/>
  <c r="M1214" i="1" s="1"/>
  <c r="L1230" i="1"/>
  <c r="M1230" i="1" s="1"/>
  <c r="L1246" i="1"/>
  <c r="M1246" i="1" s="1"/>
  <c r="L1262" i="1"/>
  <c r="M1262" i="1" s="1"/>
  <c r="L1278" i="1"/>
  <c r="M1278" i="1" s="1"/>
  <c r="L1294" i="1"/>
  <c r="M1294" i="1" s="1"/>
  <c r="L1310" i="1"/>
  <c r="M1310" i="1" s="1"/>
  <c r="L1326" i="1"/>
  <c r="M1326" i="1" s="1"/>
  <c r="L1342" i="1"/>
  <c r="M1342" i="1" s="1"/>
  <c r="L1358" i="1"/>
  <c r="M1358" i="1" s="1"/>
  <c r="L1374" i="1"/>
  <c r="M1374" i="1" s="1"/>
  <c r="L1390" i="1"/>
  <c r="M1390" i="1" s="1"/>
  <c r="L1406" i="1"/>
  <c r="M1406" i="1" s="1"/>
  <c r="L1422" i="1"/>
  <c r="M1422" i="1" s="1"/>
  <c r="L1438" i="1"/>
  <c r="M1438" i="1" s="1"/>
  <c r="L228" i="1"/>
  <c r="M228" i="1" s="1"/>
  <c r="L422" i="1"/>
  <c r="M422" i="1" s="1"/>
  <c r="L542" i="1"/>
  <c r="M542" i="1" s="1"/>
  <c r="L606" i="1"/>
  <c r="M606" i="1" s="1"/>
  <c r="L670" i="1"/>
  <c r="M670" i="1" s="1"/>
  <c r="L23" i="1"/>
  <c r="M23" i="1" s="1"/>
  <c r="P3" i="1" l="1"/>
  <c r="G4" i="1" l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3" i="1"/>
  <c r="Q3" i="1"/>
  <c r="R3" i="1" s="1"/>
  <c r="H4" i="1" l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3" i="1"/>
  <c r="B16" i="2"/>
  <c r="L18" i="1" s="1"/>
  <c r="M18" i="1" s="1"/>
  <c r="B3" i="2"/>
  <c r="L5" i="1" s="1"/>
  <c r="M5" i="1" s="1"/>
  <c r="B4" i="2"/>
  <c r="L6" i="1" s="1"/>
  <c r="M6" i="1" s="1"/>
  <c r="B5" i="2"/>
  <c r="L7" i="1" s="1"/>
  <c r="M7" i="1" s="1"/>
  <c r="B6" i="2"/>
  <c r="L8" i="1" s="1"/>
  <c r="M8" i="1" s="1"/>
  <c r="B7" i="2"/>
  <c r="L9" i="1" s="1"/>
  <c r="M9" i="1" s="1"/>
  <c r="B8" i="2"/>
  <c r="L10" i="1" s="1"/>
  <c r="M10" i="1" s="1"/>
  <c r="B9" i="2"/>
  <c r="L11" i="1" s="1"/>
  <c r="M11" i="1" s="1"/>
  <c r="B10" i="2"/>
  <c r="L12" i="1" s="1"/>
  <c r="M12" i="1" s="1"/>
  <c r="B11" i="2"/>
  <c r="L13" i="1" s="1"/>
  <c r="M13" i="1" s="1"/>
  <c r="B12" i="2"/>
  <c r="L14" i="1" s="1"/>
  <c r="M14" i="1" s="1"/>
  <c r="B13" i="2"/>
  <c r="L15" i="1" s="1"/>
  <c r="M15" i="1" s="1"/>
  <c r="B14" i="2"/>
  <c r="L16" i="1" s="1"/>
  <c r="M16" i="1" s="1"/>
  <c r="B2" i="2"/>
  <c r="L4" i="1" s="1"/>
  <c r="M4" i="1" l="1"/>
  <c r="N4" i="1" s="1"/>
  <c r="O4" i="1" s="1"/>
  <c r="N5" i="1" l="1"/>
  <c r="N6" i="1" s="1"/>
  <c r="N7" i="1" s="1"/>
  <c r="N8" i="1" s="1"/>
  <c r="N9" i="1" s="1"/>
  <c r="N10" i="1" s="1"/>
  <c r="N11" i="1" s="1"/>
  <c r="N12" i="1" s="1"/>
  <c r="N13" i="1" s="1"/>
  <c r="N14" i="1" s="1"/>
  <c r="N15" i="1" s="1"/>
  <c r="N16" i="1" s="1"/>
  <c r="N17" i="1" s="1"/>
  <c r="N18" i="1" s="1"/>
  <c r="N19" i="1" s="1"/>
  <c r="N20" i="1" s="1"/>
  <c r="N21" i="1" s="1"/>
  <c r="N22" i="1" s="1"/>
  <c r="N23" i="1" s="1"/>
  <c r="N24" i="1" s="1"/>
  <c r="N25" i="1" s="1"/>
  <c r="N26" i="1" s="1"/>
  <c r="N27" i="1" s="1"/>
  <c r="N28" i="1" s="1"/>
  <c r="N29" i="1" s="1"/>
  <c r="N30" i="1" s="1"/>
  <c r="N31" i="1" s="1"/>
  <c r="N32" i="1" s="1"/>
  <c r="N33" i="1" s="1"/>
  <c r="N34" i="1" s="1"/>
  <c r="N35" i="1" s="1"/>
  <c r="N36" i="1" s="1"/>
  <c r="N37" i="1" s="1"/>
  <c r="N38" i="1" s="1"/>
  <c r="N39" i="1" s="1"/>
  <c r="N40" i="1" s="1"/>
  <c r="N41" i="1" s="1"/>
  <c r="N42" i="1" s="1"/>
  <c r="N43" i="1" s="1"/>
  <c r="N44" i="1" s="1"/>
  <c r="N45" i="1" s="1"/>
  <c r="N46" i="1" s="1"/>
  <c r="N47" i="1" s="1"/>
  <c r="N48" i="1" s="1"/>
  <c r="N49" i="1" s="1"/>
  <c r="N50" i="1" s="1"/>
  <c r="N51" i="1" s="1"/>
  <c r="N52" i="1" s="1"/>
  <c r="N53" i="1" s="1"/>
  <c r="N54" i="1" s="1"/>
  <c r="N55" i="1" s="1"/>
  <c r="N56" i="1" s="1"/>
  <c r="N57" i="1" s="1"/>
  <c r="N58" i="1" s="1"/>
  <c r="N59" i="1" s="1"/>
  <c r="N60" i="1" s="1"/>
  <c r="N61" i="1" s="1"/>
  <c r="N62" i="1" s="1"/>
  <c r="N63" i="1" s="1"/>
  <c r="N64" i="1" s="1"/>
  <c r="N65" i="1" s="1"/>
  <c r="N66" i="1" s="1"/>
  <c r="N67" i="1" s="1"/>
  <c r="N68" i="1" s="1"/>
  <c r="N69" i="1" s="1"/>
  <c r="N70" i="1" s="1"/>
  <c r="N71" i="1" s="1"/>
  <c r="N72" i="1" s="1"/>
  <c r="N73" i="1" s="1"/>
  <c r="N74" i="1" s="1"/>
  <c r="N75" i="1" s="1"/>
  <c r="N76" i="1" s="1"/>
  <c r="N77" i="1" s="1"/>
  <c r="N78" i="1" s="1"/>
  <c r="N79" i="1" s="1"/>
  <c r="N80" i="1" s="1"/>
  <c r="N81" i="1" s="1"/>
  <c r="N82" i="1" s="1"/>
  <c r="N83" i="1" s="1"/>
  <c r="N84" i="1" s="1"/>
  <c r="N85" i="1" s="1"/>
  <c r="N86" i="1" s="1"/>
  <c r="N87" i="1" s="1"/>
  <c r="N88" i="1" s="1"/>
  <c r="N89" i="1" s="1"/>
  <c r="N90" i="1" s="1"/>
  <c r="N91" i="1" s="1"/>
  <c r="N92" i="1" s="1"/>
  <c r="N93" i="1" s="1"/>
  <c r="N94" i="1" s="1"/>
  <c r="N95" i="1" s="1"/>
  <c r="N96" i="1" s="1"/>
  <c r="N97" i="1" s="1"/>
  <c r="N98" i="1" s="1"/>
  <c r="N99" i="1" s="1"/>
  <c r="N100" i="1" s="1"/>
  <c r="N101" i="1" s="1"/>
  <c r="N102" i="1" s="1"/>
  <c r="N103" i="1" s="1"/>
  <c r="N104" i="1" s="1"/>
  <c r="N105" i="1" s="1"/>
  <c r="N106" i="1" s="1"/>
  <c r="N107" i="1" s="1"/>
  <c r="N108" i="1" s="1"/>
  <c r="N109" i="1" s="1"/>
  <c r="N110" i="1" s="1"/>
  <c r="N111" i="1" s="1"/>
  <c r="N112" i="1" s="1"/>
  <c r="N113" i="1" s="1"/>
  <c r="N114" i="1" s="1"/>
  <c r="N115" i="1" s="1"/>
  <c r="N116" i="1" s="1"/>
  <c r="N117" i="1" s="1"/>
  <c r="N118" i="1" s="1"/>
  <c r="N119" i="1" s="1"/>
  <c r="N120" i="1" s="1"/>
  <c r="N121" i="1" s="1"/>
  <c r="N122" i="1" s="1"/>
  <c r="N123" i="1" s="1"/>
  <c r="N124" i="1" s="1"/>
  <c r="N125" i="1" s="1"/>
  <c r="N126" i="1" s="1"/>
  <c r="N127" i="1" s="1"/>
  <c r="N128" i="1" s="1"/>
  <c r="N129" i="1" s="1"/>
  <c r="N130" i="1" s="1"/>
  <c r="N131" i="1" s="1"/>
  <c r="N132" i="1" s="1"/>
  <c r="N133" i="1" s="1"/>
  <c r="N134" i="1" s="1"/>
  <c r="N135" i="1" s="1"/>
  <c r="N136" i="1" s="1"/>
  <c r="N137" i="1" s="1"/>
  <c r="N138" i="1" s="1"/>
  <c r="N139" i="1" s="1"/>
  <c r="N140" i="1" s="1"/>
  <c r="N141" i="1" s="1"/>
  <c r="N142" i="1" s="1"/>
  <c r="N143" i="1" s="1"/>
  <c r="N144" i="1" s="1"/>
  <c r="N145" i="1" s="1"/>
  <c r="N146" i="1" s="1"/>
  <c r="N147" i="1" s="1"/>
  <c r="N148" i="1" s="1"/>
  <c r="N149" i="1" s="1"/>
  <c r="N150" i="1" s="1"/>
  <c r="N151" i="1" s="1"/>
  <c r="N152" i="1" s="1"/>
  <c r="N153" i="1" s="1"/>
  <c r="N154" i="1" s="1"/>
  <c r="N155" i="1" s="1"/>
  <c r="N156" i="1" s="1"/>
  <c r="N157" i="1" s="1"/>
  <c r="N158" i="1" s="1"/>
  <c r="N159" i="1" s="1"/>
  <c r="N160" i="1" s="1"/>
  <c r="N161" i="1" s="1"/>
  <c r="N162" i="1" s="1"/>
  <c r="N163" i="1" s="1"/>
  <c r="N164" i="1" s="1"/>
  <c r="N165" i="1" s="1"/>
  <c r="N166" i="1" s="1"/>
  <c r="N167" i="1" s="1"/>
  <c r="N168" i="1" s="1"/>
  <c r="N169" i="1" s="1"/>
  <c r="N170" i="1" s="1"/>
  <c r="N171" i="1" s="1"/>
  <c r="N172" i="1" s="1"/>
  <c r="N173" i="1" s="1"/>
  <c r="N174" i="1" s="1"/>
  <c r="N175" i="1" s="1"/>
  <c r="N176" i="1" s="1"/>
  <c r="N177" i="1" s="1"/>
  <c r="N178" i="1" s="1"/>
  <c r="N179" i="1" s="1"/>
  <c r="N180" i="1" s="1"/>
  <c r="N181" i="1" s="1"/>
  <c r="N182" i="1" s="1"/>
  <c r="N183" i="1" s="1"/>
  <c r="N184" i="1" s="1"/>
  <c r="N185" i="1" s="1"/>
  <c r="N186" i="1" s="1"/>
  <c r="N187" i="1" s="1"/>
  <c r="N188" i="1" s="1"/>
  <c r="N189" i="1" s="1"/>
  <c r="N190" i="1" s="1"/>
  <c r="N191" i="1" s="1"/>
  <c r="N192" i="1" s="1"/>
  <c r="N193" i="1" s="1"/>
  <c r="N194" i="1" s="1"/>
  <c r="N195" i="1" s="1"/>
  <c r="N196" i="1" s="1"/>
  <c r="N197" i="1" s="1"/>
  <c r="N198" i="1" s="1"/>
  <c r="N199" i="1" s="1"/>
  <c r="N200" i="1" s="1"/>
  <c r="N201" i="1" s="1"/>
  <c r="N202" i="1" s="1"/>
  <c r="N203" i="1" s="1"/>
  <c r="N204" i="1" s="1"/>
  <c r="N205" i="1" s="1"/>
  <c r="N206" i="1" s="1"/>
  <c r="N207" i="1" s="1"/>
  <c r="N208" i="1" s="1"/>
  <c r="N209" i="1" s="1"/>
  <c r="N210" i="1" s="1"/>
  <c r="N211" i="1" s="1"/>
  <c r="N212" i="1" s="1"/>
  <c r="N213" i="1" s="1"/>
  <c r="N214" i="1" s="1"/>
  <c r="N215" i="1" s="1"/>
  <c r="N216" i="1" s="1"/>
  <c r="N217" i="1" s="1"/>
  <c r="N218" i="1" s="1"/>
  <c r="N219" i="1" s="1"/>
  <c r="N220" i="1" s="1"/>
  <c r="N221" i="1" s="1"/>
  <c r="N222" i="1" s="1"/>
  <c r="N223" i="1" s="1"/>
  <c r="N224" i="1" s="1"/>
  <c r="N225" i="1" s="1"/>
  <c r="N226" i="1" s="1"/>
  <c r="N227" i="1" s="1"/>
  <c r="N228" i="1" s="1"/>
  <c r="N229" i="1" s="1"/>
  <c r="N230" i="1" s="1"/>
  <c r="N231" i="1" s="1"/>
  <c r="N232" i="1" s="1"/>
  <c r="N233" i="1" s="1"/>
  <c r="N234" i="1" s="1"/>
  <c r="N235" i="1" s="1"/>
  <c r="N236" i="1" s="1"/>
  <c r="N237" i="1" s="1"/>
  <c r="N238" i="1" s="1"/>
  <c r="N239" i="1" s="1"/>
  <c r="N240" i="1" s="1"/>
  <c r="N241" i="1" s="1"/>
  <c r="N242" i="1" s="1"/>
  <c r="N243" i="1" s="1"/>
  <c r="N244" i="1" s="1"/>
  <c r="N245" i="1" s="1"/>
  <c r="N246" i="1" s="1"/>
  <c r="N247" i="1" s="1"/>
  <c r="N248" i="1" s="1"/>
  <c r="N249" i="1" s="1"/>
  <c r="N250" i="1" s="1"/>
  <c r="N251" i="1" s="1"/>
  <c r="N252" i="1" s="1"/>
  <c r="N253" i="1" s="1"/>
  <c r="N254" i="1" s="1"/>
  <c r="N255" i="1" s="1"/>
  <c r="N256" i="1" s="1"/>
  <c r="N257" i="1" s="1"/>
  <c r="N258" i="1" s="1"/>
  <c r="N259" i="1" s="1"/>
  <c r="N260" i="1" s="1"/>
  <c r="N261" i="1" s="1"/>
  <c r="N262" i="1" s="1"/>
  <c r="N263" i="1" s="1"/>
  <c r="N264" i="1" s="1"/>
  <c r="N265" i="1" s="1"/>
  <c r="N266" i="1" s="1"/>
  <c r="N267" i="1" s="1"/>
  <c r="N268" i="1" s="1"/>
  <c r="N269" i="1" s="1"/>
  <c r="N270" i="1" s="1"/>
  <c r="N271" i="1" s="1"/>
  <c r="N272" i="1" s="1"/>
  <c r="N273" i="1" s="1"/>
  <c r="N274" i="1" s="1"/>
  <c r="N275" i="1" s="1"/>
  <c r="N276" i="1" s="1"/>
  <c r="N277" i="1" s="1"/>
  <c r="N278" i="1" s="1"/>
  <c r="N279" i="1" s="1"/>
  <c r="N280" i="1" s="1"/>
  <c r="N281" i="1" s="1"/>
  <c r="N282" i="1" s="1"/>
  <c r="N283" i="1" s="1"/>
  <c r="N284" i="1" s="1"/>
  <c r="N285" i="1" s="1"/>
  <c r="N286" i="1" s="1"/>
  <c r="N287" i="1" s="1"/>
  <c r="N288" i="1" s="1"/>
  <c r="N289" i="1" s="1"/>
  <c r="N290" i="1" s="1"/>
  <c r="N291" i="1" s="1"/>
  <c r="N292" i="1" s="1"/>
  <c r="N293" i="1" s="1"/>
  <c r="N294" i="1" s="1"/>
  <c r="N295" i="1" s="1"/>
  <c r="N296" i="1" s="1"/>
  <c r="N297" i="1" s="1"/>
  <c r="N298" i="1" s="1"/>
  <c r="N299" i="1" s="1"/>
  <c r="N300" i="1" s="1"/>
  <c r="N301" i="1" s="1"/>
  <c r="N302" i="1" s="1"/>
  <c r="N303" i="1" s="1"/>
  <c r="N304" i="1" s="1"/>
  <c r="N305" i="1" s="1"/>
  <c r="N306" i="1" s="1"/>
  <c r="N307" i="1" s="1"/>
  <c r="N308" i="1" s="1"/>
  <c r="N309" i="1" s="1"/>
  <c r="N310" i="1" s="1"/>
  <c r="N311" i="1" s="1"/>
  <c r="N312" i="1" s="1"/>
  <c r="N313" i="1" s="1"/>
  <c r="N314" i="1" s="1"/>
  <c r="N315" i="1" s="1"/>
  <c r="N316" i="1" s="1"/>
  <c r="N317" i="1" s="1"/>
  <c r="N318" i="1" s="1"/>
  <c r="N319" i="1" s="1"/>
  <c r="N320" i="1" s="1"/>
  <c r="N321" i="1" s="1"/>
  <c r="N322" i="1" s="1"/>
  <c r="N323" i="1" s="1"/>
  <c r="N324" i="1" s="1"/>
  <c r="N325" i="1" s="1"/>
  <c r="N326" i="1" s="1"/>
  <c r="N327" i="1" s="1"/>
  <c r="N328" i="1" s="1"/>
  <c r="N329" i="1" s="1"/>
  <c r="N330" i="1" s="1"/>
  <c r="N331" i="1" s="1"/>
  <c r="N332" i="1" s="1"/>
  <c r="N333" i="1" s="1"/>
  <c r="N334" i="1" s="1"/>
  <c r="N335" i="1" s="1"/>
  <c r="N336" i="1" s="1"/>
  <c r="N337" i="1" s="1"/>
  <c r="N338" i="1" s="1"/>
  <c r="N339" i="1" s="1"/>
  <c r="N340" i="1" s="1"/>
  <c r="N341" i="1" s="1"/>
  <c r="N342" i="1" s="1"/>
  <c r="N343" i="1" s="1"/>
  <c r="N344" i="1" s="1"/>
  <c r="N345" i="1" s="1"/>
  <c r="N346" i="1" s="1"/>
  <c r="N347" i="1" s="1"/>
  <c r="N348" i="1" s="1"/>
  <c r="N349" i="1" s="1"/>
  <c r="N350" i="1" s="1"/>
  <c r="N351" i="1" s="1"/>
  <c r="N352" i="1" s="1"/>
  <c r="N353" i="1" s="1"/>
  <c r="N354" i="1" s="1"/>
  <c r="N355" i="1" s="1"/>
  <c r="N356" i="1" s="1"/>
  <c r="N357" i="1" s="1"/>
  <c r="N358" i="1" s="1"/>
  <c r="N359" i="1" s="1"/>
  <c r="N360" i="1" s="1"/>
  <c r="N361" i="1" s="1"/>
  <c r="N362" i="1" s="1"/>
  <c r="N363" i="1" s="1"/>
  <c r="N364" i="1" s="1"/>
  <c r="N365" i="1" s="1"/>
  <c r="N366" i="1" s="1"/>
  <c r="N367" i="1" s="1"/>
  <c r="N368" i="1" s="1"/>
  <c r="N369" i="1" s="1"/>
  <c r="N370" i="1" s="1"/>
  <c r="N371" i="1" s="1"/>
  <c r="N372" i="1" s="1"/>
  <c r="N373" i="1" s="1"/>
  <c r="N374" i="1" s="1"/>
  <c r="N375" i="1" s="1"/>
  <c r="N376" i="1" s="1"/>
  <c r="N377" i="1" s="1"/>
  <c r="N378" i="1" s="1"/>
  <c r="N379" i="1" s="1"/>
  <c r="N380" i="1" s="1"/>
  <c r="N381" i="1" s="1"/>
  <c r="N382" i="1" s="1"/>
  <c r="N383" i="1" s="1"/>
  <c r="N384" i="1" s="1"/>
  <c r="N385" i="1" s="1"/>
  <c r="N386" i="1" s="1"/>
  <c r="N387" i="1" s="1"/>
  <c r="N388" i="1" s="1"/>
  <c r="N389" i="1" s="1"/>
  <c r="N390" i="1" s="1"/>
  <c r="N391" i="1" s="1"/>
  <c r="N392" i="1" s="1"/>
  <c r="N393" i="1" s="1"/>
  <c r="N394" i="1" s="1"/>
  <c r="N395" i="1" s="1"/>
  <c r="N396" i="1" s="1"/>
  <c r="N397" i="1" s="1"/>
  <c r="N398" i="1" s="1"/>
  <c r="N399" i="1" s="1"/>
  <c r="N400" i="1" s="1"/>
  <c r="N401" i="1" s="1"/>
  <c r="N402" i="1" s="1"/>
  <c r="N403" i="1" s="1"/>
  <c r="N404" i="1" s="1"/>
  <c r="N405" i="1" s="1"/>
  <c r="N406" i="1" s="1"/>
  <c r="N407" i="1" s="1"/>
  <c r="N408" i="1" s="1"/>
  <c r="N409" i="1" s="1"/>
  <c r="N410" i="1" s="1"/>
  <c r="N411" i="1" s="1"/>
  <c r="N412" i="1" s="1"/>
  <c r="N413" i="1" s="1"/>
  <c r="N414" i="1" s="1"/>
  <c r="N415" i="1" s="1"/>
  <c r="N416" i="1" s="1"/>
  <c r="N417" i="1" s="1"/>
  <c r="N418" i="1" s="1"/>
  <c r="N419" i="1" s="1"/>
  <c r="N420" i="1" s="1"/>
  <c r="N421" i="1" s="1"/>
  <c r="N422" i="1" s="1"/>
  <c r="N423" i="1" s="1"/>
  <c r="N424" i="1" s="1"/>
  <c r="N425" i="1" s="1"/>
  <c r="N426" i="1" s="1"/>
  <c r="N427" i="1" s="1"/>
  <c r="N428" i="1" s="1"/>
  <c r="N429" i="1" s="1"/>
  <c r="N430" i="1" s="1"/>
  <c r="N431" i="1" s="1"/>
  <c r="N432" i="1" s="1"/>
  <c r="N433" i="1" s="1"/>
  <c r="N434" i="1" s="1"/>
  <c r="N435" i="1" s="1"/>
  <c r="N436" i="1" s="1"/>
  <c r="N437" i="1" s="1"/>
  <c r="N438" i="1" s="1"/>
  <c r="N439" i="1" s="1"/>
  <c r="N440" i="1" s="1"/>
  <c r="N441" i="1" s="1"/>
  <c r="N442" i="1" s="1"/>
  <c r="N443" i="1" s="1"/>
  <c r="N444" i="1" s="1"/>
  <c r="N445" i="1" s="1"/>
  <c r="N446" i="1" s="1"/>
  <c r="N447" i="1" s="1"/>
  <c r="N448" i="1" s="1"/>
  <c r="N449" i="1" s="1"/>
  <c r="N450" i="1" s="1"/>
  <c r="N451" i="1" s="1"/>
  <c r="N452" i="1" s="1"/>
  <c r="N453" i="1" s="1"/>
  <c r="N454" i="1" s="1"/>
  <c r="N455" i="1" s="1"/>
  <c r="N456" i="1" s="1"/>
  <c r="N457" i="1" s="1"/>
  <c r="N458" i="1" s="1"/>
  <c r="N459" i="1" s="1"/>
  <c r="N460" i="1" s="1"/>
  <c r="N461" i="1" s="1"/>
  <c r="N462" i="1" s="1"/>
  <c r="N463" i="1" s="1"/>
  <c r="N464" i="1" s="1"/>
  <c r="N465" i="1" s="1"/>
  <c r="N466" i="1" s="1"/>
  <c r="N467" i="1" s="1"/>
  <c r="N468" i="1" s="1"/>
  <c r="N469" i="1" s="1"/>
  <c r="N470" i="1" s="1"/>
  <c r="N471" i="1" s="1"/>
  <c r="N472" i="1" s="1"/>
  <c r="N473" i="1" s="1"/>
  <c r="N474" i="1" s="1"/>
  <c r="N475" i="1" s="1"/>
  <c r="N476" i="1" s="1"/>
  <c r="N477" i="1" s="1"/>
  <c r="N478" i="1" s="1"/>
  <c r="N479" i="1" s="1"/>
  <c r="N480" i="1" s="1"/>
  <c r="N481" i="1" s="1"/>
  <c r="N482" i="1" s="1"/>
  <c r="N483" i="1" s="1"/>
  <c r="N484" i="1" s="1"/>
  <c r="N485" i="1" s="1"/>
  <c r="N486" i="1" s="1"/>
  <c r="N487" i="1" s="1"/>
  <c r="N488" i="1" s="1"/>
  <c r="N489" i="1" s="1"/>
  <c r="N490" i="1" s="1"/>
  <c r="N491" i="1" s="1"/>
  <c r="N492" i="1" s="1"/>
  <c r="N493" i="1" s="1"/>
  <c r="N494" i="1" s="1"/>
  <c r="N495" i="1" s="1"/>
  <c r="N496" i="1" s="1"/>
  <c r="N497" i="1" s="1"/>
  <c r="N498" i="1" s="1"/>
  <c r="N499" i="1" s="1"/>
  <c r="N500" i="1" s="1"/>
  <c r="N501" i="1" s="1"/>
  <c r="N502" i="1" s="1"/>
  <c r="N503" i="1" s="1"/>
  <c r="N504" i="1" s="1"/>
  <c r="N505" i="1" s="1"/>
  <c r="N506" i="1" s="1"/>
  <c r="N507" i="1" s="1"/>
  <c r="N508" i="1" s="1"/>
  <c r="N509" i="1" s="1"/>
  <c r="N510" i="1" s="1"/>
  <c r="N511" i="1" s="1"/>
  <c r="N512" i="1" s="1"/>
  <c r="N513" i="1" s="1"/>
  <c r="N514" i="1" s="1"/>
  <c r="N515" i="1" s="1"/>
  <c r="N516" i="1" s="1"/>
  <c r="N517" i="1" s="1"/>
  <c r="N518" i="1" s="1"/>
  <c r="N519" i="1" s="1"/>
  <c r="N520" i="1" s="1"/>
  <c r="N521" i="1" s="1"/>
  <c r="N522" i="1" s="1"/>
  <c r="N523" i="1" s="1"/>
  <c r="N524" i="1" s="1"/>
  <c r="N525" i="1" s="1"/>
  <c r="N526" i="1" s="1"/>
  <c r="N527" i="1" s="1"/>
  <c r="N528" i="1" s="1"/>
  <c r="N529" i="1" s="1"/>
  <c r="N530" i="1" s="1"/>
  <c r="N531" i="1" s="1"/>
  <c r="N532" i="1" s="1"/>
  <c r="N533" i="1" s="1"/>
  <c r="N534" i="1" s="1"/>
  <c r="N535" i="1" s="1"/>
  <c r="N536" i="1" s="1"/>
  <c r="N537" i="1" s="1"/>
  <c r="N538" i="1" s="1"/>
  <c r="N539" i="1" s="1"/>
  <c r="N540" i="1" s="1"/>
  <c r="N541" i="1" s="1"/>
  <c r="N542" i="1" s="1"/>
  <c r="N543" i="1" s="1"/>
  <c r="N544" i="1" s="1"/>
  <c r="N545" i="1" s="1"/>
  <c r="N546" i="1" s="1"/>
  <c r="N547" i="1" s="1"/>
  <c r="N548" i="1" s="1"/>
  <c r="N549" i="1" s="1"/>
  <c r="N550" i="1" s="1"/>
  <c r="N551" i="1" s="1"/>
  <c r="N552" i="1" s="1"/>
  <c r="N553" i="1" s="1"/>
  <c r="N554" i="1" s="1"/>
  <c r="N555" i="1" s="1"/>
  <c r="N556" i="1" s="1"/>
  <c r="N557" i="1" s="1"/>
  <c r="N558" i="1" s="1"/>
  <c r="N559" i="1" s="1"/>
  <c r="N560" i="1" s="1"/>
  <c r="N561" i="1" s="1"/>
  <c r="N562" i="1" s="1"/>
  <c r="N563" i="1" s="1"/>
  <c r="N564" i="1" s="1"/>
  <c r="N565" i="1" s="1"/>
  <c r="N566" i="1" s="1"/>
  <c r="N567" i="1" s="1"/>
  <c r="N568" i="1" s="1"/>
  <c r="N569" i="1" s="1"/>
  <c r="N570" i="1" s="1"/>
  <c r="N571" i="1" s="1"/>
  <c r="N572" i="1" s="1"/>
  <c r="N573" i="1" s="1"/>
  <c r="N574" i="1" s="1"/>
  <c r="N575" i="1" s="1"/>
  <c r="N576" i="1" s="1"/>
  <c r="N577" i="1" s="1"/>
  <c r="N578" i="1" s="1"/>
  <c r="N579" i="1" s="1"/>
  <c r="N580" i="1" s="1"/>
  <c r="N581" i="1" s="1"/>
  <c r="N582" i="1" s="1"/>
  <c r="N583" i="1" s="1"/>
  <c r="N584" i="1" s="1"/>
  <c r="N585" i="1" s="1"/>
  <c r="N586" i="1" s="1"/>
  <c r="N587" i="1" s="1"/>
  <c r="N588" i="1" s="1"/>
  <c r="N589" i="1" s="1"/>
  <c r="N590" i="1" s="1"/>
  <c r="N591" i="1" s="1"/>
  <c r="N592" i="1" s="1"/>
  <c r="N593" i="1" s="1"/>
  <c r="N594" i="1" s="1"/>
  <c r="N595" i="1" s="1"/>
  <c r="N596" i="1" s="1"/>
  <c r="N597" i="1" s="1"/>
  <c r="N598" i="1" s="1"/>
  <c r="N599" i="1" s="1"/>
  <c r="N600" i="1" s="1"/>
  <c r="N601" i="1" s="1"/>
  <c r="N602" i="1" s="1"/>
  <c r="N603" i="1" s="1"/>
  <c r="N604" i="1" s="1"/>
  <c r="N605" i="1" s="1"/>
  <c r="N606" i="1" s="1"/>
  <c r="N607" i="1" s="1"/>
  <c r="N608" i="1" s="1"/>
  <c r="N609" i="1" s="1"/>
  <c r="N610" i="1" s="1"/>
  <c r="N611" i="1" s="1"/>
  <c r="N612" i="1" s="1"/>
  <c r="N613" i="1" s="1"/>
  <c r="N614" i="1" s="1"/>
  <c r="N615" i="1" s="1"/>
  <c r="N616" i="1" s="1"/>
  <c r="N617" i="1" s="1"/>
  <c r="N618" i="1" s="1"/>
  <c r="N619" i="1" s="1"/>
  <c r="N620" i="1" s="1"/>
  <c r="N621" i="1" s="1"/>
  <c r="N622" i="1" s="1"/>
  <c r="N623" i="1" s="1"/>
  <c r="N624" i="1" s="1"/>
  <c r="N625" i="1" s="1"/>
  <c r="N626" i="1" s="1"/>
  <c r="N627" i="1" s="1"/>
  <c r="N628" i="1" s="1"/>
  <c r="N629" i="1" s="1"/>
  <c r="N630" i="1" s="1"/>
  <c r="N631" i="1" s="1"/>
  <c r="N632" i="1" s="1"/>
  <c r="N633" i="1" s="1"/>
  <c r="N634" i="1" s="1"/>
  <c r="N635" i="1" s="1"/>
  <c r="N636" i="1" s="1"/>
  <c r="N637" i="1" s="1"/>
  <c r="N638" i="1" s="1"/>
  <c r="N639" i="1" s="1"/>
  <c r="N640" i="1" s="1"/>
  <c r="N641" i="1" s="1"/>
  <c r="N642" i="1" s="1"/>
  <c r="N643" i="1" s="1"/>
  <c r="N644" i="1" s="1"/>
  <c r="N645" i="1" s="1"/>
  <c r="N646" i="1" s="1"/>
  <c r="N647" i="1" s="1"/>
  <c r="N648" i="1" s="1"/>
  <c r="N649" i="1" s="1"/>
  <c r="N650" i="1" s="1"/>
  <c r="N651" i="1" s="1"/>
  <c r="N652" i="1" s="1"/>
  <c r="N653" i="1" s="1"/>
  <c r="N654" i="1" s="1"/>
  <c r="N655" i="1" s="1"/>
  <c r="N656" i="1" s="1"/>
  <c r="N657" i="1" s="1"/>
  <c r="N658" i="1" s="1"/>
  <c r="N659" i="1" s="1"/>
  <c r="N660" i="1" s="1"/>
  <c r="N661" i="1" s="1"/>
  <c r="N662" i="1" s="1"/>
  <c r="N663" i="1" s="1"/>
  <c r="N664" i="1" s="1"/>
  <c r="N665" i="1" s="1"/>
  <c r="N666" i="1" s="1"/>
  <c r="N667" i="1" s="1"/>
  <c r="N668" i="1" s="1"/>
  <c r="N669" i="1" s="1"/>
  <c r="N670" i="1" s="1"/>
  <c r="N671" i="1" s="1"/>
  <c r="N672" i="1" s="1"/>
  <c r="N673" i="1" s="1"/>
  <c r="N674" i="1" s="1"/>
  <c r="N675" i="1" s="1"/>
  <c r="N676" i="1" s="1"/>
  <c r="N677" i="1" s="1"/>
  <c r="N678" i="1" s="1"/>
  <c r="N679" i="1" s="1"/>
  <c r="N680" i="1" s="1"/>
  <c r="N681" i="1" s="1"/>
  <c r="N682" i="1" s="1"/>
  <c r="N683" i="1" s="1"/>
  <c r="N684" i="1" s="1"/>
  <c r="N685" i="1" s="1"/>
  <c r="N686" i="1" s="1"/>
  <c r="N687" i="1" s="1"/>
  <c r="N688" i="1" s="1"/>
  <c r="N689" i="1" s="1"/>
  <c r="N690" i="1" s="1"/>
  <c r="N691" i="1" s="1"/>
  <c r="N692" i="1" s="1"/>
  <c r="N693" i="1" s="1"/>
  <c r="N694" i="1" s="1"/>
  <c r="N695" i="1" s="1"/>
  <c r="N696" i="1" s="1"/>
  <c r="N697" i="1" s="1"/>
  <c r="N698" i="1" s="1"/>
  <c r="N699" i="1" s="1"/>
  <c r="N700" i="1" s="1"/>
  <c r="N701" i="1" s="1"/>
  <c r="N702" i="1" s="1"/>
  <c r="N703" i="1" s="1"/>
  <c r="N704" i="1" s="1"/>
  <c r="N705" i="1" s="1"/>
  <c r="N706" i="1" s="1"/>
  <c r="N707" i="1" s="1"/>
  <c r="N708" i="1" s="1"/>
  <c r="N709" i="1" s="1"/>
  <c r="N710" i="1" s="1"/>
  <c r="N711" i="1" s="1"/>
  <c r="N712" i="1" s="1"/>
  <c r="N713" i="1" s="1"/>
  <c r="N714" i="1" s="1"/>
  <c r="N715" i="1" s="1"/>
  <c r="N716" i="1" s="1"/>
  <c r="N717" i="1" s="1"/>
  <c r="N718" i="1" s="1"/>
  <c r="N719" i="1" s="1"/>
  <c r="N720" i="1" s="1"/>
  <c r="N721" i="1" s="1"/>
  <c r="N722" i="1" s="1"/>
  <c r="N723" i="1" s="1"/>
  <c r="N724" i="1" s="1"/>
  <c r="N725" i="1" s="1"/>
  <c r="N726" i="1" s="1"/>
  <c r="N727" i="1" s="1"/>
  <c r="N728" i="1" s="1"/>
  <c r="N729" i="1" s="1"/>
  <c r="N730" i="1" s="1"/>
  <c r="N731" i="1" s="1"/>
  <c r="N732" i="1" s="1"/>
  <c r="N733" i="1" s="1"/>
  <c r="N734" i="1" s="1"/>
  <c r="N735" i="1" s="1"/>
  <c r="N736" i="1" s="1"/>
  <c r="N737" i="1" s="1"/>
  <c r="N738" i="1" s="1"/>
  <c r="N739" i="1" s="1"/>
  <c r="N740" i="1" s="1"/>
  <c r="N741" i="1" s="1"/>
  <c r="N742" i="1" s="1"/>
  <c r="N743" i="1" s="1"/>
  <c r="N744" i="1" s="1"/>
  <c r="N745" i="1" s="1"/>
  <c r="N746" i="1" s="1"/>
  <c r="N747" i="1" s="1"/>
  <c r="N748" i="1" s="1"/>
  <c r="N749" i="1" s="1"/>
  <c r="N750" i="1" s="1"/>
  <c r="N751" i="1" s="1"/>
  <c r="N752" i="1" s="1"/>
  <c r="N753" i="1" s="1"/>
  <c r="N754" i="1" s="1"/>
  <c r="N755" i="1" s="1"/>
  <c r="N756" i="1" s="1"/>
  <c r="N757" i="1" s="1"/>
  <c r="N758" i="1" s="1"/>
  <c r="N759" i="1" s="1"/>
  <c r="N760" i="1" s="1"/>
  <c r="N761" i="1" s="1"/>
  <c r="N762" i="1" s="1"/>
  <c r="N763" i="1" s="1"/>
  <c r="N764" i="1" s="1"/>
  <c r="N765" i="1" s="1"/>
  <c r="N766" i="1" s="1"/>
  <c r="N767" i="1" s="1"/>
  <c r="N768" i="1" s="1"/>
  <c r="N769" i="1" s="1"/>
  <c r="N770" i="1" s="1"/>
  <c r="N771" i="1" s="1"/>
  <c r="N772" i="1" s="1"/>
  <c r="N773" i="1" s="1"/>
  <c r="N774" i="1" s="1"/>
  <c r="N775" i="1" s="1"/>
  <c r="N776" i="1" s="1"/>
  <c r="N777" i="1" s="1"/>
  <c r="N778" i="1" s="1"/>
  <c r="N779" i="1" s="1"/>
  <c r="N780" i="1" s="1"/>
  <c r="N781" i="1" s="1"/>
  <c r="N782" i="1" s="1"/>
  <c r="N783" i="1" s="1"/>
  <c r="N784" i="1" s="1"/>
  <c r="N785" i="1" s="1"/>
  <c r="N786" i="1" s="1"/>
  <c r="N787" i="1" s="1"/>
  <c r="N788" i="1" s="1"/>
  <c r="N789" i="1" s="1"/>
  <c r="N790" i="1" s="1"/>
  <c r="N791" i="1" s="1"/>
  <c r="N792" i="1" s="1"/>
  <c r="N793" i="1" s="1"/>
  <c r="N794" i="1" s="1"/>
  <c r="N795" i="1" s="1"/>
  <c r="N796" i="1" s="1"/>
  <c r="N797" i="1" s="1"/>
  <c r="N798" i="1" s="1"/>
  <c r="N799" i="1" s="1"/>
  <c r="N800" i="1" s="1"/>
  <c r="N801" i="1" s="1"/>
  <c r="N802" i="1" s="1"/>
  <c r="N803" i="1" s="1"/>
  <c r="N804" i="1" s="1"/>
  <c r="N805" i="1" s="1"/>
  <c r="N806" i="1" s="1"/>
  <c r="N807" i="1" s="1"/>
  <c r="N808" i="1" s="1"/>
  <c r="N809" i="1" s="1"/>
  <c r="N810" i="1" s="1"/>
  <c r="N811" i="1" s="1"/>
  <c r="N812" i="1" s="1"/>
  <c r="N813" i="1" s="1"/>
  <c r="N814" i="1" s="1"/>
  <c r="N815" i="1" s="1"/>
  <c r="N816" i="1" s="1"/>
  <c r="N817" i="1" s="1"/>
  <c r="N818" i="1" s="1"/>
  <c r="N819" i="1" s="1"/>
  <c r="N820" i="1" s="1"/>
  <c r="N821" i="1" s="1"/>
  <c r="N822" i="1" s="1"/>
  <c r="N823" i="1" s="1"/>
  <c r="N824" i="1" s="1"/>
  <c r="N825" i="1" s="1"/>
  <c r="N826" i="1" s="1"/>
  <c r="N827" i="1" s="1"/>
  <c r="N828" i="1" s="1"/>
  <c r="N829" i="1" s="1"/>
  <c r="N830" i="1" s="1"/>
  <c r="N831" i="1" s="1"/>
  <c r="N832" i="1" s="1"/>
  <c r="N833" i="1" s="1"/>
  <c r="N834" i="1" s="1"/>
  <c r="N835" i="1" s="1"/>
  <c r="N836" i="1" s="1"/>
  <c r="N837" i="1" s="1"/>
  <c r="N838" i="1" s="1"/>
  <c r="N839" i="1" s="1"/>
  <c r="N840" i="1" s="1"/>
  <c r="N841" i="1" s="1"/>
  <c r="N842" i="1" s="1"/>
  <c r="N843" i="1" s="1"/>
  <c r="N844" i="1" s="1"/>
  <c r="N845" i="1" s="1"/>
  <c r="N846" i="1" s="1"/>
  <c r="N847" i="1" s="1"/>
  <c r="N848" i="1" s="1"/>
  <c r="N849" i="1" s="1"/>
  <c r="N850" i="1" s="1"/>
  <c r="N851" i="1" s="1"/>
  <c r="N852" i="1" s="1"/>
  <c r="N853" i="1" s="1"/>
  <c r="N854" i="1" s="1"/>
  <c r="N855" i="1" s="1"/>
  <c r="N856" i="1" s="1"/>
  <c r="N857" i="1" s="1"/>
  <c r="N858" i="1" s="1"/>
  <c r="N859" i="1" s="1"/>
  <c r="N860" i="1" s="1"/>
  <c r="N861" i="1" s="1"/>
  <c r="N862" i="1" s="1"/>
  <c r="N863" i="1" s="1"/>
  <c r="N864" i="1" s="1"/>
  <c r="N865" i="1" s="1"/>
  <c r="N866" i="1" s="1"/>
  <c r="N867" i="1" s="1"/>
  <c r="N868" i="1" s="1"/>
  <c r="N869" i="1" s="1"/>
  <c r="N870" i="1" s="1"/>
  <c r="N871" i="1" s="1"/>
  <c r="N872" i="1" s="1"/>
  <c r="N873" i="1" s="1"/>
  <c r="N874" i="1" s="1"/>
  <c r="N875" i="1" s="1"/>
  <c r="N876" i="1" s="1"/>
  <c r="N877" i="1" s="1"/>
  <c r="N878" i="1" s="1"/>
  <c r="N879" i="1" s="1"/>
  <c r="N880" i="1" s="1"/>
  <c r="N881" i="1" s="1"/>
  <c r="N882" i="1" s="1"/>
  <c r="N883" i="1" s="1"/>
  <c r="N884" i="1" s="1"/>
  <c r="N885" i="1" s="1"/>
  <c r="N886" i="1" s="1"/>
  <c r="N887" i="1" s="1"/>
  <c r="N888" i="1" s="1"/>
  <c r="N889" i="1" s="1"/>
  <c r="N890" i="1" s="1"/>
  <c r="N891" i="1" s="1"/>
  <c r="N892" i="1" s="1"/>
  <c r="N893" i="1" s="1"/>
  <c r="N894" i="1" s="1"/>
  <c r="N895" i="1" s="1"/>
  <c r="N896" i="1" s="1"/>
  <c r="N897" i="1" s="1"/>
  <c r="N898" i="1" s="1"/>
  <c r="N899" i="1" s="1"/>
  <c r="N900" i="1" s="1"/>
  <c r="N901" i="1" s="1"/>
  <c r="N902" i="1" s="1"/>
  <c r="N903" i="1" s="1"/>
  <c r="N904" i="1" s="1"/>
  <c r="N905" i="1" s="1"/>
  <c r="N906" i="1" s="1"/>
  <c r="N907" i="1" s="1"/>
  <c r="N908" i="1" s="1"/>
  <c r="N909" i="1" s="1"/>
  <c r="N910" i="1" s="1"/>
  <c r="N911" i="1" s="1"/>
  <c r="N912" i="1" s="1"/>
  <c r="N913" i="1" s="1"/>
  <c r="N914" i="1" s="1"/>
  <c r="N915" i="1" s="1"/>
  <c r="N916" i="1" s="1"/>
  <c r="N917" i="1" s="1"/>
  <c r="N918" i="1" s="1"/>
  <c r="N919" i="1" s="1"/>
  <c r="N920" i="1" s="1"/>
  <c r="N921" i="1" s="1"/>
  <c r="N922" i="1" s="1"/>
  <c r="N923" i="1" s="1"/>
  <c r="N924" i="1" s="1"/>
  <c r="N925" i="1" s="1"/>
  <c r="N926" i="1" s="1"/>
  <c r="N927" i="1" s="1"/>
  <c r="N928" i="1" s="1"/>
  <c r="N929" i="1" s="1"/>
  <c r="N930" i="1" s="1"/>
  <c r="N931" i="1" s="1"/>
  <c r="N932" i="1" s="1"/>
  <c r="N933" i="1" s="1"/>
  <c r="N934" i="1" s="1"/>
  <c r="N935" i="1" s="1"/>
  <c r="N936" i="1" s="1"/>
  <c r="N937" i="1" s="1"/>
  <c r="N938" i="1" s="1"/>
  <c r="N939" i="1" s="1"/>
  <c r="N940" i="1" s="1"/>
  <c r="N941" i="1" s="1"/>
  <c r="N942" i="1" s="1"/>
  <c r="N943" i="1" s="1"/>
  <c r="N944" i="1" s="1"/>
  <c r="N945" i="1" s="1"/>
  <c r="N946" i="1" s="1"/>
  <c r="N947" i="1" s="1"/>
  <c r="N948" i="1" s="1"/>
  <c r="N949" i="1" s="1"/>
  <c r="N950" i="1" s="1"/>
  <c r="N951" i="1" s="1"/>
  <c r="N952" i="1" s="1"/>
  <c r="N953" i="1" s="1"/>
  <c r="N954" i="1" s="1"/>
  <c r="N955" i="1" s="1"/>
  <c r="N956" i="1" s="1"/>
  <c r="N957" i="1" s="1"/>
  <c r="N958" i="1" s="1"/>
  <c r="N959" i="1" s="1"/>
  <c r="N960" i="1" s="1"/>
  <c r="N961" i="1" s="1"/>
  <c r="N962" i="1" s="1"/>
  <c r="N963" i="1" s="1"/>
  <c r="N964" i="1" s="1"/>
  <c r="N965" i="1" s="1"/>
  <c r="N966" i="1" s="1"/>
  <c r="N967" i="1" s="1"/>
  <c r="N968" i="1" s="1"/>
  <c r="N969" i="1" s="1"/>
  <c r="N970" i="1" s="1"/>
  <c r="N971" i="1" s="1"/>
  <c r="N972" i="1" s="1"/>
  <c r="N973" i="1" s="1"/>
  <c r="N974" i="1" s="1"/>
  <c r="N975" i="1" s="1"/>
  <c r="N976" i="1" s="1"/>
  <c r="N977" i="1" s="1"/>
  <c r="N978" i="1" s="1"/>
  <c r="N979" i="1" s="1"/>
  <c r="N980" i="1" s="1"/>
  <c r="N981" i="1" s="1"/>
  <c r="N982" i="1" s="1"/>
  <c r="N983" i="1" s="1"/>
  <c r="N984" i="1" s="1"/>
  <c r="N985" i="1" s="1"/>
  <c r="N986" i="1" s="1"/>
  <c r="N987" i="1" s="1"/>
  <c r="N988" i="1" s="1"/>
  <c r="N989" i="1" s="1"/>
  <c r="N990" i="1" s="1"/>
  <c r="N991" i="1" s="1"/>
  <c r="N992" i="1" s="1"/>
  <c r="N993" i="1" s="1"/>
  <c r="N994" i="1" s="1"/>
  <c r="N995" i="1" s="1"/>
  <c r="N996" i="1" s="1"/>
  <c r="N997" i="1" s="1"/>
  <c r="N998" i="1" s="1"/>
  <c r="N999" i="1" s="1"/>
  <c r="N1000" i="1" s="1"/>
  <c r="N1001" i="1" s="1"/>
  <c r="N1002" i="1" s="1"/>
  <c r="N1003" i="1" s="1"/>
  <c r="N1004" i="1" s="1"/>
  <c r="N1005" i="1" s="1"/>
  <c r="N1006" i="1" s="1"/>
  <c r="N1007" i="1" s="1"/>
  <c r="N1008" i="1" s="1"/>
  <c r="N1009" i="1" s="1"/>
  <c r="N1010" i="1" s="1"/>
  <c r="N1011" i="1" s="1"/>
  <c r="N1012" i="1" s="1"/>
  <c r="N1013" i="1" s="1"/>
  <c r="N1014" i="1" s="1"/>
  <c r="N1015" i="1" s="1"/>
  <c r="N1016" i="1" s="1"/>
  <c r="N1017" i="1" s="1"/>
  <c r="N1018" i="1" s="1"/>
  <c r="N1019" i="1" s="1"/>
  <c r="N1020" i="1" s="1"/>
  <c r="N1021" i="1" s="1"/>
  <c r="N1022" i="1" s="1"/>
  <c r="N1023" i="1" s="1"/>
  <c r="N1024" i="1" s="1"/>
  <c r="N1025" i="1" s="1"/>
  <c r="N1026" i="1" s="1"/>
  <c r="N1027" i="1" s="1"/>
  <c r="N1028" i="1" s="1"/>
  <c r="N1029" i="1" s="1"/>
  <c r="N1030" i="1" s="1"/>
  <c r="N1031" i="1" s="1"/>
  <c r="N1032" i="1" s="1"/>
  <c r="N1033" i="1" s="1"/>
  <c r="N1034" i="1" s="1"/>
  <c r="N1035" i="1" s="1"/>
  <c r="N1036" i="1" s="1"/>
  <c r="N1037" i="1" s="1"/>
  <c r="N1038" i="1" s="1"/>
  <c r="N1039" i="1" s="1"/>
  <c r="N1040" i="1" s="1"/>
  <c r="N1041" i="1" s="1"/>
  <c r="N1042" i="1" s="1"/>
  <c r="N1043" i="1" s="1"/>
  <c r="N1044" i="1" s="1"/>
  <c r="N1045" i="1" s="1"/>
  <c r="N1046" i="1" s="1"/>
  <c r="N1047" i="1" s="1"/>
  <c r="N1048" i="1" s="1"/>
  <c r="N1049" i="1" s="1"/>
  <c r="N1050" i="1" s="1"/>
  <c r="N1051" i="1" s="1"/>
  <c r="N1052" i="1" s="1"/>
  <c r="N1053" i="1" s="1"/>
  <c r="N1054" i="1" s="1"/>
  <c r="N1055" i="1" s="1"/>
  <c r="N1056" i="1" s="1"/>
  <c r="N1057" i="1" s="1"/>
  <c r="N1058" i="1" s="1"/>
  <c r="N1059" i="1" s="1"/>
  <c r="N1060" i="1" s="1"/>
  <c r="N1061" i="1" s="1"/>
  <c r="N1062" i="1" s="1"/>
  <c r="N1063" i="1" s="1"/>
  <c r="N1064" i="1" s="1"/>
  <c r="N1065" i="1" s="1"/>
  <c r="N1066" i="1" s="1"/>
  <c r="N1067" i="1" s="1"/>
  <c r="N1068" i="1" s="1"/>
  <c r="N1069" i="1" s="1"/>
  <c r="N1070" i="1" s="1"/>
  <c r="N1071" i="1" s="1"/>
  <c r="N1072" i="1" s="1"/>
  <c r="N1073" i="1" s="1"/>
  <c r="N1074" i="1" s="1"/>
  <c r="N1075" i="1" s="1"/>
  <c r="N1076" i="1" s="1"/>
  <c r="N1077" i="1" s="1"/>
  <c r="N1078" i="1" s="1"/>
  <c r="N1079" i="1" s="1"/>
  <c r="N1080" i="1" s="1"/>
  <c r="N1081" i="1" s="1"/>
  <c r="N1082" i="1" s="1"/>
  <c r="N1083" i="1" s="1"/>
  <c r="N1084" i="1" s="1"/>
  <c r="N1085" i="1" s="1"/>
  <c r="N1086" i="1" s="1"/>
  <c r="N1087" i="1" s="1"/>
  <c r="N1088" i="1" s="1"/>
  <c r="N1089" i="1" s="1"/>
  <c r="N1090" i="1" s="1"/>
  <c r="N1091" i="1" s="1"/>
  <c r="N1092" i="1" s="1"/>
  <c r="N1093" i="1" s="1"/>
  <c r="N1094" i="1" s="1"/>
  <c r="N1095" i="1" s="1"/>
  <c r="N1096" i="1" s="1"/>
  <c r="N1097" i="1" s="1"/>
  <c r="N1098" i="1" s="1"/>
  <c r="N1099" i="1" s="1"/>
  <c r="N1100" i="1" s="1"/>
  <c r="N1101" i="1" s="1"/>
  <c r="N1102" i="1" s="1"/>
  <c r="N1103" i="1" s="1"/>
  <c r="N1104" i="1" s="1"/>
  <c r="N1105" i="1" s="1"/>
  <c r="N1106" i="1" s="1"/>
  <c r="N1107" i="1" s="1"/>
  <c r="N1108" i="1" s="1"/>
  <c r="N1109" i="1" s="1"/>
  <c r="N1110" i="1" s="1"/>
  <c r="N1111" i="1" s="1"/>
  <c r="N1112" i="1" s="1"/>
  <c r="N1113" i="1" s="1"/>
  <c r="N1114" i="1" s="1"/>
  <c r="N1115" i="1" s="1"/>
  <c r="N1116" i="1" s="1"/>
  <c r="N1117" i="1" s="1"/>
  <c r="N1118" i="1" s="1"/>
  <c r="N1119" i="1" s="1"/>
  <c r="N1120" i="1" s="1"/>
  <c r="N1121" i="1" s="1"/>
  <c r="N1122" i="1" s="1"/>
  <c r="N1123" i="1" s="1"/>
  <c r="N1124" i="1" s="1"/>
  <c r="N1125" i="1" s="1"/>
  <c r="N1126" i="1" s="1"/>
  <c r="N1127" i="1" s="1"/>
  <c r="N1128" i="1" s="1"/>
  <c r="N1129" i="1" s="1"/>
  <c r="N1130" i="1" s="1"/>
  <c r="N1131" i="1" s="1"/>
  <c r="N1132" i="1" s="1"/>
  <c r="N1133" i="1" s="1"/>
  <c r="N1134" i="1" s="1"/>
  <c r="N1135" i="1" s="1"/>
  <c r="N1136" i="1" s="1"/>
  <c r="N1137" i="1" s="1"/>
  <c r="N1138" i="1" s="1"/>
  <c r="N1139" i="1" s="1"/>
  <c r="N1140" i="1" s="1"/>
  <c r="N1141" i="1" s="1"/>
  <c r="N1142" i="1" s="1"/>
  <c r="N1143" i="1" s="1"/>
  <c r="N1144" i="1" s="1"/>
  <c r="N1145" i="1" s="1"/>
  <c r="N1146" i="1" s="1"/>
  <c r="N1147" i="1" s="1"/>
  <c r="N1148" i="1" s="1"/>
  <c r="N1149" i="1" s="1"/>
  <c r="N1150" i="1" s="1"/>
  <c r="N1151" i="1" s="1"/>
  <c r="N1152" i="1" s="1"/>
  <c r="N1153" i="1" s="1"/>
  <c r="N1154" i="1" s="1"/>
  <c r="N1155" i="1" s="1"/>
  <c r="N1156" i="1" s="1"/>
  <c r="N1157" i="1" s="1"/>
  <c r="N1158" i="1" s="1"/>
  <c r="N1159" i="1" s="1"/>
  <c r="N1160" i="1" s="1"/>
  <c r="N1161" i="1" s="1"/>
  <c r="N1162" i="1" s="1"/>
  <c r="N1163" i="1" s="1"/>
  <c r="N1164" i="1" s="1"/>
  <c r="N1165" i="1" s="1"/>
  <c r="N1166" i="1" s="1"/>
  <c r="N1167" i="1" s="1"/>
  <c r="N1168" i="1" s="1"/>
  <c r="N1169" i="1" s="1"/>
  <c r="N1170" i="1" s="1"/>
  <c r="N1171" i="1" s="1"/>
  <c r="N1172" i="1" s="1"/>
  <c r="N1173" i="1" s="1"/>
  <c r="N1174" i="1" s="1"/>
  <c r="N1175" i="1" s="1"/>
  <c r="N1176" i="1" s="1"/>
  <c r="N1177" i="1" s="1"/>
  <c r="N1178" i="1" s="1"/>
  <c r="N1179" i="1" s="1"/>
  <c r="N1180" i="1" s="1"/>
  <c r="N1181" i="1" s="1"/>
  <c r="N1182" i="1" s="1"/>
  <c r="N1183" i="1" s="1"/>
  <c r="N1184" i="1" s="1"/>
  <c r="N1185" i="1" s="1"/>
  <c r="N1186" i="1" s="1"/>
  <c r="N1187" i="1" s="1"/>
  <c r="N1188" i="1" s="1"/>
  <c r="N1189" i="1" s="1"/>
  <c r="N1190" i="1" s="1"/>
  <c r="N1191" i="1" s="1"/>
  <c r="N1192" i="1" s="1"/>
  <c r="N1193" i="1" s="1"/>
  <c r="N1194" i="1" s="1"/>
  <c r="N1195" i="1" s="1"/>
  <c r="N1196" i="1" s="1"/>
  <c r="N1197" i="1" s="1"/>
  <c r="N1198" i="1" s="1"/>
  <c r="N1199" i="1" s="1"/>
  <c r="N1200" i="1" s="1"/>
  <c r="N1201" i="1" s="1"/>
  <c r="N1202" i="1" s="1"/>
  <c r="N1203" i="1" s="1"/>
  <c r="N1204" i="1" s="1"/>
  <c r="N1205" i="1" s="1"/>
  <c r="N1206" i="1" s="1"/>
  <c r="N1207" i="1" s="1"/>
  <c r="N1208" i="1" s="1"/>
  <c r="N1209" i="1" s="1"/>
  <c r="N1210" i="1" s="1"/>
  <c r="N1211" i="1" s="1"/>
  <c r="N1212" i="1" s="1"/>
  <c r="N1213" i="1" s="1"/>
  <c r="N1214" i="1" s="1"/>
  <c r="N1215" i="1" s="1"/>
  <c r="N1216" i="1" s="1"/>
  <c r="N1217" i="1" s="1"/>
  <c r="N1218" i="1" s="1"/>
  <c r="N1219" i="1" s="1"/>
  <c r="N1220" i="1" s="1"/>
  <c r="N1221" i="1" s="1"/>
  <c r="N1222" i="1" s="1"/>
  <c r="N1223" i="1" s="1"/>
  <c r="N1224" i="1" s="1"/>
  <c r="N1225" i="1" s="1"/>
  <c r="N1226" i="1" s="1"/>
  <c r="N1227" i="1" s="1"/>
  <c r="N1228" i="1" s="1"/>
  <c r="N1229" i="1" s="1"/>
  <c r="N1230" i="1" s="1"/>
  <c r="N1231" i="1" s="1"/>
  <c r="N1232" i="1" s="1"/>
  <c r="N1233" i="1" s="1"/>
  <c r="N1234" i="1" s="1"/>
  <c r="N1235" i="1" s="1"/>
  <c r="N1236" i="1" s="1"/>
  <c r="N1237" i="1" s="1"/>
  <c r="N1238" i="1" s="1"/>
  <c r="N1239" i="1" s="1"/>
  <c r="N1240" i="1" s="1"/>
  <c r="N1241" i="1" s="1"/>
  <c r="N1242" i="1" s="1"/>
  <c r="N1243" i="1" s="1"/>
  <c r="N1244" i="1" s="1"/>
  <c r="N1245" i="1" s="1"/>
  <c r="N1246" i="1" s="1"/>
  <c r="N1247" i="1" s="1"/>
  <c r="N1248" i="1" s="1"/>
  <c r="N1249" i="1" s="1"/>
  <c r="N1250" i="1" s="1"/>
  <c r="N1251" i="1" s="1"/>
  <c r="N1252" i="1" s="1"/>
  <c r="N1253" i="1" s="1"/>
  <c r="N1254" i="1" s="1"/>
  <c r="N1255" i="1" s="1"/>
  <c r="N1256" i="1" s="1"/>
  <c r="N1257" i="1" s="1"/>
  <c r="N1258" i="1" s="1"/>
  <c r="N1259" i="1" s="1"/>
  <c r="N1260" i="1" s="1"/>
  <c r="N1261" i="1" s="1"/>
  <c r="N1262" i="1" s="1"/>
  <c r="N1263" i="1" s="1"/>
  <c r="N1264" i="1" s="1"/>
  <c r="N1265" i="1" s="1"/>
  <c r="N1266" i="1" s="1"/>
  <c r="N1267" i="1" s="1"/>
  <c r="N1268" i="1" s="1"/>
  <c r="N1269" i="1" s="1"/>
  <c r="N1270" i="1" s="1"/>
  <c r="N1271" i="1" s="1"/>
  <c r="N1272" i="1" s="1"/>
  <c r="N1273" i="1" s="1"/>
  <c r="N1274" i="1" s="1"/>
  <c r="N1275" i="1" s="1"/>
  <c r="N1276" i="1" s="1"/>
  <c r="N1277" i="1" s="1"/>
  <c r="N1278" i="1" s="1"/>
  <c r="N1279" i="1" s="1"/>
  <c r="N1280" i="1" s="1"/>
  <c r="N1281" i="1" s="1"/>
  <c r="N1282" i="1" s="1"/>
  <c r="N1283" i="1" s="1"/>
  <c r="N1284" i="1" s="1"/>
  <c r="N1285" i="1" s="1"/>
  <c r="N1286" i="1" s="1"/>
  <c r="N1287" i="1" s="1"/>
  <c r="N1288" i="1" s="1"/>
  <c r="N1289" i="1" s="1"/>
  <c r="N1290" i="1" s="1"/>
  <c r="N1291" i="1" s="1"/>
  <c r="N1292" i="1" s="1"/>
  <c r="N1293" i="1" s="1"/>
  <c r="N1294" i="1" s="1"/>
  <c r="N1295" i="1" s="1"/>
  <c r="N1296" i="1" s="1"/>
  <c r="N1297" i="1" s="1"/>
  <c r="N1298" i="1" s="1"/>
  <c r="N1299" i="1" s="1"/>
  <c r="N1300" i="1" s="1"/>
  <c r="N1301" i="1" s="1"/>
  <c r="N1302" i="1" s="1"/>
  <c r="N1303" i="1" s="1"/>
  <c r="N1304" i="1" s="1"/>
  <c r="N1305" i="1" s="1"/>
  <c r="N1306" i="1" s="1"/>
  <c r="N1307" i="1" s="1"/>
  <c r="N1308" i="1" s="1"/>
  <c r="N1309" i="1" s="1"/>
  <c r="N1310" i="1" s="1"/>
  <c r="N1311" i="1" s="1"/>
  <c r="N1312" i="1" s="1"/>
  <c r="N1313" i="1" s="1"/>
  <c r="N1314" i="1" s="1"/>
  <c r="N1315" i="1" s="1"/>
  <c r="N1316" i="1" s="1"/>
  <c r="N1317" i="1" s="1"/>
  <c r="N1318" i="1" s="1"/>
  <c r="N1319" i="1" s="1"/>
  <c r="N1320" i="1" s="1"/>
  <c r="N1321" i="1" s="1"/>
  <c r="N1322" i="1" s="1"/>
  <c r="N1323" i="1" s="1"/>
  <c r="N1324" i="1" s="1"/>
  <c r="N1325" i="1" s="1"/>
  <c r="N1326" i="1" s="1"/>
  <c r="N1327" i="1" s="1"/>
  <c r="N1328" i="1" s="1"/>
  <c r="N1329" i="1" s="1"/>
  <c r="N1330" i="1" s="1"/>
  <c r="N1331" i="1" s="1"/>
  <c r="N1332" i="1" s="1"/>
  <c r="N1333" i="1" s="1"/>
  <c r="N1334" i="1" s="1"/>
  <c r="N1335" i="1" s="1"/>
  <c r="N1336" i="1" s="1"/>
  <c r="N1337" i="1" s="1"/>
  <c r="N1338" i="1" s="1"/>
  <c r="N1339" i="1" s="1"/>
  <c r="N1340" i="1" s="1"/>
  <c r="N1341" i="1" s="1"/>
  <c r="N1342" i="1" s="1"/>
  <c r="N1343" i="1" s="1"/>
  <c r="N1344" i="1" s="1"/>
  <c r="N1345" i="1" s="1"/>
  <c r="N1346" i="1" s="1"/>
  <c r="N1347" i="1" s="1"/>
  <c r="N1348" i="1" s="1"/>
  <c r="N1349" i="1" s="1"/>
  <c r="N1350" i="1" s="1"/>
  <c r="N1351" i="1" s="1"/>
  <c r="N1352" i="1" s="1"/>
  <c r="N1353" i="1" s="1"/>
  <c r="N1354" i="1" s="1"/>
  <c r="N1355" i="1" s="1"/>
  <c r="N1356" i="1" s="1"/>
  <c r="N1357" i="1" s="1"/>
  <c r="N1358" i="1" s="1"/>
  <c r="N1359" i="1" s="1"/>
  <c r="N1360" i="1" s="1"/>
  <c r="N1361" i="1" s="1"/>
  <c r="N1362" i="1" s="1"/>
  <c r="N1363" i="1" s="1"/>
  <c r="N1364" i="1" s="1"/>
  <c r="N1365" i="1" s="1"/>
  <c r="N1366" i="1" s="1"/>
  <c r="N1367" i="1" s="1"/>
  <c r="N1368" i="1" s="1"/>
  <c r="N1369" i="1" s="1"/>
  <c r="N1370" i="1" s="1"/>
  <c r="N1371" i="1" s="1"/>
  <c r="N1372" i="1" s="1"/>
  <c r="N1373" i="1" s="1"/>
  <c r="N1374" i="1" s="1"/>
  <c r="N1375" i="1" s="1"/>
  <c r="N1376" i="1" s="1"/>
  <c r="N1377" i="1" s="1"/>
  <c r="N1378" i="1" s="1"/>
  <c r="N1379" i="1" s="1"/>
  <c r="N1380" i="1" s="1"/>
  <c r="N1381" i="1" s="1"/>
  <c r="N1382" i="1" s="1"/>
  <c r="N1383" i="1" s="1"/>
  <c r="N1384" i="1" s="1"/>
  <c r="N1385" i="1" s="1"/>
  <c r="N1386" i="1" s="1"/>
  <c r="N1387" i="1" s="1"/>
  <c r="N1388" i="1" s="1"/>
  <c r="N1389" i="1" s="1"/>
  <c r="N1390" i="1" s="1"/>
  <c r="N1391" i="1" s="1"/>
  <c r="N1392" i="1" s="1"/>
  <c r="N1393" i="1" s="1"/>
  <c r="N1394" i="1" s="1"/>
  <c r="N1395" i="1" s="1"/>
  <c r="N1396" i="1" s="1"/>
  <c r="N1397" i="1" s="1"/>
  <c r="N1398" i="1" s="1"/>
  <c r="N1399" i="1" s="1"/>
  <c r="N1400" i="1" s="1"/>
  <c r="N1401" i="1" s="1"/>
  <c r="N1402" i="1" s="1"/>
  <c r="N1403" i="1" s="1"/>
  <c r="N1404" i="1" s="1"/>
  <c r="N1405" i="1" s="1"/>
  <c r="N1406" i="1" s="1"/>
  <c r="N1407" i="1" s="1"/>
  <c r="N1408" i="1" s="1"/>
  <c r="N1409" i="1" s="1"/>
  <c r="N1410" i="1" s="1"/>
  <c r="N1411" i="1" s="1"/>
  <c r="N1412" i="1" s="1"/>
  <c r="N1413" i="1" s="1"/>
  <c r="N1414" i="1" s="1"/>
  <c r="N1415" i="1" s="1"/>
  <c r="N1416" i="1" s="1"/>
  <c r="N1417" i="1" s="1"/>
  <c r="N1418" i="1" s="1"/>
  <c r="N1419" i="1" s="1"/>
  <c r="N1420" i="1" s="1"/>
  <c r="N1421" i="1" s="1"/>
  <c r="N1422" i="1" s="1"/>
  <c r="N1423" i="1" s="1"/>
  <c r="N1424" i="1" s="1"/>
  <c r="N1425" i="1" s="1"/>
  <c r="N1426" i="1" s="1"/>
  <c r="N1427" i="1" s="1"/>
  <c r="N1428" i="1" s="1"/>
  <c r="N1429" i="1" s="1"/>
  <c r="N1430" i="1" s="1"/>
  <c r="N1431" i="1" s="1"/>
  <c r="N1432" i="1" s="1"/>
  <c r="N1433" i="1" s="1"/>
  <c r="N1434" i="1" s="1"/>
  <c r="N1435" i="1" s="1"/>
  <c r="N1436" i="1" s="1"/>
  <c r="N1437" i="1" s="1"/>
  <c r="N1438" i="1" s="1"/>
  <c r="N1439" i="1" s="1"/>
  <c r="N1440" i="1" s="1"/>
  <c r="N1441" i="1" s="1"/>
  <c r="N1442" i="1" s="1"/>
  <c r="N1443" i="1" s="1"/>
  <c r="N1444" i="1" s="1"/>
  <c r="N1445" i="1" s="1"/>
  <c r="N1446" i="1" s="1"/>
  <c r="N1447" i="1" s="1"/>
  <c r="N1448" i="1" s="1"/>
  <c r="N1449" i="1" s="1"/>
  <c r="N1450" i="1" s="1"/>
  <c r="N1451" i="1" s="1"/>
  <c r="N1452" i="1" s="1"/>
  <c r="N1453" i="1" s="1"/>
  <c r="N1454" i="1" s="1"/>
  <c r="N1455" i="1" s="1"/>
  <c r="N1456" i="1" s="1"/>
  <c r="N1457" i="1" s="1"/>
  <c r="N1458" i="1" s="1"/>
  <c r="N1459" i="1" s="1"/>
  <c r="N1460" i="1" s="1"/>
  <c r="N1461" i="1" s="1"/>
  <c r="N1462" i="1" s="1"/>
  <c r="N1463" i="1" s="1"/>
  <c r="N1464" i="1" s="1"/>
  <c r="N1465" i="1" s="1"/>
  <c r="N1466" i="1" s="1"/>
  <c r="N1467" i="1" s="1"/>
  <c r="N1468" i="1" s="1"/>
  <c r="N1469" i="1" s="1"/>
  <c r="N1470" i="1" s="1"/>
  <c r="N1471" i="1" s="1"/>
  <c r="N1472" i="1" s="1"/>
  <c r="N1473" i="1" s="1"/>
  <c r="N1474" i="1" s="1"/>
  <c r="N1475" i="1" s="1"/>
  <c r="N1476" i="1" s="1"/>
  <c r="N1477" i="1" s="1"/>
  <c r="N1478" i="1" s="1"/>
  <c r="N1479" i="1" s="1"/>
  <c r="N1480" i="1" s="1"/>
  <c r="N1481" i="1" s="1"/>
  <c r="N1482" i="1" s="1"/>
  <c r="N1483" i="1" s="1"/>
  <c r="N1484" i="1" s="1"/>
  <c r="N1485" i="1" s="1"/>
  <c r="N1486" i="1" s="1"/>
  <c r="N1487" i="1" s="1"/>
  <c r="N1488" i="1" s="1"/>
  <c r="N1489" i="1" s="1"/>
  <c r="N1490" i="1" s="1"/>
  <c r="N1491" i="1" s="1"/>
  <c r="N1492" i="1" s="1"/>
  <c r="N1493" i="1" s="1"/>
  <c r="N1494" i="1" s="1"/>
  <c r="N1495" i="1" s="1"/>
  <c r="N1496" i="1" s="1"/>
  <c r="N1497" i="1" s="1"/>
  <c r="N1498" i="1" s="1"/>
  <c r="N1499" i="1" s="1"/>
  <c r="N1500" i="1" s="1"/>
  <c r="N1501" i="1" s="1"/>
  <c r="N1502" i="1" s="1"/>
  <c r="N1503" i="1" s="1"/>
  <c r="N1504" i="1" s="1"/>
  <c r="N1505" i="1" s="1"/>
  <c r="N1506" i="1" s="1"/>
  <c r="N1507" i="1" s="1"/>
  <c r="N1508" i="1" s="1"/>
  <c r="N1509" i="1" s="1"/>
  <c r="N1510" i="1" s="1"/>
  <c r="N1511" i="1" s="1"/>
  <c r="N1512" i="1" s="1"/>
  <c r="N1513" i="1" s="1"/>
  <c r="N1514" i="1" s="1"/>
  <c r="N1515" i="1" s="1"/>
  <c r="N1516" i="1" s="1"/>
  <c r="N1517" i="1" s="1"/>
  <c r="N1518" i="1" s="1"/>
  <c r="N1519" i="1" s="1"/>
  <c r="N1520" i="1" s="1"/>
  <c r="N1521" i="1" s="1"/>
  <c r="N1522" i="1" s="1"/>
  <c r="N1523" i="1" s="1"/>
  <c r="N1524" i="1" s="1"/>
  <c r="N1525" i="1" s="1"/>
  <c r="N1526" i="1" s="1"/>
  <c r="N1527" i="1" s="1"/>
  <c r="N1528" i="1" s="1"/>
  <c r="N1529" i="1" s="1"/>
  <c r="N1530" i="1" s="1"/>
  <c r="N1531" i="1" s="1"/>
  <c r="N1532" i="1" s="1"/>
  <c r="N1533" i="1" s="1"/>
  <c r="N1534" i="1" s="1"/>
  <c r="N1535" i="1" s="1"/>
  <c r="N1536" i="1" s="1"/>
  <c r="N1537" i="1" s="1"/>
  <c r="N1538" i="1" s="1"/>
  <c r="N1539" i="1" s="1"/>
  <c r="N1540" i="1" s="1"/>
  <c r="N1541" i="1" s="1"/>
  <c r="N1542" i="1" s="1"/>
  <c r="N1543" i="1" s="1"/>
  <c r="N1544" i="1" s="1"/>
  <c r="N1545" i="1" s="1"/>
  <c r="N1546" i="1" s="1"/>
  <c r="N1547" i="1" s="1"/>
  <c r="N1548" i="1" s="1"/>
  <c r="N1549" i="1" s="1"/>
  <c r="N1550" i="1" s="1"/>
  <c r="N1551" i="1" s="1"/>
  <c r="N1552" i="1" s="1"/>
  <c r="N1553" i="1" s="1"/>
  <c r="N1554" i="1" s="1"/>
  <c r="N1555" i="1" s="1"/>
  <c r="N1556" i="1" s="1"/>
  <c r="N1557" i="1" s="1"/>
  <c r="N1558" i="1" s="1"/>
  <c r="N1559" i="1" s="1"/>
  <c r="N1560" i="1" s="1"/>
  <c r="N1561" i="1" s="1"/>
  <c r="N1562" i="1" s="1"/>
  <c r="N1563" i="1" s="1"/>
  <c r="N1564" i="1" s="1"/>
  <c r="N1565" i="1" s="1"/>
  <c r="N1566" i="1" s="1"/>
  <c r="N1567" i="1" s="1"/>
  <c r="N1568" i="1" s="1"/>
  <c r="N1569" i="1" s="1"/>
  <c r="N1570" i="1" s="1"/>
  <c r="N1571" i="1" s="1"/>
  <c r="N1572" i="1" s="1"/>
  <c r="N1573" i="1" s="1"/>
  <c r="N1574" i="1" s="1"/>
  <c r="N1575" i="1" s="1"/>
  <c r="N1576" i="1" s="1"/>
  <c r="N1577" i="1" s="1"/>
  <c r="N1578" i="1" s="1"/>
  <c r="N1579" i="1" s="1"/>
  <c r="N1580" i="1" s="1"/>
  <c r="N1581" i="1" s="1"/>
  <c r="N1582" i="1" s="1"/>
  <c r="N1583" i="1" s="1"/>
  <c r="N1584" i="1" s="1"/>
  <c r="N1585" i="1" s="1"/>
  <c r="N1586" i="1" s="1"/>
  <c r="N1587" i="1" s="1"/>
  <c r="N1588" i="1" s="1"/>
  <c r="N1589" i="1" s="1"/>
  <c r="N1590" i="1" s="1"/>
  <c r="N1591" i="1" s="1"/>
  <c r="N1592" i="1" s="1"/>
  <c r="N1593" i="1" s="1"/>
  <c r="N1594" i="1" s="1"/>
  <c r="N1595" i="1" s="1"/>
  <c r="N1596" i="1" s="1"/>
  <c r="N1597" i="1" s="1"/>
  <c r="N1598" i="1" s="1"/>
  <c r="N1599" i="1" s="1"/>
  <c r="N1600" i="1" s="1"/>
  <c r="N1601" i="1" s="1"/>
  <c r="N1602" i="1" s="1"/>
  <c r="N1603" i="1" s="1"/>
  <c r="N1604" i="1" s="1"/>
  <c r="N1605" i="1" s="1"/>
  <c r="N1606" i="1" s="1"/>
  <c r="N1607" i="1" s="1"/>
  <c r="N1608" i="1" s="1"/>
  <c r="N1609" i="1" s="1"/>
  <c r="N1610" i="1" s="1"/>
  <c r="N1611" i="1" s="1"/>
  <c r="N1612" i="1" s="1"/>
  <c r="N1613" i="1" s="1"/>
  <c r="N1614" i="1" s="1"/>
  <c r="N1615" i="1" s="1"/>
  <c r="N1616" i="1" s="1"/>
  <c r="N1617" i="1" s="1"/>
  <c r="N1618" i="1" s="1"/>
  <c r="N1619" i="1" s="1"/>
  <c r="N1620" i="1" s="1"/>
  <c r="N1621" i="1" s="1"/>
  <c r="N1622" i="1" s="1"/>
  <c r="N1623" i="1" s="1"/>
  <c r="N1624" i="1" s="1"/>
  <c r="N1625" i="1" s="1"/>
  <c r="N1626" i="1" s="1"/>
  <c r="N1627" i="1" s="1"/>
  <c r="N1628" i="1" s="1"/>
  <c r="N1629" i="1" s="1"/>
  <c r="N1630" i="1" s="1"/>
  <c r="N1631" i="1" s="1"/>
  <c r="N1632" i="1" s="1"/>
  <c r="N1633" i="1" s="1"/>
  <c r="N1634" i="1" s="1"/>
  <c r="N1635" i="1" s="1"/>
  <c r="N1636" i="1" s="1"/>
  <c r="N1637" i="1" s="1"/>
  <c r="N1638" i="1" s="1"/>
  <c r="N1639" i="1" s="1"/>
  <c r="N1640" i="1" s="1"/>
  <c r="N1641" i="1" s="1"/>
  <c r="N1642" i="1" s="1"/>
  <c r="N1643" i="1" s="1"/>
  <c r="N1644" i="1" s="1"/>
  <c r="N1645" i="1" s="1"/>
  <c r="N1646" i="1" s="1"/>
  <c r="N1647" i="1" s="1"/>
  <c r="N1648" i="1" s="1"/>
  <c r="N1649" i="1" s="1"/>
  <c r="N1650" i="1" s="1"/>
  <c r="N1651" i="1" s="1"/>
  <c r="N1652" i="1" s="1"/>
  <c r="N1653" i="1" s="1"/>
  <c r="N1654" i="1" s="1"/>
  <c r="N1655" i="1" s="1"/>
  <c r="N1656" i="1" s="1"/>
  <c r="N1657" i="1" s="1"/>
  <c r="N1658" i="1" s="1"/>
  <c r="N1659" i="1" s="1"/>
  <c r="N1660" i="1" s="1"/>
  <c r="N1661" i="1" s="1"/>
  <c r="N1662" i="1" s="1"/>
  <c r="N1663" i="1" s="1"/>
  <c r="N1664" i="1" s="1"/>
  <c r="N1665" i="1" s="1"/>
  <c r="N1666" i="1" s="1"/>
  <c r="N1667" i="1" s="1"/>
  <c r="N1668" i="1" s="1"/>
  <c r="N1669" i="1" s="1"/>
  <c r="N1670" i="1" s="1"/>
  <c r="N1671" i="1" s="1"/>
  <c r="N1672" i="1" s="1"/>
  <c r="N1673" i="1" s="1"/>
  <c r="N1674" i="1" s="1"/>
  <c r="N1675" i="1" s="1"/>
  <c r="N1676" i="1" s="1"/>
  <c r="N1677" i="1" s="1"/>
  <c r="N1678" i="1" s="1"/>
  <c r="N1679" i="1" s="1"/>
  <c r="N1680" i="1" s="1"/>
  <c r="N1681" i="1" s="1"/>
  <c r="N1682" i="1" s="1"/>
  <c r="N1683" i="1" s="1"/>
  <c r="N1684" i="1" s="1"/>
  <c r="N1685" i="1" s="1"/>
  <c r="N1686" i="1" s="1"/>
  <c r="N1687" i="1" s="1"/>
  <c r="N1688" i="1" s="1"/>
  <c r="N1689" i="1" s="1"/>
  <c r="N1690" i="1" s="1"/>
  <c r="N1691" i="1" s="1"/>
  <c r="N1692" i="1" s="1"/>
  <c r="N1693" i="1" s="1"/>
  <c r="N1694" i="1" s="1"/>
  <c r="N1695" i="1" s="1"/>
  <c r="N1696" i="1" s="1"/>
  <c r="N1697" i="1" s="1"/>
  <c r="N1698" i="1" s="1"/>
  <c r="N1699" i="1" s="1"/>
  <c r="N1700" i="1" s="1"/>
  <c r="N1701" i="1" s="1"/>
  <c r="N1702" i="1" s="1"/>
  <c r="N1703" i="1" s="1"/>
  <c r="N1704" i="1" s="1"/>
  <c r="N1705" i="1" s="1"/>
  <c r="N1706" i="1" s="1"/>
  <c r="N1707" i="1" s="1"/>
  <c r="N1708" i="1" s="1"/>
  <c r="N1709" i="1" s="1"/>
  <c r="N1710" i="1" s="1"/>
  <c r="N1711" i="1" s="1"/>
  <c r="N1712" i="1" s="1"/>
  <c r="N1713" i="1" s="1"/>
  <c r="N1714" i="1" s="1"/>
  <c r="N1715" i="1" s="1"/>
  <c r="N1716" i="1" s="1"/>
  <c r="N1717" i="1" s="1"/>
  <c r="N1718" i="1" s="1"/>
  <c r="N1719" i="1" s="1"/>
  <c r="N1720" i="1" s="1"/>
  <c r="N1721" i="1" s="1"/>
  <c r="N1722" i="1" s="1"/>
  <c r="N1723" i="1" s="1"/>
  <c r="N1724" i="1" s="1"/>
  <c r="N1725" i="1" s="1"/>
  <c r="N1726" i="1" s="1"/>
  <c r="N1727" i="1" s="1"/>
  <c r="N1728" i="1" s="1"/>
  <c r="N1729" i="1" s="1"/>
  <c r="N1730" i="1" s="1"/>
  <c r="N1731" i="1" s="1"/>
  <c r="N1732" i="1" s="1"/>
  <c r="N1733" i="1" s="1"/>
  <c r="N1734" i="1" s="1"/>
  <c r="N1735" i="1" s="1"/>
  <c r="N1736" i="1" s="1"/>
  <c r="N1737" i="1" s="1"/>
  <c r="N1738" i="1" s="1"/>
  <c r="N1739" i="1" s="1"/>
  <c r="N1740" i="1" s="1"/>
  <c r="N1741" i="1" s="1"/>
  <c r="N1742" i="1" s="1"/>
  <c r="N1743" i="1" s="1"/>
  <c r="N1744" i="1" s="1"/>
  <c r="N1745" i="1" s="1"/>
  <c r="N1746" i="1" s="1"/>
  <c r="N1747" i="1" s="1"/>
  <c r="N1748" i="1" s="1"/>
  <c r="N1749" i="1" s="1"/>
  <c r="N1750" i="1" s="1"/>
  <c r="N1751" i="1" s="1"/>
  <c r="N1752" i="1" s="1"/>
  <c r="N1753" i="1" s="1"/>
  <c r="N1754" i="1" s="1"/>
  <c r="N1755" i="1" s="1"/>
  <c r="N1756" i="1" s="1"/>
  <c r="N1757" i="1" s="1"/>
  <c r="N1758" i="1" s="1"/>
  <c r="N1759" i="1" s="1"/>
  <c r="N1760" i="1" s="1"/>
  <c r="N1761" i="1" s="1"/>
  <c r="N1762" i="1" s="1"/>
  <c r="N1763" i="1" s="1"/>
  <c r="N1764" i="1" s="1"/>
  <c r="N1765" i="1" s="1"/>
  <c r="N1766" i="1" s="1"/>
  <c r="N1767" i="1" s="1"/>
  <c r="N1768" i="1" s="1"/>
  <c r="N1769" i="1" s="1"/>
  <c r="N1770" i="1" s="1"/>
  <c r="N1771" i="1" s="1"/>
  <c r="N1772" i="1" s="1"/>
  <c r="N1773" i="1" s="1"/>
  <c r="N1774" i="1" s="1"/>
  <c r="N1775" i="1" s="1"/>
  <c r="N1776" i="1" s="1"/>
  <c r="N1777" i="1" s="1"/>
  <c r="N1778" i="1" s="1"/>
  <c r="N1779" i="1" s="1"/>
  <c r="N1780" i="1" s="1"/>
  <c r="N1781" i="1" s="1"/>
  <c r="N1782" i="1" s="1"/>
  <c r="N1783" i="1" s="1"/>
  <c r="N1784" i="1" s="1"/>
  <c r="N1785" i="1" s="1"/>
  <c r="N1786" i="1" s="1"/>
  <c r="N1787" i="1" s="1"/>
  <c r="N1788" i="1" s="1"/>
  <c r="N1789" i="1" s="1"/>
  <c r="N1790" i="1" s="1"/>
  <c r="N1791" i="1" s="1"/>
  <c r="N1792" i="1" s="1"/>
  <c r="N1793" i="1" s="1"/>
  <c r="N1794" i="1" s="1"/>
  <c r="N1795" i="1" s="1"/>
  <c r="N1796" i="1" s="1"/>
  <c r="N1797" i="1" s="1"/>
  <c r="N1798" i="1" s="1"/>
  <c r="N1799" i="1" s="1"/>
  <c r="N1800" i="1" s="1"/>
  <c r="N1801" i="1" s="1"/>
  <c r="N1802" i="1" s="1"/>
  <c r="N1803" i="1" s="1"/>
  <c r="N1804" i="1" s="1"/>
  <c r="N1805" i="1" s="1"/>
  <c r="N1806" i="1" s="1"/>
  <c r="N1807" i="1" s="1"/>
  <c r="N1808" i="1" s="1"/>
  <c r="N1809" i="1" s="1"/>
  <c r="N1810" i="1" s="1"/>
  <c r="N1811" i="1" s="1"/>
  <c r="N1812" i="1" s="1"/>
  <c r="N1813" i="1" s="1"/>
  <c r="N1814" i="1" s="1"/>
  <c r="N1815" i="1" s="1"/>
  <c r="N1816" i="1" s="1"/>
  <c r="N1817" i="1" s="1"/>
  <c r="N1818" i="1" s="1"/>
  <c r="N1819" i="1" s="1"/>
  <c r="N1820" i="1" s="1"/>
  <c r="N1821" i="1" s="1"/>
  <c r="N1822" i="1" s="1"/>
  <c r="N1823" i="1" s="1"/>
  <c r="N1824" i="1" s="1"/>
  <c r="N1825" i="1" s="1"/>
  <c r="N1826" i="1" s="1"/>
  <c r="N1827" i="1" s="1"/>
  <c r="N1828" i="1" s="1"/>
  <c r="N1829" i="1" s="1"/>
  <c r="N1830" i="1" s="1"/>
  <c r="N1831" i="1" s="1"/>
  <c r="N1832" i="1" s="1"/>
  <c r="N1833" i="1" s="1"/>
  <c r="N1834" i="1" s="1"/>
  <c r="N1835" i="1" s="1"/>
  <c r="N1836" i="1" s="1"/>
  <c r="N1837" i="1" s="1"/>
  <c r="N1838" i="1" s="1"/>
  <c r="N1839" i="1" s="1"/>
  <c r="N1840" i="1" s="1"/>
  <c r="N1841" i="1" s="1"/>
  <c r="N1842" i="1" s="1"/>
  <c r="N1843" i="1" s="1"/>
  <c r="N1844" i="1" s="1"/>
  <c r="N1845" i="1" s="1"/>
  <c r="N1846" i="1" s="1"/>
  <c r="N1847" i="1" s="1"/>
  <c r="N1848" i="1" s="1"/>
  <c r="N1849" i="1" s="1"/>
  <c r="N1850" i="1" s="1"/>
  <c r="N1851" i="1" s="1"/>
  <c r="N1852" i="1" s="1"/>
  <c r="N1853" i="1" s="1"/>
  <c r="N1854" i="1" s="1"/>
  <c r="N1855" i="1" s="1"/>
  <c r="N1856" i="1" s="1"/>
  <c r="N1857" i="1" s="1"/>
  <c r="N1858" i="1" s="1"/>
  <c r="N1859" i="1" s="1"/>
  <c r="N1860" i="1" s="1"/>
  <c r="N1861" i="1" s="1"/>
  <c r="N1862" i="1" s="1"/>
  <c r="N1863" i="1" s="1"/>
  <c r="N1864" i="1" s="1"/>
  <c r="N1865" i="1" s="1"/>
  <c r="N1866" i="1" s="1"/>
  <c r="N1867" i="1" s="1"/>
  <c r="N1868" i="1" s="1"/>
  <c r="N1869" i="1" s="1"/>
  <c r="N1870" i="1" s="1"/>
  <c r="N1871" i="1" s="1"/>
  <c r="N1872" i="1" s="1"/>
  <c r="N1873" i="1" s="1"/>
  <c r="N1874" i="1" s="1"/>
  <c r="N1875" i="1" s="1"/>
  <c r="N1876" i="1" s="1"/>
  <c r="N1877" i="1" s="1"/>
  <c r="N1878" i="1" s="1"/>
  <c r="N1879" i="1" s="1"/>
  <c r="N1880" i="1" s="1"/>
  <c r="N1881" i="1" s="1"/>
  <c r="N1882" i="1" s="1"/>
  <c r="N1883" i="1" s="1"/>
  <c r="N1884" i="1" s="1"/>
  <c r="N1885" i="1" s="1"/>
  <c r="N1886" i="1" s="1"/>
  <c r="N1887" i="1" s="1"/>
  <c r="N1888" i="1" s="1"/>
  <c r="N1889" i="1" s="1"/>
  <c r="N1890" i="1" s="1"/>
  <c r="N1891" i="1" s="1"/>
  <c r="N1892" i="1" s="1"/>
  <c r="N1893" i="1" s="1"/>
  <c r="N1894" i="1" s="1"/>
  <c r="N1895" i="1" s="1"/>
  <c r="N1896" i="1" s="1"/>
  <c r="N1897" i="1" s="1"/>
  <c r="N1898" i="1" s="1"/>
  <c r="N1899" i="1" s="1"/>
  <c r="N1900" i="1" s="1"/>
  <c r="N1901" i="1" s="1"/>
  <c r="N1902" i="1" s="1"/>
  <c r="N1903" i="1" s="1"/>
  <c r="N1904" i="1" s="1"/>
  <c r="N1905" i="1" s="1"/>
  <c r="N1906" i="1" s="1"/>
  <c r="N1907" i="1" s="1"/>
  <c r="N1908" i="1" s="1"/>
  <c r="N1909" i="1" s="1"/>
  <c r="N1910" i="1" s="1"/>
  <c r="N1911" i="1" s="1"/>
  <c r="N1912" i="1" s="1"/>
  <c r="N1913" i="1" s="1"/>
  <c r="N1914" i="1" s="1"/>
  <c r="N1915" i="1" s="1"/>
  <c r="N1916" i="1" s="1"/>
  <c r="N1917" i="1" s="1"/>
  <c r="N1918" i="1" s="1"/>
  <c r="N1919" i="1" s="1"/>
  <c r="N1920" i="1" s="1"/>
  <c r="N1921" i="1" s="1"/>
  <c r="N1922" i="1" s="1"/>
  <c r="N1923" i="1" s="1"/>
  <c r="N1924" i="1" s="1"/>
  <c r="N1925" i="1" s="1"/>
  <c r="N1926" i="1" s="1"/>
  <c r="N1927" i="1" s="1"/>
  <c r="N1928" i="1" s="1"/>
  <c r="N1929" i="1" s="1"/>
  <c r="N1930" i="1" s="1"/>
  <c r="N1931" i="1" s="1"/>
  <c r="N1932" i="1" s="1"/>
  <c r="N1933" i="1" s="1"/>
  <c r="N1934" i="1" s="1"/>
  <c r="N1935" i="1" s="1"/>
  <c r="N1936" i="1" s="1"/>
  <c r="N1937" i="1" s="1"/>
  <c r="N1938" i="1" s="1"/>
  <c r="N1939" i="1" s="1"/>
  <c r="N1940" i="1" s="1"/>
  <c r="N1941" i="1" s="1"/>
  <c r="N1942" i="1" s="1"/>
  <c r="N1943" i="1" s="1"/>
  <c r="N1944" i="1" s="1"/>
  <c r="N1945" i="1" s="1"/>
  <c r="N1946" i="1" s="1"/>
  <c r="N1947" i="1" s="1"/>
  <c r="N1948" i="1" s="1"/>
  <c r="N1949" i="1" s="1"/>
  <c r="N1950" i="1" s="1"/>
  <c r="N1951" i="1" s="1"/>
  <c r="N1952" i="1" s="1"/>
  <c r="N1953" i="1" s="1"/>
  <c r="N1954" i="1" s="1"/>
  <c r="N1955" i="1" s="1"/>
  <c r="N1956" i="1" s="1"/>
  <c r="N1957" i="1" s="1"/>
  <c r="N1958" i="1" s="1"/>
  <c r="N1959" i="1" s="1"/>
  <c r="N1960" i="1" s="1"/>
  <c r="N1961" i="1" s="1"/>
  <c r="N1962" i="1" s="1"/>
  <c r="N1963" i="1" s="1"/>
  <c r="N1964" i="1" s="1"/>
  <c r="N1965" i="1" s="1"/>
  <c r="N1966" i="1" s="1"/>
  <c r="N1967" i="1" s="1"/>
  <c r="N1968" i="1" s="1"/>
  <c r="N1969" i="1" s="1"/>
  <c r="N1970" i="1" s="1"/>
  <c r="N1971" i="1" s="1"/>
  <c r="N1972" i="1" s="1"/>
  <c r="N1973" i="1" s="1"/>
  <c r="N1974" i="1" s="1"/>
  <c r="N1975" i="1" s="1"/>
  <c r="N1976" i="1" s="1"/>
  <c r="N1977" i="1" s="1"/>
  <c r="N1978" i="1" s="1"/>
  <c r="N1979" i="1" s="1"/>
  <c r="N1980" i="1" s="1"/>
  <c r="N1981" i="1" s="1"/>
  <c r="N1982" i="1" s="1"/>
  <c r="N1983" i="1" s="1"/>
  <c r="N1984" i="1" s="1"/>
  <c r="N1985" i="1" s="1"/>
  <c r="N1986" i="1" s="1"/>
  <c r="N1987" i="1" s="1"/>
  <c r="N1988" i="1" s="1"/>
  <c r="N1989" i="1" s="1"/>
  <c r="N1990" i="1" s="1"/>
  <c r="N1991" i="1" s="1"/>
  <c r="N1992" i="1" s="1"/>
  <c r="N1993" i="1" s="1"/>
  <c r="N1994" i="1" s="1"/>
  <c r="N1995" i="1" s="1"/>
  <c r="N1996" i="1" s="1"/>
  <c r="N1997" i="1" s="1"/>
  <c r="N1998" i="1" s="1"/>
  <c r="N1999" i="1" s="1"/>
  <c r="N2000" i="1" s="1"/>
  <c r="N2001" i="1" s="1"/>
  <c r="N2002" i="1" s="1"/>
  <c r="N2003" i="1" s="1"/>
  <c r="N2004" i="1" s="1"/>
  <c r="N2005" i="1" s="1"/>
  <c r="N2006" i="1" s="1"/>
  <c r="N2007" i="1" s="1"/>
  <c r="N2008" i="1" s="1"/>
  <c r="N2009" i="1" s="1"/>
  <c r="N2010" i="1" s="1"/>
  <c r="N2011" i="1" s="1"/>
  <c r="N2012" i="1" s="1"/>
  <c r="N2013" i="1" s="1"/>
  <c r="N2014" i="1" s="1"/>
  <c r="N2015" i="1" s="1"/>
  <c r="N2016" i="1" s="1"/>
  <c r="N2017" i="1" s="1"/>
  <c r="N2018" i="1" s="1"/>
  <c r="N2019" i="1" s="1"/>
  <c r="N2020" i="1" s="1"/>
  <c r="N2021" i="1" s="1"/>
  <c r="N2022" i="1" s="1"/>
  <c r="N2023" i="1" s="1"/>
  <c r="N2024" i="1" s="1"/>
  <c r="N2025" i="1" s="1"/>
  <c r="N2026" i="1" s="1"/>
  <c r="N2027" i="1" s="1"/>
  <c r="N2028" i="1" s="1"/>
  <c r="N2029" i="1" s="1"/>
  <c r="N2030" i="1" s="1"/>
  <c r="N2031" i="1" s="1"/>
  <c r="N2032" i="1" s="1"/>
  <c r="N2033" i="1" s="1"/>
  <c r="N2034" i="1" s="1"/>
  <c r="N2035" i="1" s="1"/>
  <c r="N2036" i="1" s="1"/>
  <c r="N2037" i="1" s="1"/>
  <c r="N2038" i="1" s="1"/>
  <c r="N2039" i="1" s="1"/>
  <c r="N2040" i="1" s="1"/>
  <c r="N2041" i="1" s="1"/>
  <c r="N2042" i="1" s="1"/>
  <c r="N2043" i="1" s="1"/>
  <c r="N2044" i="1" s="1"/>
  <c r="N2045" i="1" s="1"/>
  <c r="N2046" i="1" s="1"/>
  <c r="N2047" i="1" s="1"/>
  <c r="N2048" i="1" s="1"/>
  <c r="N2049" i="1" s="1"/>
  <c r="N2050" i="1" s="1"/>
  <c r="N2051" i="1" s="1"/>
  <c r="N2052" i="1" s="1"/>
  <c r="N2053" i="1" s="1"/>
  <c r="N2054" i="1" s="1"/>
  <c r="N2055" i="1" s="1"/>
  <c r="N2056" i="1" s="1"/>
  <c r="N2057" i="1" s="1"/>
  <c r="N2058" i="1" s="1"/>
  <c r="N2059" i="1" s="1"/>
  <c r="N2060" i="1" s="1"/>
  <c r="N2061" i="1" s="1"/>
  <c r="N2062" i="1" s="1"/>
  <c r="N2063" i="1" s="1"/>
  <c r="N2064" i="1" s="1"/>
  <c r="N2065" i="1" s="1"/>
  <c r="N2066" i="1" s="1"/>
  <c r="N2067" i="1" s="1"/>
  <c r="N2068" i="1" s="1"/>
  <c r="N2069" i="1" s="1"/>
  <c r="N2070" i="1" s="1"/>
  <c r="N2071" i="1" s="1"/>
  <c r="N2072" i="1" s="1"/>
  <c r="N2073" i="1" s="1"/>
  <c r="N2074" i="1" s="1"/>
  <c r="N2075" i="1" s="1"/>
  <c r="N2076" i="1" s="1"/>
  <c r="N2077" i="1" s="1"/>
  <c r="N2078" i="1" s="1"/>
  <c r="N2079" i="1" s="1"/>
  <c r="N2080" i="1" s="1"/>
  <c r="N2081" i="1" s="1"/>
  <c r="N2082" i="1" s="1"/>
  <c r="N2083" i="1" s="1"/>
  <c r="N2084" i="1" s="1"/>
  <c r="N2085" i="1" s="1"/>
  <c r="N2086" i="1" s="1"/>
  <c r="N2087" i="1" s="1"/>
  <c r="N2088" i="1" s="1"/>
  <c r="N2089" i="1" s="1"/>
  <c r="N2090" i="1" s="1"/>
  <c r="N2091" i="1" s="1"/>
  <c r="N2092" i="1" s="1"/>
  <c r="N2093" i="1" s="1"/>
  <c r="N2094" i="1" s="1"/>
  <c r="N2095" i="1" s="1"/>
  <c r="N2096" i="1" s="1"/>
  <c r="N2097" i="1" s="1"/>
  <c r="N2098" i="1" s="1"/>
  <c r="N2099" i="1" s="1"/>
  <c r="N2100" i="1" s="1"/>
  <c r="N2101" i="1" s="1"/>
  <c r="N2102" i="1" s="1"/>
  <c r="N2103" i="1" s="1"/>
  <c r="N2104" i="1" s="1"/>
  <c r="N2105" i="1" s="1"/>
  <c r="N2106" i="1" s="1"/>
  <c r="N2107" i="1" s="1"/>
  <c r="N2108" i="1" s="1"/>
  <c r="N2109" i="1" s="1"/>
  <c r="N2110" i="1" s="1"/>
  <c r="N2111" i="1" s="1"/>
  <c r="N2112" i="1" s="1"/>
  <c r="N2113" i="1" s="1"/>
  <c r="N2114" i="1" s="1"/>
  <c r="N2115" i="1" s="1"/>
  <c r="N2116" i="1" s="1"/>
  <c r="N2117" i="1" s="1"/>
  <c r="N2118" i="1" s="1"/>
  <c r="N2119" i="1" s="1"/>
  <c r="N2120" i="1" s="1"/>
  <c r="N2121" i="1" s="1"/>
  <c r="N2122" i="1" s="1"/>
  <c r="N2123" i="1" s="1"/>
  <c r="N2124" i="1" s="1"/>
  <c r="N2125" i="1" s="1"/>
  <c r="N2126" i="1" s="1"/>
  <c r="N2127" i="1" s="1"/>
  <c r="N2128" i="1" s="1"/>
  <c r="N2129" i="1" s="1"/>
  <c r="N2130" i="1" s="1"/>
  <c r="N2131" i="1" s="1"/>
  <c r="N2132" i="1" s="1"/>
  <c r="N2133" i="1" s="1"/>
  <c r="N2134" i="1" s="1"/>
  <c r="N2135" i="1" s="1"/>
  <c r="N2136" i="1" s="1"/>
  <c r="N2137" i="1" s="1"/>
  <c r="N2138" i="1" s="1"/>
  <c r="N2139" i="1" s="1"/>
  <c r="N2140" i="1" s="1"/>
  <c r="N2141" i="1" s="1"/>
  <c r="N2142" i="1" s="1"/>
  <c r="N2143" i="1" s="1"/>
  <c r="N2144" i="1" s="1"/>
  <c r="N2145" i="1" s="1"/>
  <c r="N2146" i="1" s="1"/>
  <c r="N2147" i="1" s="1"/>
  <c r="N2148" i="1" s="1"/>
  <c r="N2149" i="1" s="1"/>
  <c r="N2150" i="1" s="1"/>
  <c r="N2151" i="1" s="1"/>
  <c r="N2152" i="1" s="1"/>
  <c r="N2153" i="1" s="1"/>
  <c r="N2154" i="1" s="1"/>
  <c r="N2155" i="1" s="1"/>
  <c r="N2156" i="1" s="1"/>
  <c r="N2157" i="1" s="1"/>
  <c r="N2158" i="1" s="1"/>
  <c r="N2159" i="1" s="1"/>
  <c r="N2160" i="1" s="1"/>
  <c r="N2161" i="1" s="1"/>
  <c r="N2162" i="1" s="1"/>
  <c r="N2163" i="1" s="1"/>
  <c r="N2164" i="1" s="1"/>
  <c r="N2165" i="1" s="1"/>
  <c r="N2166" i="1" s="1"/>
  <c r="N2167" i="1" s="1"/>
  <c r="N2168" i="1" s="1"/>
  <c r="N2169" i="1" s="1"/>
  <c r="N2170" i="1" s="1"/>
  <c r="N2171" i="1" s="1"/>
  <c r="N2172" i="1" s="1"/>
  <c r="N2173" i="1" s="1"/>
  <c r="N2174" i="1" s="1"/>
  <c r="N2175" i="1" s="1"/>
  <c r="N2176" i="1" s="1"/>
  <c r="N2177" i="1" s="1"/>
  <c r="N2178" i="1" s="1"/>
  <c r="N2179" i="1" s="1"/>
  <c r="N2180" i="1" s="1"/>
  <c r="N2181" i="1" s="1"/>
  <c r="N2182" i="1" s="1"/>
  <c r="N2183" i="1" s="1"/>
  <c r="N2184" i="1" s="1"/>
  <c r="N2185" i="1" s="1"/>
  <c r="N2186" i="1" s="1"/>
  <c r="N2187" i="1" s="1"/>
  <c r="N2188" i="1" s="1"/>
  <c r="N2189" i="1" s="1"/>
  <c r="N2190" i="1" s="1"/>
  <c r="N2191" i="1" s="1"/>
  <c r="N2192" i="1" s="1"/>
  <c r="N2193" i="1" s="1"/>
  <c r="N2194" i="1" s="1"/>
  <c r="N2195" i="1" s="1"/>
  <c r="N2196" i="1" s="1"/>
  <c r="N2197" i="1" s="1"/>
  <c r="N2198" i="1" s="1"/>
  <c r="N2199" i="1" s="1"/>
  <c r="N2200" i="1" s="1"/>
  <c r="N2201" i="1" s="1"/>
  <c r="N2202" i="1" s="1"/>
  <c r="N2203" i="1" s="1"/>
  <c r="N2204" i="1" s="1"/>
  <c r="N2205" i="1" s="1"/>
  <c r="N2206" i="1" s="1"/>
  <c r="N2207" i="1" s="1"/>
  <c r="N2208" i="1" s="1"/>
  <c r="N2209" i="1" s="1"/>
  <c r="N2210" i="1" s="1"/>
  <c r="N2211" i="1" s="1"/>
  <c r="N2212" i="1" s="1"/>
  <c r="N2213" i="1" s="1"/>
  <c r="N2214" i="1" s="1"/>
  <c r="N2215" i="1" s="1"/>
  <c r="N2216" i="1" s="1"/>
  <c r="N2217" i="1" s="1"/>
  <c r="N2218" i="1" s="1"/>
  <c r="N2219" i="1" s="1"/>
  <c r="N2220" i="1" s="1"/>
  <c r="N2221" i="1" s="1"/>
  <c r="N2222" i="1" s="1"/>
  <c r="N2223" i="1" s="1"/>
  <c r="N2224" i="1" s="1"/>
  <c r="N2225" i="1" s="1"/>
  <c r="N2226" i="1" s="1"/>
  <c r="N2227" i="1" s="1"/>
  <c r="N2228" i="1" s="1"/>
  <c r="N2229" i="1" s="1"/>
  <c r="N2230" i="1" s="1"/>
  <c r="N2231" i="1" s="1"/>
  <c r="N2232" i="1" s="1"/>
  <c r="N2233" i="1" s="1"/>
  <c r="N2234" i="1" s="1"/>
  <c r="N2235" i="1" s="1"/>
  <c r="N2236" i="1" s="1"/>
  <c r="N2237" i="1" s="1"/>
  <c r="N2238" i="1" s="1"/>
  <c r="N2239" i="1" s="1"/>
  <c r="N2240" i="1" s="1"/>
  <c r="N2241" i="1" s="1"/>
  <c r="N2242" i="1" s="1"/>
  <c r="N2243" i="1" s="1"/>
  <c r="N2244" i="1" s="1"/>
  <c r="N2245" i="1" s="1"/>
  <c r="N2246" i="1" s="1"/>
  <c r="N2247" i="1" s="1"/>
  <c r="N2248" i="1" s="1"/>
  <c r="N2249" i="1" s="1"/>
  <c r="N2250" i="1" s="1"/>
  <c r="N2251" i="1" s="1"/>
  <c r="N2252" i="1" s="1"/>
  <c r="N2253" i="1" s="1"/>
  <c r="N2254" i="1" s="1"/>
  <c r="N2255" i="1" s="1"/>
  <c r="N2256" i="1" s="1"/>
  <c r="N2257" i="1" s="1"/>
  <c r="N2258" i="1" s="1"/>
  <c r="N2259" i="1" s="1"/>
  <c r="N2260" i="1" s="1"/>
  <c r="N2261" i="1" s="1"/>
  <c r="N2262" i="1" s="1"/>
  <c r="N2263" i="1" s="1"/>
  <c r="N2264" i="1" s="1"/>
  <c r="N2265" i="1" s="1"/>
  <c r="N2266" i="1" s="1"/>
  <c r="N2267" i="1" s="1"/>
  <c r="N2268" i="1" s="1"/>
  <c r="N2269" i="1" s="1"/>
  <c r="N2270" i="1" s="1"/>
  <c r="N2271" i="1" s="1"/>
  <c r="N2272" i="1" s="1"/>
  <c r="N2273" i="1" s="1"/>
  <c r="N2274" i="1" s="1"/>
  <c r="N2275" i="1" s="1"/>
  <c r="N2276" i="1" s="1"/>
  <c r="N2277" i="1" s="1"/>
  <c r="N2278" i="1" s="1"/>
  <c r="N2279" i="1" s="1"/>
  <c r="N2280" i="1" s="1"/>
  <c r="N2281" i="1" s="1"/>
  <c r="N2282" i="1" s="1"/>
  <c r="N2283" i="1" s="1"/>
  <c r="N2284" i="1" s="1"/>
  <c r="N2285" i="1" s="1"/>
  <c r="N2286" i="1" s="1"/>
  <c r="N2287" i="1" s="1"/>
  <c r="N2288" i="1" s="1"/>
  <c r="N2289" i="1" s="1"/>
  <c r="N2290" i="1" s="1"/>
  <c r="N2291" i="1" s="1"/>
  <c r="N2292" i="1" s="1"/>
  <c r="N2293" i="1" s="1"/>
  <c r="N2294" i="1" s="1"/>
  <c r="N2295" i="1" s="1"/>
  <c r="N2296" i="1" s="1"/>
  <c r="N2297" i="1" s="1"/>
  <c r="N2298" i="1" s="1"/>
  <c r="N2299" i="1" s="1"/>
  <c r="N2300" i="1" s="1"/>
  <c r="N2301" i="1" s="1"/>
  <c r="N2302" i="1" s="1"/>
  <c r="N2303" i="1" s="1"/>
  <c r="N2304" i="1" s="1"/>
  <c r="N2305" i="1" s="1"/>
  <c r="N2306" i="1" s="1"/>
  <c r="N2307" i="1" s="1"/>
  <c r="N2308" i="1" s="1"/>
  <c r="N2309" i="1" s="1"/>
  <c r="N2310" i="1" s="1"/>
  <c r="N2311" i="1" s="1"/>
  <c r="N2312" i="1" s="1"/>
  <c r="N2313" i="1" s="1"/>
  <c r="N2314" i="1" s="1"/>
  <c r="N2315" i="1" s="1"/>
  <c r="N2316" i="1" s="1"/>
  <c r="N2317" i="1" s="1"/>
  <c r="N2318" i="1" s="1"/>
  <c r="N2319" i="1" s="1"/>
  <c r="N2320" i="1" s="1"/>
  <c r="N2321" i="1" s="1"/>
  <c r="N2322" i="1" s="1"/>
  <c r="N2323" i="1" s="1"/>
  <c r="N2324" i="1" s="1"/>
  <c r="N2325" i="1" s="1"/>
  <c r="N2326" i="1" s="1"/>
  <c r="N2327" i="1" s="1"/>
  <c r="N2328" i="1" s="1"/>
  <c r="N2329" i="1" s="1"/>
  <c r="N2330" i="1" s="1"/>
  <c r="N2331" i="1" s="1"/>
  <c r="N2332" i="1" s="1"/>
  <c r="N2333" i="1" s="1"/>
  <c r="N2334" i="1" s="1"/>
  <c r="N2335" i="1" s="1"/>
  <c r="N2336" i="1" s="1"/>
  <c r="N2337" i="1" s="1"/>
  <c r="N2338" i="1" s="1"/>
  <c r="N2339" i="1" s="1"/>
  <c r="N2340" i="1" s="1"/>
  <c r="N2341" i="1" s="1"/>
  <c r="N2342" i="1" s="1"/>
  <c r="N2343" i="1" s="1"/>
  <c r="N2344" i="1" s="1"/>
  <c r="N2345" i="1" s="1"/>
  <c r="N2346" i="1" s="1"/>
  <c r="N2347" i="1" s="1"/>
  <c r="N2348" i="1" s="1"/>
  <c r="N2349" i="1" s="1"/>
  <c r="N2350" i="1" s="1"/>
  <c r="N2351" i="1" s="1"/>
  <c r="N2352" i="1" s="1"/>
  <c r="N2353" i="1" s="1"/>
  <c r="N2354" i="1" s="1"/>
  <c r="N2355" i="1" s="1"/>
  <c r="N2356" i="1" s="1"/>
  <c r="N2357" i="1" s="1"/>
  <c r="N2358" i="1" s="1"/>
  <c r="N2359" i="1" s="1"/>
  <c r="N2360" i="1" s="1"/>
  <c r="N2361" i="1" s="1"/>
  <c r="N2362" i="1" s="1"/>
  <c r="N2363" i="1" s="1"/>
  <c r="N2364" i="1" s="1"/>
  <c r="N2365" i="1" s="1"/>
  <c r="N2366" i="1" s="1"/>
  <c r="N2367" i="1" s="1"/>
  <c r="N2368" i="1" s="1"/>
  <c r="N2369" i="1" s="1"/>
  <c r="N2370" i="1" s="1"/>
  <c r="N2371" i="1" s="1"/>
  <c r="N2372" i="1" s="1"/>
  <c r="N2373" i="1" s="1"/>
  <c r="N2374" i="1" s="1"/>
  <c r="N2375" i="1" s="1"/>
  <c r="N2376" i="1" s="1"/>
  <c r="N2377" i="1" s="1"/>
  <c r="N2378" i="1" s="1"/>
  <c r="N2379" i="1" s="1"/>
  <c r="N2380" i="1" s="1"/>
  <c r="N2381" i="1" s="1"/>
  <c r="N2382" i="1" s="1"/>
  <c r="N2383" i="1" s="1"/>
  <c r="N2384" i="1" s="1"/>
  <c r="N2385" i="1" s="1"/>
  <c r="N2386" i="1" s="1"/>
  <c r="N2387" i="1" s="1"/>
  <c r="N2388" i="1" s="1"/>
  <c r="N2389" i="1" s="1"/>
  <c r="N2390" i="1" s="1"/>
  <c r="N2391" i="1" s="1"/>
  <c r="N2392" i="1" s="1"/>
  <c r="N2393" i="1" s="1"/>
  <c r="N2394" i="1" s="1"/>
  <c r="N2395" i="1" s="1"/>
  <c r="N2396" i="1" s="1"/>
  <c r="N2397" i="1" s="1"/>
  <c r="N2398" i="1" s="1"/>
  <c r="N2399" i="1" s="1"/>
  <c r="N2400" i="1" s="1"/>
  <c r="N2401" i="1" s="1"/>
  <c r="N2402" i="1" s="1"/>
  <c r="N2403" i="1" s="1"/>
  <c r="N2404" i="1" s="1"/>
  <c r="N2405" i="1" s="1"/>
  <c r="N2406" i="1" s="1"/>
  <c r="N2407" i="1" s="1"/>
  <c r="N2408" i="1" s="1"/>
  <c r="N2409" i="1" s="1"/>
  <c r="N2410" i="1" s="1"/>
  <c r="N2411" i="1" s="1"/>
  <c r="N2412" i="1" s="1"/>
  <c r="N2413" i="1" s="1"/>
  <c r="N2414" i="1" s="1"/>
  <c r="N2415" i="1" s="1"/>
  <c r="N2416" i="1" s="1"/>
  <c r="N2417" i="1" s="1"/>
  <c r="N2418" i="1" s="1"/>
  <c r="N2419" i="1" s="1"/>
  <c r="N2420" i="1" s="1"/>
  <c r="N2421" i="1" s="1"/>
  <c r="N2422" i="1" s="1"/>
  <c r="N2423" i="1" s="1"/>
  <c r="N2424" i="1" s="1"/>
  <c r="N2425" i="1" s="1"/>
  <c r="N2426" i="1" s="1"/>
  <c r="N2427" i="1" s="1"/>
  <c r="N2428" i="1" s="1"/>
  <c r="N2429" i="1" s="1"/>
  <c r="N2430" i="1" s="1"/>
  <c r="N2431" i="1" s="1"/>
  <c r="N2432" i="1" s="1"/>
  <c r="N2433" i="1" s="1"/>
  <c r="N2434" i="1" s="1"/>
  <c r="N2435" i="1" s="1"/>
  <c r="N2436" i="1" s="1"/>
  <c r="N2437" i="1" s="1"/>
  <c r="N2438" i="1" s="1"/>
  <c r="N2439" i="1" s="1"/>
  <c r="N2440" i="1" s="1"/>
  <c r="N2441" i="1" s="1"/>
  <c r="N2442" i="1" s="1"/>
  <c r="N2443" i="1" s="1"/>
  <c r="N2444" i="1" s="1"/>
  <c r="N2445" i="1" s="1"/>
  <c r="N2446" i="1" s="1"/>
  <c r="N2447" i="1" s="1"/>
  <c r="N2448" i="1" s="1"/>
  <c r="N2449" i="1" s="1"/>
  <c r="N2450" i="1" s="1"/>
  <c r="N2451" i="1" s="1"/>
  <c r="N2452" i="1" s="1"/>
  <c r="N2453" i="1" s="1"/>
  <c r="N2454" i="1" s="1"/>
  <c r="N2455" i="1" s="1"/>
  <c r="N2456" i="1" s="1"/>
  <c r="N2457" i="1" s="1"/>
  <c r="N2458" i="1" s="1"/>
  <c r="N2459" i="1" s="1"/>
  <c r="N2460" i="1" s="1"/>
  <c r="N2461" i="1" s="1"/>
  <c r="N2462" i="1" s="1"/>
  <c r="N2463" i="1" s="1"/>
  <c r="N2464" i="1" s="1"/>
  <c r="N2465" i="1" s="1"/>
  <c r="N2466" i="1" s="1"/>
  <c r="N2467" i="1" s="1"/>
  <c r="N2468" i="1" s="1"/>
  <c r="N2469" i="1" s="1"/>
  <c r="N2470" i="1" s="1"/>
  <c r="N2471" i="1" s="1"/>
  <c r="N2472" i="1" s="1"/>
  <c r="N2473" i="1" s="1"/>
  <c r="N2474" i="1" s="1"/>
  <c r="N2475" i="1" s="1"/>
  <c r="N2476" i="1" s="1"/>
  <c r="N2477" i="1" s="1"/>
  <c r="N2478" i="1" s="1"/>
  <c r="N2479" i="1" s="1"/>
  <c r="N2480" i="1" s="1"/>
  <c r="N2481" i="1" s="1"/>
  <c r="N2482" i="1" s="1"/>
  <c r="N2483" i="1" s="1"/>
  <c r="N2484" i="1" s="1"/>
  <c r="N2485" i="1" s="1"/>
  <c r="N2486" i="1" s="1"/>
  <c r="N2487" i="1" s="1"/>
  <c r="N2488" i="1" s="1"/>
  <c r="N2489" i="1" s="1"/>
  <c r="N2490" i="1" s="1"/>
  <c r="N2491" i="1" s="1"/>
  <c r="N2492" i="1" s="1"/>
  <c r="N2493" i="1" s="1"/>
  <c r="N2494" i="1" s="1"/>
  <c r="N2495" i="1" s="1"/>
  <c r="N2496" i="1" s="1"/>
  <c r="N2497" i="1" s="1"/>
  <c r="N2498" i="1" s="1"/>
  <c r="N2499" i="1" s="1"/>
  <c r="N2500" i="1" s="1"/>
  <c r="N2501" i="1" s="1"/>
  <c r="N2502" i="1" s="1"/>
  <c r="N2503" i="1" s="1"/>
  <c r="N2504" i="1" s="1"/>
  <c r="N2505" i="1" s="1"/>
  <c r="N2506" i="1" s="1"/>
  <c r="N2507" i="1" s="1"/>
  <c r="N2508" i="1" s="1"/>
  <c r="N2509" i="1" s="1"/>
  <c r="N2510" i="1" s="1"/>
  <c r="N2511" i="1" s="1"/>
  <c r="N2512" i="1" s="1"/>
  <c r="N2513" i="1" s="1"/>
  <c r="N2514" i="1" s="1"/>
  <c r="N2515" i="1" s="1"/>
  <c r="N2516" i="1" s="1"/>
  <c r="N2517" i="1" s="1"/>
  <c r="N2518" i="1" s="1"/>
  <c r="N2519" i="1" s="1"/>
  <c r="N2520" i="1" s="1"/>
  <c r="N2521" i="1" s="1"/>
  <c r="N2522" i="1" s="1"/>
  <c r="N2523" i="1" s="1"/>
  <c r="N2524" i="1" s="1"/>
  <c r="N2525" i="1" s="1"/>
  <c r="N2526" i="1" s="1"/>
  <c r="N2527" i="1" s="1"/>
  <c r="N2528" i="1" s="1"/>
  <c r="N2529" i="1" s="1"/>
  <c r="N2530" i="1" s="1"/>
  <c r="N2531" i="1" s="1"/>
  <c r="N2532" i="1" s="1"/>
  <c r="N2533" i="1" s="1"/>
  <c r="N2534" i="1" s="1"/>
  <c r="N2535" i="1" s="1"/>
  <c r="N2536" i="1" s="1"/>
  <c r="N2537" i="1" s="1"/>
  <c r="N2538" i="1" s="1"/>
  <c r="N2539" i="1" s="1"/>
  <c r="N2540" i="1" s="1"/>
  <c r="N2541" i="1" s="1"/>
  <c r="N2542" i="1" s="1"/>
  <c r="N2543" i="1" s="1"/>
  <c r="N2544" i="1" s="1"/>
  <c r="N2545" i="1" s="1"/>
  <c r="N2546" i="1" s="1"/>
  <c r="N2547" i="1" s="1"/>
  <c r="N2548" i="1" s="1"/>
  <c r="N2549" i="1" s="1"/>
  <c r="N2550" i="1" s="1"/>
  <c r="N2551" i="1" s="1"/>
  <c r="N2552" i="1" s="1"/>
  <c r="N2553" i="1" s="1"/>
  <c r="N2554" i="1" s="1"/>
  <c r="N2555" i="1" s="1"/>
  <c r="N2556" i="1" s="1"/>
  <c r="N2557" i="1" s="1"/>
  <c r="N2558" i="1" s="1"/>
  <c r="N2559" i="1" s="1"/>
  <c r="N2560" i="1" s="1"/>
  <c r="N2561" i="1" s="1"/>
  <c r="N2562" i="1" s="1"/>
  <c r="N2563" i="1" s="1"/>
  <c r="N2564" i="1" s="1"/>
  <c r="N2565" i="1" s="1"/>
  <c r="N2566" i="1" s="1"/>
  <c r="N2567" i="1" s="1"/>
  <c r="N2568" i="1" s="1"/>
  <c r="N2569" i="1" s="1"/>
  <c r="N2570" i="1" s="1"/>
  <c r="N2571" i="1" s="1"/>
  <c r="N2572" i="1" s="1"/>
  <c r="N2573" i="1" s="1"/>
  <c r="N2574" i="1" s="1"/>
  <c r="N2575" i="1" s="1"/>
  <c r="N2576" i="1" s="1"/>
  <c r="N2577" i="1" s="1"/>
  <c r="N2578" i="1" s="1"/>
  <c r="N2579" i="1" s="1"/>
  <c r="N2580" i="1" s="1"/>
  <c r="N2581" i="1" s="1"/>
  <c r="N2582" i="1" s="1"/>
  <c r="N2583" i="1" s="1"/>
  <c r="N2584" i="1" s="1"/>
  <c r="N2585" i="1" s="1"/>
  <c r="N2586" i="1" s="1"/>
  <c r="N2587" i="1" s="1"/>
  <c r="N2588" i="1" s="1"/>
  <c r="N2589" i="1" s="1"/>
  <c r="N2590" i="1" s="1"/>
  <c r="N2591" i="1" s="1"/>
  <c r="N2592" i="1" s="1"/>
  <c r="N2593" i="1" s="1"/>
  <c r="N2594" i="1" s="1"/>
  <c r="N2595" i="1" s="1"/>
  <c r="N2596" i="1" s="1"/>
  <c r="N2597" i="1" s="1"/>
  <c r="N2598" i="1" s="1"/>
  <c r="N2599" i="1" s="1"/>
  <c r="N2600" i="1" s="1"/>
  <c r="N2601" i="1" s="1"/>
  <c r="N2602" i="1" s="1"/>
  <c r="N2603" i="1" s="1"/>
  <c r="N2604" i="1" s="1"/>
  <c r="N2605" i="1" s="1"/>
  <c r="N2606" i="1" s="1"/>
  <c r="N2607" i="1" s="1"/>
  <c r="N2608" i="1" s="1"/>
  <c r="N2609" i="1" s="1"/>
  <c r="N2610" i="1" s="1"/>
  <c r="N2611" i="1" s="1"/>
  <c r="N2612" i="1" s="1"/>
  <c r="N2613" i="1" s="1"/>
  <c r="N2614" i="1" s="1"/>
  <c r="N2615" i="1" s="1"/>
  <c r="N2616" i="1" s="1"/>
  <c r="N2617" i="1" s="1"/>
  <c r="N2618" i="1" s="1"/>
  <c r="N2619" i="1" s="1"/>
  <c r="N2620" i="1" s="1"/>
  <c r="N2621" i="1" s="1"/>
  <c r="N2622" i="1" s="1"/>
  <c r="N2623" i="1" s="1"/>
  <c r="N2624" i="1" s="1"/>
  <c r="N2625" i="1" s="1"/>
  <c r="N2626" i="1" s="1"/>
  <c r="N2627" i="1" s="1"/>
  <c r="N2628" i="1" s="1"/>
  <c r="N2629" i="1" s="1"/>
  <c r="N2630" i="1" s="1"/>
  <c r="N2631" i="1" s="1"/>
  <c r="N2632" i="1" s="1"/>
  <c r="N2633" i="1" s="1"/>
  <c r="N2634" i="1" s="1"/>
  <c r="N2635" i="1" s="1"/>
  <c r="N2636" i="1" s="1"/>
  <c r="N2637" i="1" s="1"/>
  <c r="N2638" i="1" s="1"/>
  <c r="N2639" i="1" s="1"/>
  <c r="N2640" i="1" s="1"/>
  <c r="N2641" i="1" s="1"/>
  <c r="N2642" i="1" s="1"/>
  <c r="N2643" i="1" s="1"/>
  <c r="N2644" i="1" s="1"/>
  <c r="N2645" i="1" s="1"/>
  <c r="N2646" i="1" s="1"/>
  <c r="N2647" i="1" s="1"/>
  <c r="N2648" i="1" s="1"/>
  <c r="N2649" i="1" s="1"/>
  <c r="N2650" i="1" s="1"/>
  <c r="N2651" i="1" s="1"/>
  <c r="N2652" i="1" s="1"/>
  <c r="N2653" i="1" s="1"/>
  <c r="N2654" i="1" s="1"/>
  <c r="N2655" i="1" s="1"/>
  <c r="N2656" i="1" s="1"/>
  <c r="N2657" i="1" s="1"/>
  <c r="N2658" i="1" s="1"/>
  <c r="N2659" i="1" s="1"/>
  <c r="N2660" i="1" s="1"/>
  <c r="N2661" i="1" s="1"/>
  <c r="N2662" i="1" s="1"/>
  <c r="N2663" i="1" s="1"/>
  <c r="N2664" i="1" s="1"/>
  <c r="N2665" i="1" s="1"/>
  <c r="N2666" i="1" s="1"/>
  <c r="N2667" i="1" s="1"/>
  <c r="N2668" i="1" s="1"/>
  <c r="N2669" i="1" s="1"/>
  <c r="N2670" i="1" s="1"/>
  <c r="N2671" i="1" s="1"/>
  <c r="N2672" i="1" s="1"/>
  <c r="N2673" i="1" s="1"/>
  <c r="N2674" i="1" s="1"/>
  <c r="N2675" i="1" s="1"/>
  <c r="N2676" i="1" s="1"/>
  <c r="N2677" i="1" s="1"/>
  <c r="N2678" i="1" s="1"/>
  <c r="N2679" i="1" s="1"/>
  <c r="N2680" i="1" s="1"/>
  <c r="N2681" i="1" s="1"/>
  <c r="N2682" i="1" s="1"/>
  <c r="N2683" i="1" s="1"/>
  <c r="N2684" i="1" s="1"/>
  <c r="N2685" i="1" s="1"/>
  <c r="N2686" i="1" s="1"/>
  <c r="N2687" i="1" s="1"/>
  <c r="N2688" i="1" s="1"/>
  <c r="N2689" i="1" s="1"/>
  <c r="N2690" i="1" s="1"/>
  <c r="N2691" i="1" s="1"/>
  <c r="N2692" i="1" s="1"/>
  <c r="N2693" i="1" s="1"/>
  <c r="N2694" i="1" s="1"/>
  <c r="N2695" i="1" s="1"/>
  <c r="N2696" i="1" s="1"/>
  <c r="N2697" i="1" s="1"/>
  <c r="N2698" i="1" s="1"/>
  <c r="N2699" i="1" s="1"/>
  <c r="N2700" i="1" s="1"/>
  <c r="N2701" i="1" s="1"/>
  <c r="N2702" i="1" s="1"/>
  <c r="N2703" i="1" s="1"/>
  <c r="N2704" i="1" s="1"/>
  <c r="N2705" i="1" s="1"/>
  <c r="N2706" i="1" s="1"/>
  <c r="N2707" i="1" s="1"/>
  <c r="N2708" i="1" s="1"/>
  <c r="N2709" i="1" s="1"/>
  <c r="N2710" i="1" s="1"/>
  <c r="N2711" i="1" s="1"/>
  <c r="N2712" i="1" s="1"/>
  <c r="N2713" i="1" s="1"/>
  <c r="N2714" i="1" s="1"/>
  <c r="N2715" i="1" s="1"/>
  <c r="N2716" i="1" s="1"/>
  <c r="N2717" i="1" s="1"/>
  <c r="N2718" i="1" s="1"/>
  <c r="N2719" i="1" s="1"/>
  <c r="N2720" i="1" s="1"/>
  <c r="N2721" i="1" s="1"/>
  <c r="N2722" i="1" s="1"/>
  <c r="N2723" i="1" s="1"/>
  <c r="N2724" i="1" s="1"/>
  <c r="N2725" i="1" s="1"/>
  <c r="N2726" i="1" s="1"/>
  <c r="N2727" i="1" s="1"/>
  <c r="N2728" i="1" s="1"/>
  <c r="N2729" i="1" s="1"/>
  <c r="N2730" i="1" s="1"/>
  <c r="N2731" i="1" s="1"/>
  <c r="N2732" i="1" s="1"/>
  <c r="N2733" i="1" s="1"/>
  <c r="N2734" i="1" s="1"/>
  <c r="N2735" i="1" s="1"/>
  <c r="N2736" i="1" s="1"/>
  <c r="N2737" i="1" s="1"/>
  <c r="N2738" i="1" s="1"/>
  <c r="N2739" i="1" s="1"/>
  <c r="N2740" i="1" s="1"/>
  <c r="N2741" i="1" s="1"/>
  <c r="N2742" i="1" s="1"/>
  <c r="N2743" i="1" s="1"/>
  <c r="N2744" i="1" s="1"/>
  <c r="N2745" i="1" s="1"/>
  <c r="N2746" i="1" s="1"/>
  <c r="N2747" i="1" s="1"/>
  <c r="N2748" i="1" s="1"/>
  <c r="N2749" i="1" s="1"/>
  <c r="N2750" i="1" s="1"/>
  <c r="N2751" i="1" s="1"/>
  <c r="N2752" i="1" s="1"/>
  <c r="N2753" i="1" s="1"/>
  <c r="N2754" i="1" s="1"/>
  <c r="N2755" i="1" s="1"/>
  <c r="N2756" i="1" s="1"/>
  <c r="N2757" i="1" s="1"/>
  <c r="N2758" i="1" s="1"/>
  <c r="N2759" i="1" s="1"/>
  <c r="N2760" i="1" s="1"/>
  <c r="N2761" i="1" s="1"/>
  <c r="N2762" i="1" s="1"/>
  <c r="N2763" i="1" s="1"/>
  <c r="N2764" i="1" s="1"/>
  <c r="N2765" i="1" s="1"/>
  <c r="N2766" i="1" s="1"/>
  <c r="N2767" i="1" s="1"/>
  <c r="N2768" i="1" s="1"/>
  <c r="N2769" i="1" s="1"/>
  <c r="N2770" i="1" s="1"/>
  <c r="N2771" i="1" s="1"/>
  <c r="N2772" i="1" s="1"/>
  <c r="N2773" i="1" s="1"/>
  <c r="N2774" i="1" s="1"/>
  <c r="N2775" i="1" s="1"/>
  <c r="N2776" i="1" s="1"/>
  <c r="N2777" i="1" s="1"/>
  <c r="N2778" i="1" s="1"/>
  <c r="N2779" i="1" s="1"/>
  <c r="N2780" i="1" s="1"/>
  <c r="N2781" i="1" s="1"/>
  <c r="N2782" i="1" s="1"/>
  <c r="N2783" i="1" s="1"/>
  <c r="N2784" i="1" s="1"/>
  <c r="N2785" i="1" s="1"/>
  <c r="N2786" i="1" s="1"/>
  <c r="N2787" i="1" s="1"/>
  <c r="N2788" i="1" s="1"/>
  <c r="N2789" i="1" s="1"/>
  <c r="N2790" i="1" s="1"/>
  <c r="N2791" i="1" s="1"/>
  <c r="N2792" i="1" s="1"/>
  <c r="N2793" i="1" s="1"/>
  <c r="N2794" i="1" s="1"/>
  <c r="N2795" i="1" s="1"/>
  <c r="N2796" i="1" s="1"/>
  <c r="N2797" i="1" s="1"/>
  <c r="N2798" i="1" s="1"/>
  <c r="N2799" i="1" s="1"/>
  <c r="N2800" i="1" s="1"/>
  <c r="N2801" i="1" s="1"/>
  <c r="N2802" i="1" s="1"/>
  <c r="N2803" i="1" s="1"/>
  <c r="N2804" i="1" s="1"/>
  <c r="N2805" i="1" s="1"/>
  <c r="N2806" i="1" s="1"/>
  <c r="N2807" i="1" s="1"/>
  <c r="N2808" i="1" s="1"/>
  <c r="N2809" i="1" s="1"/>
  <c r="N2810" i="1" s="1"/>
  <c r="N2811" i="1" s="1"/>
  <c r="N2812" i="1" s="1"/>
  <c r="N2813" i="1" s="1"/>
  <c r="N2814" i="1" s="1"/>
  <c r="N2815" i="1" s="1"/>
  <c r="N2816" i="1" s="1"/>
  <c r="N2817" i="1" s="1"/>
  <c r="N2818" i="1" s="1"/>
  <c r="N2819" i="1" s="1"/>
  <c r="N2820" i="1" s="1"/>
  <c r="N2821" i="1" s="1"/>
  <c r="N2822" i="1" s="1"/>
  <c r="N2823" i="1" s="1"/>
  <c r="N2824" i="1" s="1"/>
  <c r="N2825" i="1" s="1"/>
  <c r="N2826" i="1" s="1"/>
  <c r="N2827" i="1" s="1"/>
  <c r="N2828" i="1" s="1"/>
  <c r="N2829" i="1" s="1"/>
  <c r="N2830" i="1" s="1"/>
  <c r="N2831" i="1" s="1"/>
  <c r="N2832" i="1" s="1"/>
  <c r="N2833" i="1" s="1"/>
  <c r="N2834" i="1" s="1"/>
  <c r="N2835" i="1" s="1"/>
  <c r="N2836" i="1" s="1"/>
  <c r="N2837" i="1" s="1"/>
  <c r="N2838" i="1" s="1"/>
  <c r="N2839" i="1" s="1"/>
  <c r="N2840" i="1" s="1"/>
  <c r="N2841" i="1" s="1"/>
  <c r="N2842" i="1" s="1"/>
  <c r="N2843" i="1" s="1"/>
  <c r="N2844" i="1" s="1"/>
  <c r="N2845" i="1" s="1"/>
  <c r="N2846" i="1" s="1"/>
  <c r="N2847" i="1" s="1"/>
  <c r="N2848" i="1" s="1"/>
  <c r="N2849" i="1" s="1"/>
  <c r="N2850" i="1" s="1"/>
  <c r="N2851" i="1" s="1"/>
  <c r="N2852" i="1" s="1"/>
  <c r="N2853" i="1" s="1"/>
  <c r="N2854" i="1" s="1"/>
  <c r="N2855" i="1" s="1"/>
  <c r="N2856" i="1" s="1"/>
  <c r="N2857" i="1" s="1"/>
  <c r="N2858" i="1" s="1"/>
  <c r="N2859" i="1" s="1"/>
  <c r="N2860" i="1" s="1"/>
  <c r="N2861" i="1" s="1"/>
  <c r="N2862" i="1" s="1"/>
  <c r="N2863" i="1" s="1"/>
  <c r="N2864" i="1" s="1"/>
  <c r="N2865" i="1" s="1"/>
  <c r="N2866" i="1" s="1"/>
  <c r="N2867" i="1" s="1"/>
  <c r="N2868" i="1" s="1"/>
  <c r="N2869" i="1" s="1"/>
  <c r="N2870" i="1" s="1"/>
  <c r="N2871" i="1" s="1"/>
  <c r="N2872" i="1" s="1"/>
  <c r="N2873" i="1" s="1"/>
  <c r="N2874" i="1" s="1"/>
  <c r="N2875" i="1" s="1"/>
  <c r="N2876" i="1" s="1"/>
  <c r="N2877" i="1" s="1"/>
  <c r="N2878" i="1" s="1"/>
  <c r="N2879" i="1" s="1"/>
  <c r="N2880" i="1" s="1"/>
  <c r="N2881" i="1" s="1"/>
  <c r="N2882" i="1" s="1"/>
  <c r="N2883" i="1" s="1"/>
  <c r="N2884" i="1" s="1"/>
  <c r="N2885" i="1" s="1"/>
  <c r="N2886" i="1" s="1"/>
  <c r="N2887" i="1" s="1"/>
  <c r="N2888" i="1" s="1"/>
  <c r="N2889" i="1" s="1"/>
  <c r="N2890" i="1" s="1"/>
  <c r="N2891" i="1" s="1"/>
  <c r="P4" i="1"/>
  <c r="Q4" i="1" s="1"/>
  <c r="R4" i="1" s="1"/>
  <c r="O5" i="1" l="1"/>
  <c r="P5" i="1" l="1"/>
  <c r="Q5" i="1" s="1"/>
  <c r="R5" i="1" s="1"/>
  <c r="O6" i="1"/>
  <c r="P6" i="1" s="1"/>
  <c r="Q6" i="1" l="1"/>
  <c r="R6" i="1" s="1"/>
  <c r="O7" i="1"/>
  <c r="P7" i="1" l="1"/>
  <c r="Q7" i="1" s="1"/>
  <c r="R7" i="1" s="1"/>
  <c r="O8" i="1"/>
  <c r="P8" i="1" l="1"/>
  <c r="Q8" i="1" s="1"/>
  <c r="R8" i="1" s="1"/>
  <c r="O9" i="1"/>
  <c r="P9" i="1" l="1"/>
  <c r="Q9" i="1" s="1"/>
  <c r="R9" i="1" s="1"/>
  <c r="O10" i="1"/>
  <c r="P10" i="1" l="1"/>
  <c r="Q10" i="1" s="1"/>
  <c r="R10" i="1" s="1"/>
  <c r="O11" i="1" l="1"/>
  <c r="O12" i="1"/>
  <c r="P12" i="1" s="1"/>
  <c r="P11" i="1" l="1"/>
  <c r="Q11" i="1" s="1"/>
  <c r="R11" i="1" s="1"/>
  <c r="O13" i="1"/>
  <c r="P13" i="1" s="1"/>
  <c r="Q12" i="1" l="1"/>
  <c r="R12" i="1" s="1"/>
  <c r="O15" i="1"/>
  <c r="P15" i="1" s="1"/>
  <c r="O14" i="1"/>
  <c r="P14" i="1" s="1"/>
  <c r="Q13" i="1" l="1"/>
  <c r="R13" i="1" s="1"/>
  <c r="O16" i="1"/>
  <c r="Q14" i="1" l="1"/>
  <c r="R14" i="1" s="1"/>
  <c r="O17" i="1"/>
  <c r="P17" i="1" s="1"/>
  <c r="P16" i="1"/>
  <c r="Q15" i="1" l="1"/>
  <c r="R15" i="1" s="1"/>
  <c r="O18" i="1"/>
  <c r="Q16" i="1" l="1"/>
  <c r="R16" i="1" s="1"/>
  <c r="O19" i="1"/>
  <c r="P18" i="1"/>
  <c r="Q17" i="1" l="1"/>
  <c r="R17" i="1" s="1"/>
  <c r="O20" i="1"/>
  <c r="P20" i="1" s="1"/>
  <c r="P19" i="1"/>
  <c r="Q18" i="1" l="1"/>
  <c r="R18" i="1" s="1"/>
  <c r="O21" i="1"/>
  <c r="P21" i="1" s="1"/>
  <c r="Q19" i="1" l="1"/>
  <c r="R19" i="1" s="1"/>
  <c r="O22" i="1"/>
  <c r="P22" i="1" s="1"/>
  <c r="Q20" i="1" l="1"/>
  <c r="R20" i="1" s="1"/>
  <c r="O23" i="1"/>
  <c r="P23" i="1" s="1"/>
  <c r="Q21" i="1" l="1"/>
  <c r="R21" i="1" s="1"/>
  <c r="Q22" i="1" l="1"/>
  <c r="R22" i="1" s="1"/>
  <c r="O25" i="1"/>
  <c r="P25" i="1" s="1"/>
  <c r="O24" i="1"/>
  <c r="P24" i="1" s="1"/>
  <c r="Q23" i="1" l="1"/>
  <c r="R23" i="1" s="1"/>
  <c r="O26" i="1"/>
  <c r="P26" i="1" s="1"/>
  <c r="Q24" i="1" l="1"/>
  <c r="R24" i="1" s="1"/>
  <c r="O27" i="1"/>
  <c r="P27" i="1" s="1"/>
  <c r="Q25" i="1" l="1"/>
  <c r="R25" i="1" s="1"/>
  <c r="O28" i="1"/>
  <c r="P28" i="1" s="1"/>
  <c r="Q26" i="1" l="1"/>
  <c r="R26" i="1" s="1"/>
  <c r="O29" i="1"/>
  <c r="P29" i="1" s="1"/>
  <c r="Q27" i="1" l="1"/>
  <c r="R27" i="1" s="1"/>
  <c r="O30" i="1"/>
  <c r="P30" i="1" s="1"/>
  <c r="Q28" i="1" l="1"/>
  <c r="R28" i="1" s="1"/>
  <c r="O31" i="1"/>
  <c r="P31" i="1" s="1"/>
  <c r="Q29" i="1" l="1"/>
  <c r="R29" i="1" s="1"/>
  <c r="O32" i="1"/>
  <c r="P32" i="1" s="1"/>
  <c r="Q30" i="1" l="1"/>
  <c r="R30" i="1" s="1"/>
  <c r="O33" i="1"/>
  <c r="P33" i="1" s="1"/>
  <c r="Q31" i="1" l="1"/>
  <c r="R31" i="1" s="1"/>
  <c r="O34" i="1"/>
  <c r="P34" i="1" s="1"/>
  <c r="Q32" i="1" l="1"/>
  <c r="R32" i="1" s="1"/>
  <c r="O35" i="1"/>
  <c r="P35" i="1" s="1"/>
  <c r="Q33" i="1" l="1"/>
  <c r="R33" i="1" s="1"/>
  <c r="O36" i="1"/>
  <c r="P36" i="1" s="1"/>
  <c r="Q34" i="1" l="1"/>
  <c r="R34" i="1" s="1"/>
  <c r="O37" i="1"/>
  <c r="P37" i="1" s="1"/>
  <c r="Q35" i="1" l="1"/>
  <c r="R35" i="1" s="1"/>
  <c r="O38" i="1"/>
  <c r="P38" i="1" s="1"/>
  <c r="Q36" i="1" l="1"/>
  <c r="R36" i="1" s="1"/>
  <c r="O39" i="1"/>
  <c r="P39" i="1" s="1"/>
  <c r="Q37" i="1" l="1"/>
  <c r="R37" i="1" s="1"/>
  <c r="O40" i="1"/>
  <c r="P40" i="1" s="1"/>
  <c r="Q38" i="1" l="1"/>
  <c r="R38" i="1" s="1"/>
  <c r="O41" i="1"/>
  <c r="P41" i="1" s="1"/>
  <c r="Q39" i="1" l="1"/>
  <c r="R39" i="1" s="1"/>
  <c r="O42" i="1"/>
  <c r="P42" i="1" s="1"/>
  <c r="Q40" i="1" l="1"/>
  <c r="R40" i="1" s="1"/>
  <c r="O43" i="1"/>
  <c r="P43" i="1" s="1"/>
  <c r="Q41" i="1" l="1"/>
  <c r="R41" i="1" s="1"/>
  <c r="O44" i="1"/>
  <c r="P44" i="1" s="1"/>
  <c r="Q42" i="1" l="1"/>
  <c r="R42" i="1" s="1"/>
  <c r="O45" i="1"/>
  <c r="P45" i="1" s="1"/>
  <c r="Q43" i="1" l="1"/>
  <c r="R43" i="1" s="1"/>
  <c r="Q44" i="1" l="1"/>
  <c r="R44" i="1" s="1"/>
  <c r="O47" i="1"/>
  <c r="P47" i="1" s="1"/>
  <c r="O46" i="1"/>
  <c r="P46" i="1" s="1"/>
  <c r="Q45" i="1" l="1"/>
  <c r="R45" i="1" s="1"/>
  <c r="O48" i="1"/>
  <c r="P48" i="1" s="1"/>
  <c r="Q46" i="1" l="1"/>
  <c r="R46" i="1" s="1"/>
  <c r="O49" i="1"/>
  <c r="P49" i="1" s="1"/>
  <c r="Q47" i="1" l="1"/>
  <c r="R47" i="1" s="1"/>
  <c r="O50" i="1"/>
  <c r="P50" i="1" s="1"/>
  <c r="Q48" i="1" l="1"/>
  <c r="R48" i="1" s="1"/>
  <c r="O51" i="1"/>
  <c r="P51" i="1" s="1"/>
  <c r="Q49" i="1" l="1"/>
  <c r="R49" i="1" s="1"/>
  <c r="O52" i="1"/>
  <c r="P52" i="1" s="1"/>
  <c r="Q50" i="1" l="1"/>
  <c r="R50" i="1" s="1"/>
  <c r="O53" i="1"/>
  <c r="P53" i="1" s="1"/>
  <c r="Q51" i="1" l="1"/>
  <c r="R51" i="1" s="1"/>
  <c r="O54" i="1"/>
  <c r="P54" i="1" s="1"/>
  <c r="Q52" i="1" l="1"/>
  <c r="R52" i="1" s="1"/>
  <c r="O55" i="1"/>
  <c r="P55" i="1" s="1"/>
  <c r="Q53" i="1" l="1"/>
  <c r="R53" i="1" s="1"/>
  <c r="O56" i="1"/>
  <c r="P56" i="1" s="1"/>
  <c r="Q54" i="1" l="1"/>
  <c r="R54" i="1" s="1"/>
  <c r="O57" i="1"/>
  <c r="P57" i="1" s="1"/>
  <c r="Q55" i="1" l="1"/>
  <c r="R55" i="1" s="1"/>
  <c r="O58" i="1"/>
  <c r="P58" i="1" s="1"/>
  <c r="Q56" i="1" l="1"/>
  <c r="R56" i="1" s="1"/>
  <c r="O59" i="1"/>
  <c r="P59" i="1" s="1"/>
  <c r="Q57" i="1" l="1"/>
  <c r="R57" i="1" s="1"/>
  <c r="O60" i="1"/>
  <c r="P60" i="1" s="1"/>
  <c r="Q58" i="1" l="1"/>
  <c r="R58" i="1" s="1"/>
  <c r="O61" i="1"/>
  <c r="P61" i="1" s="1"/>
  <c r="Q59" i="1" l="1"/>
  <c r="R59" i="1" s="1"/>
  <c r="O62" i="1"/>
  <c r="P62" i="1" s="1"/>
  <c r="Q60" i="1" l="1"/>
  <c r="R60" i="1" s="1"/>
  <c r="Q61" i="1" l="1"/>
  <c r="R61" i="1" s="1"/>
  <c r="O64" i="1"/>
  <c r="P64" i="1" s="1"/>
  <c r="O63" i="1"/>
  <c r="P63" i="1" s="1"/>
  <c r="Q62" i="1" l="1"/>
  <c r="R62" i="1" s="1"/>
  <c r="O65" i="1"/>
  <c r="P65" i="1" s="1"/>
  <c r="Q63" i="1" l="1"/>
  <c r="R63" i="1" s="1"/>
  <c r="O66" i="1"/>
  <c r="P66" i="1" s="1"/>
  <c r="Q64" i="1" l="1"/>
  <c r="R64" i="1" s="1"/>
  <c r="Q65" i="1" l="1"/>
  <c r="R65" i="1" s="1"/>
  <c r="O67" i="1"/>
  <c r="P67" i="1" s="1"/>
  <c r="Q66" i="1" l="1"/>
  <c r="R66" i="1" s="1"/>
  <c r="O69" i="1"/>
  <c r="P69" i="1" s="1"/>
  <c r="O68" i="1"/>
  <c r="P68" i="1" s="1"/>
  <c r="Q67" i="1" l="1"/>
  <c r="R67" i="1" s="1"/>
  <c r="O70" i="1"/>
  <c r="P70" i="1" s="1"/>
  <c r="Q68" i="1" l="1"/>
  <c r="R68" i="1" s="1"/>
  <c r="O71" i="1"/>
  <c r="P71" i="1" s="1"/>
  <c r="Q69" i="1" l="1"/>
  <c r="R69" i="1" s="1"/>
  <c r="O72" i="1"/>
  <c r="P72" i="1" s="1"/>
  <c r="Q70" i="1" l="1"/>
  <c r="R70" i="1" s="1"/>
  <c r="O73" i="1"/>
  <c r="P73" i="1" s="1"/>
  <c r="Q71" i="1" l="1"/>
  <c r="R71" i="1" s="1"/>
  <c r="O74" i="1"/>
  <c r="P74" i="1" s="1"/>
  <c r="Q72" i="1" l="1"/>
  <c r="R72" i="1" s="1"/>
  <c r="Q73" i="1" l="1"/>
  <c r="R73" i="1" s="1"/>
  <c r="O75" i="1"/>
  <c r="P75" i="1" s="1"/>
  <c r="Q74" i="1" l="1"/>
  <c r="R74" i="1" s="1"/>
  <c r="O77" i="1"/>
  <c r="P77" i="1" s="1"/>
  <c r="O76" i="1"/>
  <c r="P76" i="1" s="1"/>
  <c r="Q75" i="1" l="1"/>
  <c r="R75" i="1" s="1"/>
  <c r="O78" i="1"/>
  <c r="P78" i="1" s="1"/>
  <c r="Q76" i="1" l="1"/>
  <c r="R76" i="1" s="1"/>
  <c r="O79" i="1"/>
  <c r="P79" i="1" s="1"/>
  <c r="Q77" i="1" l="1"/>
  <c r="R77" i="1" s="1"/>
  <c r="O80" i="1"/>
  <c r="P80" i="1" s="1"/>
  <c r="Q78" i="1" l="1"/>
  <c r="R78" i="1" s="1"/>
  <c r="O81" i="1"/>
  <c r="P81" i="1" s="1"/>
  <c r="Q79" i="1" l="1"/>
  <c r="R79" i="1" s="1"/>
  <c r="O82" i="1"/>
  <c r="P82" i="1" s="1"/>
  <c r="Q80" i="1" l="1"/>
  <c r="R80" i="1" s="1"/>
  <c r="O83" i="1"/>
  <c r="P83" i="1" s="1"/>
  <c r="Q81" i="1" l="1"/>
  <c r="R81" i="1" s="1"/>
  <c r="O84" i="1"/>
  <c r="P84" i="1" s="1"/>
  <c r="Q82" i="1" l="1"/>
  <c r="R82" i="1" s="1"/>
  <c r="O85" i="1"/>
  <c r="P85" i="1" s="1"/>
  <c r="Q83" i="1" l="1"/>
  <c r="R83" i="1" s="1"/>
  <c r="O86" i="1"/>
  <c r="P86" i="1" s="1"/>
  <c r="Q84" i="1" l="1"/>
  <c r="R84" i="1" s="1"/>
  <c r="O87" i="1"/>
  <c r="P87" i="1" s="1"/>
  <c r="Q85" i="1" l="1"/>
  <c r="R85" i="1" s="1"/>
  <c r="O88" i="1"/>
  <c r="P88" i="1" s="1"/>
  <c r="Q86" i="1" l="1"/>
  <c r="R86" i="1" s="1"/>
  <c r="O89" i="1"/>
  <c r="P89" i="1" s="1"/>
  <c r="Q87" i="1" l="1"/>
  <c r="R87" i="1" s="1"/>
  <c r="O90" i="1"/>
  <c r="P90" i="1" s="1"/>
  <c r="Q88" i="1" l="1"/>
  <c r="Q89" i="1" s="1"/>
  <c r="R89" i="1" s="1"/>
  <c r="O91" i="1"/>
  <c r="P91" i="1" s="1"/>
  <c r="R88" i="1" l="1"/>
  <c r="Q90" i="1"/>
  <c r="R90" i="1" s="1"/>
  <c r="O92" i="1"/>
  <c r="P92" i="1" s="1"/>
  <c r="Q91" i="1" l="1"/>
  <c r="R91" i="1" s="1"/>
  <c r="O93" i="1"/>
  <c r="P93" i="1" s="1"/>
  <c r="Q92" i="1" l="1"/>
  <c r="R92" i="1" s="1"/>
  <c r="O94" i="1"/>
  <c r="P94" i="1" s="1"/>
  <c r="Q93" i="1" l="1"/>
  <c r="R93" i="1" s="1"/>
  <c r="O95" i="1"/>
  <c r="P95" i="1" s="1"/>
  <c r="Q94" i="1" l="1"/>
  <c r="R94" i="1" s="1"/>
  <c r="O96" i="1"/>
  <c r="P96" i="1" s="1"/>
  <c r="Q95" i="1" l="1"/>
  <c r="R95" i="1" s="1"/>
  <c r="O97" i="1"/>
  <c r="P97" i="1" s="1"/>
  <c r="Q96" i="1" l="1"/>
  <c r="R96" i="1" s="1"/>
  <c r="O98" i="1"/>
  <c r="P98" i="1" s="1"/>
  <c r="Q97" i="1" l="1"/>
  <c r="Q98" i="1" s="1"/>
  <c r="R98" i="1" s="1"/>
  <c r="O99" i="1"/>
  <c r="P99" i="1" s="1"/>
  <c r="R97" i="1" l="1"/>
  <c r="O100" i="1"/>
  <c r="P100" i="1" s="1"/>
  <c r="Q99" i="1"/>
  <c r="R99" i="1" s="1"/>
  <c r="O101" i="1" l="1"/>
  <c r="P101" i="1" s="1"/>
  <c r="Q100" i="1"/>
  <c r="R100" i="1" s="1"/>
  <c r="O102" i="1" l="1"/>
  <c r="P102" i="1" s="1"/>
  <c r="Q101" i="1"/>
  <c r="R101" i="1" s="1"/>
  <c r="O103" i="1" l="1"/>
  <c r="P103" i="1" s="1"/>
  <c r="Q102" i="1"/>
  <c r="O104" i="1" l="1"/>
  <c r="P104" i="1" s="1"/>
  <c r="Q103" i="1"/>
  <c r="R103" i="1" s="1"/>
  <c r="R102" i="1"/>
  <c r="Q104" i="1" l="1"/>
  <c r="R104" i="1" s="1"/>
  <c r="O105" i="1"/>
  <c r="P105" i="1" s="1"/>
  <c r="Q105" i="1" l="1"/>
  <c r="R105" i="1" s="1"/>
  <c r="O106" i="1"/>
  <c r="P106" i="1" s="1"/>
  <c r="Q106" i="1" l="1"/>
  <c r="R106" i="1" s="1"/>
  <c r="O107" i="1"/>
  <c r="P107" i="1" s="1"/>
  <c r="Q107" i="1" l="1"/>
  <c r="R107" i="1" s="1"/>
  <c r="O108" i="1"/>
  <c r="P108" i="1" s="1"/>
  <c r="Q108" i="1" l="1"/>
  <c r="R108" i="1" s="1"/>
  <c r="O109" i="1"/>
  <c r="P109" i="1" s="1"/>
  <c r="Q109" i="1" l="1"/>
  <c r="R109" i="1" s="1"/>
  <c r="O110" i="1"/>
  <c r="P110" i="1" s="1"/>
  <c r="Q110" i="1" l="1"/>
  <c r="R110" i="1" s="1"/>
  <c r="O111" i="1"/>
  <c r="P111" i="1" s="1"/>
  <c r="Q111" i="1" l="1"/>
  <c r="R111" i="1" s="1"/>
  <c r="O112" i="1"/>
  <c r="P112" i="1" s="1"/>
  <c r="Q112" i="1" l="1"/>
  <c r="R112" i="1" s="1"/>
  <c r="O113" i="1"/>
  <c r="P113" i="1" s="1"/>
  <c r="Q113" i="1" l="1"/>
  <c r="R113" i="1" s="1"/>
  <c r="O114" i="1"/>
  <c r="P114" i="1" s="1"/>
  <c r="Q114" i="1" l="1"/>
  <c r="R114" i="1" s="1"/>
  <c r="O116" i="1" l="1"/>
  <c r="P116" i="1" s="1"/>
  <c r="O115" i="1"/>
  <c r="P115" i="1" s="1"/>
  <c r="Q115" i="1" s="1"/>
  <c r="R115" i="1" s="1"/>
  <c r="O117" i="1" l="1"/>
  <c r="P117" i="1" s="1"/>
  <c r="Q116" i="1"/>
  <c r="R116" i="1" s="1"/>
  <c r="O118" i="1" l="1"/>
  <c r="P118" i="1" s="1"/>
  <c r="Q117" i="1"/>
  <c r="R117" i="1" s="1"/>
  <c r="O119" i="1" l="1"/>
  <c r="P119" i="1" s="1"/>
  <c r="Q118" i="1"/>
  <c r="R118" i="1" s="1"/>
  <c r="O120" i="1" l="1"/>
  <c r="P120" i="1" s="1"/>
  <c r="Q119" i="1"/>
  <c r="R119" i="1" s="1"/>
  <c r="O121" i="1" l="1"/>
  <c r="P121" i="1" s="1"/>
  <c r="Q120" i="1"/>
  <c r="R120" i="1" s="1"/>
  <c r="O122" i="1" l="1"/>
  <c r="P122" i="1" s="1"/>
  <c r="Q121" i="1"/>
  <c r="R121" i="1" s="1"/>
  <c r="O123" i="1" l="1"/>
  <c r="P123" i="1" s="1"/>
  <c r="Q122" i="1"/>
  <c r="R122" i="1" s="1"/>
  <c r="O124" i="1" l="1"/>
  <c r="P124" i="1" s="1"/>
  <c r="Q123" i="1"/>
  <c r="R123" i="1" s="1"/>
  <c r="O125" i="1" l="1"/>
  <c r="P125" i="1" s="1"/>
  <c r="Q124" i="1"/>
  <c r="R124" i="1" s="1"/>
  <c r="Q125" i="1" l="1"/>
  <c r="R125" i="1" s="1"/>
  <c r="O127" i="1" l="1"/>
  <c r="P127" i="1" s="1"/>
  <c r="O126" i="1"/>
  <c r="P126" i="1" s="1"/>
  <c r="Q126" i="1" s="1"/>
  <c r="R126" i="1" s="1"/>
  <c r="O128" i="1" l="1"/>
  <c r="P128" i="1" s="1"/>
  <c r="Q127" i="1"/>
  <c r="R127" i="1" s="1"/>
  <c r="O129" i="1" l="1"/>
  <c r="P129" i="1" s="1"/>
  <c r="Q128" i="1"/>
  <c r="R128" i="1" s="1"/>
  <c r="O130" i="1" l="1"/>
  <c r="P130" i="1" s="1"/>
  <c r="Q129" i="1"/>
  <c r="R129" i="1" s="1"/>
  <c r="O131" i="1" l="1"/>
  <c r="P131" i="1" s="1"/>
  <c r="Q130" i="1"/>
  <c r="R130" i="1" s="1"/>
  <c r="O132" i="1" l="1"/>
  <c r="P132" i="1" s="1"/>
  <c r="Q131" i="1"/>
  <c r="R131" i="1" s="1"/>
  <c r="O133" i="1" l="1"/>
  <c r="P133" i="1" s="1"/>
  <c r="Q132" i="1"/>
  <c r="R132" i="1" s="1"/>
  <c r="O134" i="1" l="1"/>
  <c r="P134" i="1" s="1"/>
  <c r="Q133" i="1"/>
  <c r="R133" i="1" s="1"/>
  <c r="O135" i="1" l="1"/>
  <c r="P135" i="1" s="1"/>
  <c r="Q134" i="1"/>
  <c r="R134" i="1" s="1"/>
  <c r="O136" i="1" l="1"/>
  <c r="P136" i="1" s="1"/>
  <c r="Q135" i="1"/>
  <c r="R135" i="1" s="1"/>
  <c r="Q136" i="1" l="1"/>
  <c r="R136" i="1" s="1"/>
  <c r="O138" i="1" l="1"/>
  <c r="P138" i="1" s="1"/>
  <c r="O137" i="1"/>
  <c r="P137" i="1" s="1"/>
  <c r="Q137" i="1" s="1"/>
  <c r="R137" i="1" s="1"/>
  <c r="Q138" i="1" l="1"/>
  <c r="R138" i="1" s="1"/>
  <c r="O140" i="1" l="1"/>
  <c r="P140" i="1" s="1"/>
  <c r="O139" i="1"/>
  <c r="P139" i="1" s="1"/>
  <c r="Q139" i="1" s="1"/>
  <c r="R139" i="1" s="1"/>
  <c r="O141" i="1" l="1"/>
  <c r="P141" i="1" s="1"/>
  <c r="Q140" i="1"/>
  <c r="R140" i="1" s="1"/>
  <c r="O142" i="1" l="1"/>
  <c r="P142" i="1" s="1"/>
  <c r="Q141" i="1"/>
  <c r="R141" i="1" s="1"/>
  <c r="O143" i="1" l="1"/>
  <c r="P143" i="1" s="1"/>
  <c r="Q142" i="1"/>
  <c r="R142" i="1" s="1"/>
  <c r="O144" i="1" l="1"/>
  <c r="P144" i="1" s="1"/>
  <c r="Q143" i="1"/>
  <c r="R143" i="1" s="1"/>
  <c r="O145" i="1" l="1"/>
  <c r="P145" i="1" s="1"/>
  <c r="Q144" i="1"/>
  <c r="R144" i="1" s="1"/>
  <c r="O146" i="1" l="1"/>
  <c r="P146" i="1" s="1"/>
  <c r="Q145" i="1"/>
  <c r="R145" i="1" s="1"/>
  <c r="O147" i="1" l="1"/>
  <c r="P147" i="1" s="1"/>
  <c r="Q146" i="1"/>
  <c r="R146" i="1" s="1"/>
  <c r="O148" i="1" l="1"/>
  <c r="P148" i="1" s="1"/>
  <c r="Q147" i="1"/>
  <c r="O149" i="1" l="1"/>
  <c r="P149" i="1" s="1"/>
  <c r="Q148" i="1"/>
  <c r="R148" i="1" s="1"/>
  <c r="R147" i="1"/>
  <c r="O150" i="1" l="1"/>
  <c r="P150" i="1" s="1"/>
  <c r="Q149" i="1"/>
  <c r="R149" i="1" s="1"/>
  <c r="O151" i="1" l="1"/>
  <c r="P151" i="1" s="1"/>
  <c r="Q150" i="1"/>
  <c r="R150" i="1" s="1"/>
  <c r="O152" i="1" l="1"/>
  <c r="P152" i="1" s="1"/>
  <c r="Q151" i="1"/>
  <c r="R151" i="1" s="1"/>
  <c r="O153" i="1" l="1"/>
  <c r="P153" i="1" s="1"/>
  <c r="Q152" i="1"/>
  <c r="R152" i="1" s="1"/>
  <c r="O154" i="1" l="1"/>
  <c r="P154" i="1" s="1"/>
  <c r="Q153" i="1"/>
  <c r="R153" i="1" s="1"/>
  <c r="O155" i="1" l="1"/>
  <c r="P155" i="1" s="1"/>
  <c r="Q154" i="1"/>
  <c r="R154" i="1" s="1"/>
  <c r="O156" i="1" l="1"/>
  <c r="P156" i="1" s="1"/>
  <c r="Q155" i="1"/>
  <c r="R155" i="1" s="1"/>
  <c r="O157" i="1" l="1"/>
  <c r="P157" i="1" s="1"/>
  <c r="Q156" i="1"/>
  <c r="R156" i="1" s="1"/>
  <c r="O158" i="1" l="1"/>
  <c r="P158" i="1" s="1"/>
  <c r="Q157" i="1"/>
  <c r="R157" i="1" s="1"/>
  <c r="O159" i="1" l="1"/>
  <c r="P159" i="1" s="1"/>
  <c r="Q158" i="1"/>
  <c r="R158" i="1" s="1"/>
  <c r="O160" i="1" l="1"/>
  <c r="P160" i="1" s="1"/>
  <c r="Q159" i="1"/>
  <c r="R159" i="1" s="1"/>
  <c r="O161" i="1" l="1"/>
  <c r="P161" i="1" s="1"/>
  <c r="Q160" i="1"/>
  <c r="R160" i="1" s="1"/>
  <c r="O162" i="1" l="1"/>
  <c r="P162" i="1" s="1"/>
  <c r="Q161" i="1"/>
  <c r="R161" i="1" s="1"/>
  <c r="O163" i="1" l="1"/>
  <c r="P163" i="1" s="1"/>
  <c r="Q162" i="1"/>
  <c r="R162" i="1" s="1"/>
  <c r="O164" i="1" l="1"/>
  <c r="P164" i="1" s="1"/>
  <c r="Q163" i="1"/>
  <c r="R163" i="1" s="1"/>
  <c r="O165" i="1" l="1"/>
  <c r="P165" i="1" s="1"/>
  <c r="Q164" i="1"/>
  <c r="R164" i="1" s="1"/>
  <c r="O166" i="1" l="1"/>
  <c r="P166" i="1" s="1"/>
  <c r="Q165" i="1"/>
  <c r="R165" i="1" s="1"/>
  <c r="O167" i="1" l="1"/>
  <c r="P167" i="1" s="1"/>
  <c r="Q166" i="1"/>
  <c r="R166" i="1" s="1"/>
  <c r="Q167" i="1" l="1"/>
  <c r="R167" i="1" s="1"/>
  <c r="O169" i="1" l="1"/>
  <c r="P169" i="1" s="1"/>
  <c r="O168" i="1"/>
  <c r="P168" i="1" s="1"/>
  <c r="Q168" i="1" s="1"/>
  <c r="R168" i="1" s="1"/>
  <c r="O170" i="1" l="1"/>
  <c r="P170" i="1" s="1"/>
  <c r="Q169" i="1"/>
  <c r="R169" i="1" s="1"/>
  <c r="O171" i="1" l="1"/>
  <c r="P171" i="1" s="1"/>
  <c r="Q170" i="1"/>
  <c r="R170" i="1" s="1"/>
  <c r="O172" i="1" l="1"/>
  <c r="P172" i="1" s="1"/>
  <c r="Q171" i="1"/>
  <c r="R171" i="1" s="1"/>
  <c r="O173" i="1" l="1"/>
  <c r="P173" i="1" s="1"/>
  <c r="Q172" i="1"/>
  <c r="R172" i="1" s="1"/>
  <c r="O174" i="1" l="1"/>
  <c r="P174" i="1" s="1"/>
  <c r="Q173" i="1"/>
  <c r="R173" i="1" s="1"/>
  <c r="O175" i="1" l="1"/>
  <c r="P175" i="1" s="1"/>
  <c r="Q174" i="1"/>
  <c r="R174" i="1" s="1"/>
  <c r="O176" i="1" l="1"/>
  <c r="P176" i="1" s="1"/>
  <c r="Q175" i="1"/>
  <c r="R175" i="1" s="1"/>
  <c r="O177" i="1" l="1"/>
  <c r="P177" i="1" s="1"/>
  <c r="Q176" i="1"/>
  <c r="R176" i="1" s="1"/>
  <c r="O178" i="1" l="1"/>
  <c r="P178" i="1" s="1"/>
  <c r="Q177" i="1"/>
  <c r="R177" i="1" s="1"/>
  <c r="O179" i="1" l="1"/>
  <c r="P179" i="1" s="1"/>
  <c r="Q178" i="1"/>
  <c r="R178" i="1" s="1"/>
  <c r="O180" i="1" l="1"/>
  <c r="P180" i="1" s="1"/>
  <c r="Q179" i="1"/>
  <c r="R179" i="1" s="1"/>
  <c r="O181" i="1" l="1"/>
  <c r="P181" i="1" s="1"/>
  <c r="Q180" i="1"/>
  <c r="R180" i="1" s="1"/>
  <c r="O182" i="1" l="1"/>
  <c r="P182" i="1" s="1"/>
  <c r="Q181" i="1"/>
  <c r="R181" i="1" s="1"/>
  <c r="O183" i="1" l="1"/>
  <c r="P183" i="1" s="1"/>
  <c r="Q182" i="1"/>
  <c r="R182" i="1" s="1"/>
  <c r="O184" i="1" l="1"/>
  <c r="P184" i="1" s="1"/>
  <c r="Q183" i="1"/>
  <c r="R183" i="1" s="1"/>
  <c r="O185" i="1" l="1"/>
  <c r="P185" i="1" s="1"/>
  <c r="Q184" i="1"/>
  <c r="R184" i="1" s="1"/>
  <c r="O186" i="1" l="1"/>
  <c r="P186" i="1" s="1"/>
  <c r="Q185" i="1"/>
  <c r="R185" i="1" s="1"/>
  <c r="O187" i="1" l="1"/>
  <c r="P187" i="1" s="1"/>
  <c r="Q186" i="1"/>
  <c r="R186" i="1" s="1"/>
  <c r="O188" i="1" l="1"/>
  <c r="P188" i="1" s="1"/>
  <c r="Q187" i="1"/>
  <c r="R187" i="1" s="1"/>
  <c r="O189" i="1" l="1"/>
  <c r="P189" i="1" s="1"/>
  <c r="Q188" i="1"/>
  <c r="R188" i="1" s="1"/>
  <c r="O190" i="1" l="1"/>
  <c r="P190" i="1" s="1"/>
  <c r="Q189" i="1"/>
  <c r="R189" i="1" s="1"/>
  <c r="O191" i="1" l="1"/>
  <c r="P191" i="1" s="1"/>
  <c r="Q190" i="1"/>
  <c r="R190" i="1" s="1"/>
  <c r="O192" i="1" l="1"/>
  <c r="P192" i="1" s="1"/>
  <c r="Q191" i="1"/>
  <c r="R191" i="1" s="1"/>
  <c r="O193" i="1" l="1"/>
  <c r="P193" i="1" s="1"/>
  <c r="Q192" i="1"/>
  <c r="R192" i="1" s="1"/>
  <c r="O194" i="1" l="1"/>
  <c r="P194" i="1" s="1"/>
  <c r="Q193" i="1"/>
  <c r="R193" i="1" s="1"/>
  <c r="O195" i="1" l="1"/>
  <c r="P195" i="1" s="1"/>
  <c r="Q194" i="1"/>
  <c r="R194" i="1" s="1"/>
  <c r="O196" i="1" l="1"/>
  <c r="P196" i="1" s="1"/>
  <c r="Q195" i="1"/>
  <c r="R195" i="1" s="1"/>
  <c r="O197" i="1" l="1"/>
  <c r="P197" i="1" s="1"/>
  <c r="Q196" i="1"/>
  <c r="R196" i="1" s="1"/>
  <c r="O198" i="1" l="1"/>
  <c r="P198" i="1" s="1"/>
  <c r="Q197" i="1"/>
  <c r="R197" i="1" s="1"/>
  <c r="O199" i="1" l="1"/>
  <c r="P199" i="1" s="1"/>
  <c r="Q198" i="1"/>
  <c r="R198" i="1" s="1"/>
  <c r="O200" i="1" l="1"/>
  <c r="P200" i="1" s="1"/>
  <c r="Q199" i="1"/>
  <c r="R199" i="1" s="1"/>
  <c r="O201" i="1" l="1"/>
  <c r="P201" i="1" s="1"/>
  <c r="Q200" i="1"/>
  <c r="R200" i="1" s="1"/>
  <c r="O202" i="1" l="1"/>
  <c r="P202" i="1" s="1"/>
  <c r="Q201" i="1"/>
  <c r="R201" i="1" s="1"/>
  <c r="O203" i="1" l="1"/>
  <c r="P203" i="1" s="1"/>
  <c r="Q202" i="1"/>
  <c r="R202" i="1" s="1"/>
  <c r="O204" i="1" l="1"/>
  <c r="P204" i="1" s="1"/>
  <c r="Q203" i="1"/>
  <c r="R203" i="1" s="1"/>
  <c r="O205" i="1" l="1"/>
  <c r="P205" i="1" s="1"/>
  <c r="Q204" i="1"/>
  <c r="R204" i="1" s="1"/>
  <c r="O206" i="1" l="1"/>
  <c r="P206" i="1" s="1"/>
  <c r="Q205" i="1"/>
  <c r="R205" i="1" s="1"/>
  <c r="O207" i="1" l="1"/>
  <c r="P207" i="1" s="1"/>
  <c r="Q206" i="1"/>
  <c r="R206" i="1" s="1"/>
  <c r="O208" i="1" l="1"/>
  <c r="P208" i="1" s="1"/>
  <c r="Q207" i="1"/>
  <c r="R207" i="1" s="1"/>
  <c r="O209" i="1" l="1"/>
  <c r="P209" i="1" s="1"/>
  <c r="Q208" i="1"/>
  <c r="R208" i="1" s="1"/>
  <c r="O210" i="1" l="1"/>
  <c r="P210" i="1" s="1"/>
  <c r="Q209" i="1"/>
  <c r="R209" i="1" s="1"/>
  <c r="O211" i="1" l="1"/>
  <c r="P211" i="1" s="1"/>
  <c r="Q210" i="1"/>
  <c r="R210" i="1" s="1"/>
  <c r="O212" i="1" l="1"/>
  <c r="P212" i="1" s="1"/>
  <c r="Q211" i="1"/>
  <c r="R211" i="1" s="1"/>
  <c r="O213" i="1" l="1"/>
  <c r="P213" i="1" s="1"/>
  <c r="Q212" i="1"/>
  <c r="R212" i="1" s="1"/>
  <c r="O214" i="1" l="1"/>
  <c r="P214" i="1" s="1"/>
  <c r="Q213" i="1"/>
  <c r="R213" i="1" s="1"/>
  <c r="O215" i="1" l="1"/>
  <c r="P215" i="1" s="1"/>
  <c r="Q214" i="1"/>
  <c r="R214" i="1" s="1"/>
  <c r="O216" i="1" l="1"/>
  <c r="P216" i="1" s="1"/>
  <c r="Q215" i="1"/>
  <c r="R215" i="1" s="1"/>
  <c r="O217" i="1" l="1"/>
  <c r="P217" i="1" s="1"/>
  <c r="Q216" i="1"/>
  <c r="R216" i="1" s="1"/>
  <c r="O218" i="1" l="1"/>
  <c r="P218" i="1" s="1"/>
  <c r="Q217" i="1"/>
  <c r="R217" i="1" s="1"/>
  <c r="O219" i="1" l="1"/>
  <c r="P219" i="1" s="1"/>
  <c r="Q218" i="1"/>
  <c r="R218" i="1" s="1"/>
  <c r="Q219" i="1" l="1"/>
  <c r="R219" i="1" s="1"/>
  <c r="O221" i="1" l="1"/>
  <c r="P221" i="1" s="1"/>
  <c r="O220" i="1"/>
  <c r="P220" i="1" s="1"/>
  <c r="Q220" i="1" s="1"/>
  <c r="R220" i="1" s="1"/>
  <c r="O222" i="1" l="1"/>
  <c r="P222" i="1" s="1"/>
  <c r="Q221" i="1"/>
  <c r="R221" i="1" s="1"/>
  <c r="O223" i="1" l="1"/>
  <c r="P223" i="1" s="1"/>
  <c r="Q222" i="1"/>
  <c r="R222" i="1" s="1"/>
  <c r="O224" i="1" l="1"/>
  <c r="P224" i="1" s="1"/>
  <c r="Q223" i="1"/>
  <c r="R223" i="1" s="1"/>
  <c r="Q224" i="1" l="1"/>
  <c r="O226" i="1" l="1"/>
  <c r="P226" i="1" s="1"/>
  <c r="O225" i="1"/>
  <c r="P225" i="1" s="1"/>
  <c r="Q225" i="1" s="1"/>
  <c r="R225" i="1" s="1"/>
  <c r="R224" i="1"/>
  <c r="O227" i="1" l="1"/>
  <c r="P227" i="1" s="1"/>
  <c r="Q226" i="1"/>
  <c r="R226" i="1" s="1"/>
  <c r="O228" i="1" l="1"/>
  <c r="P228" i="1" s="1"/>
  <c r="Q227" i="1"/>
  <c r="R227" i="1" s="1"/>
  <c r="O229" i="1" l="1"/>
  <c r="P229" i="1" s="1"/>
  <c r="Q228" i="1"/>
  <c r="R228" i="1" s="1"/>
  <c r="O230" i="1" l="1"/>
  <c r="P230" i="1" s="1"/>
  <c r="Q229" i="1"/>
  <c r="R229" i="1" s="1"/>
  <c r="O231" i="1" l="1"/>
  <c r="P231" i="1" s="1"/>
  <c r="Q230" i="1"/>
  <c r="R230" i="1" s="1"/>
  <c r="Q231" i="1" l="1"/>
  <c r="R231" i="1" s="1"/>
  <c r="O233" i="1" l="1"/>
  <c r="P233" i="1" s="1"/>
  <c r="O232" i="1"/>
  <c r="P232" i="1" s="1"/>
  <c r="Q232" i="1" s="1"/>
  <c r="R232" i="1" s="1"/>
  <c r="O234" i="1" l="1"/>
  <c r="P234" i="1" s="1"/>
  <c r="Q233" i="1"/>
  <c r="R233" i="1" s="1"/>
  <c r="O235" i="1" l="1"/>
  <c r="P235" i="1" s="1"/>
  <c r="Q234" i="1"/>
  <c r="R234" i="1" s="1"/>
  <c r="O236" i="1" l="1"/>
  <c r="P236" i="1" s="1"/>
  <c r="Q235" i="1"/>
  <c r="R235" i="1" s="1"/>
  <c r="O237" i="1" l="1"/>
  <c r="P237" i="1" s="1"/>
  <c r="Q236" i="1"/>
  <c r="R236" i="1" s="1"/>
  <c r="O238" i="1" l="1"/>
  <c r="P238" i="1" s="1"/>
  <c r="Q237" i="1"/>
  <c r="R237" i="1" s="1"/>
  <c r="O239" i="1" l="1"/>
  <c r="P239" i="1" s="1"/>
  <c r="Q238" i="1"/>
  <c r="R238" i="1" s="1"/>
  <c r="O240" i="1" l="1"/>
  <c r="P240" i="1" s="1"/>
  <c r="Q239" i="1"/>
  <c r="R239" i="1" s="1"/>
  <c r="O241" i="1" l="1"/>
  <c r="P241" i="1" s="1"/>
  <c r="Q240" i="1"/>
  <c r="R240" i="1" s="1"/>
  <c r="O242" i="1" l="1"/>
  <c r="P242" i="1" s="1"/>
  <c r="Q241" i="1"/>
  <c r="R241" i="1" s="1"/>
  <c r="O243" i="1" l="1"/>
  <c r="P243" i="1" s="1"/>
  <c r="Q242" i="1"/>
  <c r="R242" i="1" s="1"/>
  <c r="O244" i="1" l="1"/>
  <c r="P244" i="1" s="1"/>
  <c r="Q243" i="1"/>
  <c r="C3" i="2" s="1"/>
  <c r="O3" i="2" l="1"/>
  <c r="P3" i="2"/>
  <c r="O245" i="1"/>
  <c r="P245" i="1" s="1"/>
  <c r="R243" i="1"/>
  <c r="Q244" i="1"/>
  <c r="R244" i="1" s="1"/>
  <c r="Q3" i="2"/>
  <c r="O246" i="1" l="1"/>
  <c r="P246" i="1" s="1"/>
  <c r="Q245" i="1"/>
  <c r="R245" i="1" s="1"/>
  <c r="O247" i="1" l="1"/>
  <c r="P247" i="1" s="1"/>
  <c r="Q246" i="1"/>
  <c r="R246" i="1" s="1"/>
  <c r="O248" i="1" l="1"/>
  <c r="P248" i="1" s="1"/>
  <c r="Q247" i="1"/>
  <c r="R247" i="1" s="1"/>
  <c r="O249" i="1" l="1"/>
  <c r="P249" i="1" s="1"/>
  <c r="Q248" i="1"/>
  <c r="R248" i="1" s="1"/>
  <c r="O250" i="1" l="1"/>
  <c r="P250" i="1" s="1"/>
  <c r="Q249" i="1"/>
  <c r="R249" i="1" s="1"/>
  <c r="O251" i="1" l="1"/>
  <c r="P251" i="1" s="1"/>
  <c r="Q250" i="1"/>
  <c r="R250" i="1" s="1"/>
  <c r="O252" i="1" l="1"/>
  <c r="P252" i="1" s="1"/>
  <c r="Q251" i="1"/>
  <c r="R251" i="1" s="1"/>
  <c r="O253" i="1" l="1"/>
  <c r="P253" i="1" s="1"/>
  <c r="Q252" i="1"/>
  <c r="R252" i="1" s="1"/>
  <c r="O254" i="1" l="1"/>
  <c r="P254" i="1" s="1"/>
  <c r="Q253" i="1"/>
  <c r="R253" i="1" s="1"/>
  <c r="O255" i="1" l="1"/>
  <c r="P255" i="1" s="1"/>
  <c r="Q254" i="1"/>
  <c r="R254" i="1" s="1"/>
  <c r="O256" i="1" l="1"/>
  <c r="P256" i="1" s="1"/>
  <c r="Q255" i="1"/>
  <c r="R255" i="1" s="1"/>
  <c r="O257" i="1" l="1"/>
  <c r="P257" i="1" s="1"/>
  <c r="Q256" i="1"/>
  <c r="R256" i="1" s="1"/>
  <c r="O258" i="1" l="1"/>
  <c r="P258" i="1" s="1"/>
  <c r="Q257" i="1"/>
  <c r="R257" i="1" s="1"/>
  <c r="O259" i="1" l="1"/>
  <c r="P259" i="1" s="1"/>
  <c r="Q258" i="1"/>
  <c r="R258" i="1" s="1"/>
  <c r="O260" i="1" l="1"/>
  <c r="P260" i="1" s="1"/>
  <c r="Q259" i="1"/>
  <c r="R259" i="1" s="1"/>
  <c r="O261" i="1" l="1"/>
  <c r="P261" i="1" s="1"/>
  <c r="Q260" i="1"/>
  <c r="R260" i="1" s="1"/>
  <c r="O262" i="1" l="1"/>
  <c r="P262" i="1" s="1"/>
  <c r="Q261" i="1"/>
  <c r="R261" i="1" s="1"/>
  <c r="Q262" i="1" l="1"/>
  <c r="R262" i="1" s="1"/>
  <c r="O263" i="1" l="1"/>
  <c r="P263" i="1" s="1"/>
  <c r="Q263" i="1" s="1"/>
  <c r="R263" i="1" s="1"/>
  <c r="O265" i="1" l="1"/>
  <c r="P265" i="1" s="1"/>
  <c r="O264" i="1"/>
  <c r="P264" i="1" s="1"/>
  <c r="Q264" i="1" s="1"/>
  <c r="R264" i="1" s="1"/>
  <c r="O266" i="1" l="1"/>
  <c r="P266" i="1" s="1"/>
  <c r="Q265" i="1"/>
  <c r="R265" i="1" s="1"/>
  <c r="O267" i="1" l="1"/>
  <c r="P267" i="1" s="1"/>
  <c r="Q266" i="1"/>
  <c r="R266" i="1" s="1"/>
  <c r="O268" i="1" l="1"/>
  <c r="P268" i="1" s="1"/>
  <c r="Q267" i="1"/>
  <c r="R267" i="1" s="1"/>
  <c r="O269" i="1" l="1"/>
  <c r="P269" i="1" s="1"/>
  <c r="Q268" i="1"/>
  <c r="R268" i="1" s="1"/>
  <c r="O270" i="1" l="1"/>
  <c r="P270" i="1" s="1"/>
  <c r="Q269" i="1"/>
  <c r="R269" i="1" s="1"/>
  <c r="O271" i="1" l="1"/>
  <c r="P271" i="1" s="1"/>
  <c r="Q270" i="1"/>
  <c r="R270" i="1" s="1"/>
  <c r="O272" i="1" l="1"/>
  <c r="P272" i="1" s="1"/>
  <c r="Q271" i="1"/>
  <c r="R271" i="1" s="1"/>
  <c r="O273" i="1" l="1"/>
  <c r="P273" i="1" s="1"/>
  <c r="Q272" i="1"/>
  <c r="R272" i="1" s="1"/>
  <c r="O274" i="1" l="1"/>
  <c r="P274" i="1" s="1"/>
  <c r="Q273" i="1"/>
  <c r="R273" i="1" s="1"/>
  <c r="O275" i="1" l="1"/>
  <c r="P275" i="1" s="1"/>
  <c r="Q274" i="1"/>
  <c r="R274" i="1" s="1"/>
  <c r="O276" i="1" l="1"/>
  <c r="P276" i="1" s="1"/>
  <c r="Q275" i="1"/>
  <c r="R275" i="1" s="1"/>
  <c r="O277" i="1" l="1"/>
  <c r="P277" i="1" s="1"/>
  <c r="Q276" i="1"/>
  <c r="R276" i="1" s="1"/>
  <c r="O278" i="1" l="1"/>
  <c r="P278" i="1" s="1"/>
  <c r="Q277" i="1"/>
  <c r="R277" i="1" s="1"/>
  <c r="Q278" i="1" l="1"/>
  <c r="R278" i="1" s="1"/>
  <c r="O280" i="1" l="1"/>
  <c r="P280" i="1" s="1"/>
  <c r="O279" i="1"/>
  <c r="P279" i="1" s="1"/>
  <c r="Q279" i="1" s="1"/>
  <c r="R279" i="1" s="1"/>
  <c r="O281" i="1" l="1"/>
  <c r="P281" i="1" s="1"/>
  <c r="Q280" i="1"/>
  <c r="R280" i="1" s="1"/>
  <c r="O282" i="1" l="1"/>
  <c r="P282" i="1" s="1"/>
  <c r="Q281" i="1"/>
  <c r="R281" i="1" s="1"/>
  <c r="O283" i="1" l="1"/>
  <c r="P283" i="1" s="1"/>
  <c r="Q282" i="1"/>
  <c r="R282" i="1" s="1"/>
  <c r="O284" i="1" l="1"/>
  <c r="P284" i="1" s="1"/>
  <c r="Q283" i="1"/>
  <c r="R283" i="1" s="1"/>
  <c r="O285" i="1" l="1"/>
  <c r="P285" i="1" s="1"/>
  <c r="Q284" i="1"/>
  <c r="R284" i="1" s="1"/>
  <c r="O286" i="1" l="1"/>
  <c r="P286" i="1" s="1"/>
  <c r="Q285" i="1"/>
  <c r="R285" i="1" s="1"/>
  <c r="O287" i="1" l="1"/>
  <c r="P287" i="1" s="1"/>
  <c r="Q286" i="1"/>
  <c r="R286" i="1" s="1"/>
  <c r="O288" i="1" l="1"/>
  <c r="P288" i="1" s="1"/>
  <c r="Q287" i="1"/>
  <c r="R287" i="1" s="1"/>
  <c r="O289" i="1" l="1"/>
  <c r="P289" i="1" s="1"/>
  <c r="Q288" i="1"/>
  <c r="R288" i="1" s="1"/>
  <c r="O290" i="1" l="1"/>
  <c r="P290" i="1" s="1"/>
  <c r="Q289" i="1"/>
  <c r="R289" i="1" s="1"/>
  <c r="O291" i="1" l="1"/>
  <c r="P291" i="1" s="1"/>
  <c r="Q290" i="1"/>
  <c r="R290" i="1" s="1"/>
  <c r="O292" i="1" l="1"/>
  <c r="P292" i="1" s="1"/>
  <c r="Q291" i="1"/>
  <c r="R291" i="1" s="1"/>
  <c r="O293" i="1" l="1"/>
  <c r="P293" i="1" s="1"/>
  <c r="Q292" i="1"/>
  <c r="R292" i="1" s="1"/>
  <c r="O294" i="1" l="1"/>
  <c r="P294" i="1" s="1"/>
  <c r="Q293" i="1"/>
  <c r="R293" i="1" s="1"/>
  <c r="O295" i="1" l="1"/>
  <c r="P295" i="1" s="1"/>
  <c r="Q294" i="1"/>
  <c r="R294" i="1" s="1"/>
  <c r="O296" i="1" l="1"/>
  <c r="P296" i="1" s="1"/>
  <c r="Q295" i="1"/>
  <c r="R295" i="1" s="1"/>
  <c r="O297" i="1" l="1"/>
  <c r="P297" i="1" s="1"/>
  <c r="Q296" i="1"/>
  <c r="R296" i="1" s="1"/>
  <c r="O298" i="1" l="1"/>
  <c r="P298" i="1" s="1"/>
  <c r="Q297" i="1"/>
  <c r="R297" i="1" s="1"/>
  <c r="O299" i="1" l="1"/>
  <c r="P299" i="1" s="1"/>
  <c r="Q298" i="1"/>
  <c r="R298" i="1" s="1"/>
  <c r="O300" i="1" l="1"/>
  <c r="P300" i="1" s="1"/>
  <c r="Q299" i="1"/>
  <c r="R299" i="1" s="1"/>
  <c r="O301" i="1" l="1"/>
  <c r="P301" i="1" s="1"/>
  <c r="Q300" i="1"/>
  <c r="R300" i="1" s="1"/>
  <c r="O302" i="1" l="1"/>
  <c r="P302" i="1" s="1"/>
  <c r="Q301" i="1"/>
  <c r="R301" i="1" s="1"/>
  <c r="O303" i="1" l="1"/>
  <c r="P303" i="1" s="1"/>
  <c r="Q302" i="1"/>
  <c r="R302" i="1" s="1"/>
  <c r="O304" i="1" l="1"/>
  <c r="P304" i="1" s="1"/>
  <c r="Q303" i="1"/>
  <c r="R303" i="1" s="1"/>
  <c r="O305" i="1" l="1"/>
  <c r="P305" i="1" s="1"/>
  <c r="Q304" i="1"/>
  <c r="R304" i="1" s="1"/>
  <c r="O306" i="1" l="1"/>
  <c r="P306" i="1" s="1"/>
  <c r="Q305" i="1"/>
  <c r="R305" i="1" s="1"/>
  <c r="O307" i="1" l="1"/>
  <c r="P307" i="1" s="1"/>
  <c r="Q306" i="1"/>
  <c r="R306" i="1" s="1"/>
  <c r="Q307" i="1" l="1"/>
  <c r="R307" i="1" s="1"/>
  <c r="O309" i="1" l="1"/>
  <c r="P309" i="1" s="1"/>
  <c r="O308" i="1"/>
  <c r="P308" i="1" s="1"/>
  <c r="Q308" i="1" s="1"/>
  <c r="R308" i="1" s="1"/>
  <c r="O310" i="1" l="1"/>
  <c r="P310" i="1" s="1"/>
  <c r="Q309" i="1"/>
  <c r="O311" i="1" l="1"/>
  <c r="P311" i="1" s="1"/>
  <c r="Q310" i="1"/>
  <c r="R310" i="1" s="1"/>
  <c r="R309" i="1"/>
  <c r="O312" i="1" l="1"/>
  <c r="P312" i="1" s="1"/>
  <c r="Q311" i="1"/>
  <c r="R311" i="1" s="1"/>
  <c r="O313" i="1" l="1"/>
  <c r="P313" i="1" s="1"/>
  <c r="Q312" i="1"/>
  <c r="R312" i="1" s="1"/>
  <c r="O314" i="1" l="1"/>
  <c r="P314" i="1" s="1"/>
  <c r="Q313" i="1"/>
  <c r="R313" i="1" s="1"/>
  <c r="O315" i="1" l="1"/>
  <c r="P315" i="1" s="1"/>
  <c r="Q314" i="1"/>
  <c r="R314" i="1" s="1"/>
  <c r="O316" i="1" l="1"/>
  <c r="P316" i="1" s="1"/>
  <c r="Q315" i="1"/>
  <c r="R315" i="1" s="1"/>
  <c r="O317" i="1" l="1"/>
  <c r="P317" i="1" s="1"/>
  <c r="Q316" i="1"/>
  <c r="R316" i="1" s="1"/>
  <c r="O318" i="1" l="1"/>
  <c r="P318" i="1" s="1"/>
  <c r="Q317" i="1"/>
  <c r="R317" i="1" s="1"/>
  <c r="O319" i="1" l="1"/>
  <c r="P319" i="1" s="1"/>
  <c r="Q318" i="1"/>
  <c r="R318" i="1" s="1"/>
  <c r="O320" i="1" l="1"/>
  <c r="P320" i="1" s="1"/>
  <c r="Q319" i="1"/>
  <c r="R319" i="1" s="1"/>
  <c r="O321" i="1" l="1"/>
  <c r="P321" i="1" s="1"/>
  <c r="Q320" i="1"/>
  <c r="R320" i="1" s="1"/>
  <c r="O322" i="1" l="1"/>
  <c r="P322" i="1" s="1"/>
  <c r="Q321" i="1"/>
  <c r="R321" i="1" s="1"/>
  <c r="O323" i="1" l="1"/>
  <c r="P323" i="1" s="1"/>
  <c r="Q322" i="1"/>
  <c r="R322" i="1" s="1"/>
  <c r="O324" i="1" l="1"/>
  <c r="P324" i="1" s="1"/>
  <c r="Q323" i="1"/>
  <c r="R323" i="1" s="1"/>
  <c r="O325" i="1" l="1"/>
  <c r="P325" i="1" s="1"/>
  <c r="Q324" i="1"/>
  <c r="R324" i="1" s="1"/>
  <c r="O326" i="1" l="1"/>
  <c r="P326" i="1" s="1"/>
  <c r="Q325" i="1"/>
  <c r="R325" i="1" s="1"/>
  <c r="O327" i="1" l="1"/>
  <c r="P327" i="1" s="1"/>
  <c r="Q326" i="1"/>
  <c r="R326" i="1" s="1"/>
  <c r="O328" i="1" l="1"/>
  <c r="P328" i="1" s="1"/>
  <c r="Q327" i="1"/>
  <c r="R327" i="1" s="1"/>
  <c r="O329" i="1" l="1"/>
  <c r="P329" i="1" s="1"/>
  <c r="Q328" i="1"/>
  <c r="R328" i="1" s="1"/>
  <c r="O330" i="1" l="1"/>
  <c r="P330" i="1" s="1"/>
  <c r="Q329" i="1"/>
  <c r="R329" i="1" s="1"/>
  <c r="Q330" i="1" l="1"/>
  <c r="R330" i="1" s="1"/>
  <c r="O332" i="1" l="1"/>
  <c r="P332" i="1" s="1"/>
  <c r="O331" i="1"/>
  <c r="P331" i="1" s="1"/>
  <c r="Q331" i="1" s="1"/>
  <c r="R331" i="1" s="1"/>
  <c r="O333" i="1" l="1"/>
  <c r="P333" i="1" s="1"/>
  <c r="Q332" i="1"/>
  <c r="R332" i="1" s="1"/>
  <c r="O334" i="1" l="1"/>
  <c r="P334" i="1" s="1"/>
  <c r="Q333" i="1"/>
  <c r="R333" i="1" s="1"/>
  <c r="O335" i="1" l="1"/>
  <c r="P335" i="1" s="1"/>
  <c r="Q334" i="1"/>
  <c r="R334" i="1" s="1"/>
  <c r="O336" i="1" l="1"/>
  <c r="P336" i="1" s="1"/>
  <c r="Q335" i="1"/>
  <c r="R335" i="1" s="1"/>
  <c r="O337" i="1" l="1"/>
  <c r="P337" i="1" s="1"/>
  <c r="Q336" i="1"/>
  <c r="R336" i="1" s="1"/>
  <c r="O338" i="1" l="1"/>
  <c r="P338" i="1" s="1"/>
  <c r="Q337" i="1"/>
  <c r="R337" i="1" s="1"/>
  <c r="O339" i="1" l="1"/>
  <c r="P339" i="1" s="1"/>
  <c r="Q338" i="1"/>
  <c r="R338" i="1" s="1"/>
  <c r="O340" i="1" l="1"/>
  <c r="P340" i="1" s="1"/>
  <c r="Q339" i="1"/>
  <c r="R339" i="1" s="1"/>
  <c r="O341" i="1" l="1"/>
  <c r="P341" i="1" s="1"/>
  <c r="Q340" i="1"/>
  <c r="R340" i="1" s="1"/>
  <c r="O342" i="1" l="1"/>
  <c r="P342" i="1" s="1"/>
  <c r="Q341" i="1"/>
  <c r="R341" i="1" s="1"/>
  <c r="O343" i="1" l="1"/>
  <c r="P343" i="1" s="1"/>
  <c r="Q342" i="1"/>
  <c r="R342" i="1" s="1"/>
  <c r="O344" i="1" l="1"/>
  <c r="P344" i="1" s="1"/>
  <c r="Q343" i="1"/>
  <c r="R343" i="1" s="1"/>
  <c r="O345" i="1" l="1"/>
  <c r="P345" i="1" s="1"/>
  <c r="Q344" i="1"/>
  <c r="R344" i="1" s="1"/>
  <c r="O346" i="1" l="1"/>
  <c r="P346" i="1" s="1"/>
  <c r="Q345" i="1"/>
  <c r="R345" i="1" s="1"/>
  <c r="O347" i="1" l="1"/>
  <c r="P347" i="1" s="1"/>
  <c r="Q346" i="1"/>
  <c r="R346" i="1" s="1"/>
  <c r="Q347" i="1" l="1"/>
  <c r="R347" i="1" s="1"/>
  <c r="O349" i="1" l="1"/>
  <c r="P349" i="1" s="1"/>
  <c r="O348" i="1"/>
  <c r="P348" i="1" s="1"/>
  <c r="Q348" i="1" s="1"/>
  <c r="R348" i="1" s="1"/>
  <c r="O350" i="1" l="1"/>
  <c r="P350" i="1" s="1"/>
  <c r="Q349" i="1"/>
  <c r="R349" i="1" s="1"/>
  <c r="O351" i="1" l="1"/>
  <c r="P351" i="1" s="1"/>
  <c r="Q350" i="1"/>
  <c r="R350" i="1" s="1"/>
  <c r="Q351" i="1" l="1"/>
  <c r="R351" i="1" s="1"/>
  <c r="O353" i="1" l="1"/>
  <c r="P353" i="1" s="1"/>
  <c r="O352" i="1"/>
  <c r="P352" i="1" s="1"/>
  <c r="Q352" i="1" s="1"/>
  <c r="R352" i="1" s="1"/>
  <c r="O354" i="1" l="1"/>
  <c r="P354" i="1" s="1"/>
  <c r="Q353" i="1"/>
  <c r="R353" i="1" s="1"/>
  <c r="O355" i="1" l="1"/>
  <c r="P355" i="1" s="1"/>
  <c r="Q354" i="1"/>
  <c r="R354" i="1" s="1"/>
  <c r="O356" i="1" l="1"/>
  <c r="P356" i="1" s="1"/>
  <c r="Q355" i="1"/>
  <c r="R355" i="1" s="1"/>
  <c r="O357" i="1" l="1"/>
  <c r="P357" i="1" s="1"/>
  <c r="Q356" i="1"/>
  <c r="R356" i="1" s="1"/>
  <c r="O358" i="1" l="1"/>
  <c r="P358" i="1" s="1"/>
  <c r="Q357" i="1"/>
  <c r="R357" i="1" s="1"/>
  <c r="O359" i="1" l="1"/>
  <c r="P359" i="1" s="1"/>
  <c r="Q358" i="1"/>
  <c r="R358" i="1" s="1"/>
  <c r="O360" i="1" l="1"/>
  <c r="P360" i="1" s="1"/>
  <c r="Q359" i="1"/>
  <c r="R359" i="1" s="1"/>
  <c r="O361" i="1" l="1"/>
  <c r="P361" i="1" s="1"/>
  <c r="Q360" i="1"/>
  <c r="R360" i="1" s="1"/>
  <c r="O362" i="1" l="1"/>
  <c r="P362" i="1" s="1"/>
  <c r="Q361" i="1"/>
  <c r="R361" i="1" s="1"/>
  <c r="O363" i="1" l="1"/>
  <c r="P363" i="1" s="1"/>
  <c r="Q362" i="1"/>
  <c r="R362" i="1" s="1"/>
  <c r="Q363" i="1" l="1"/>
  <c r="R363" i="1" s="1"/>
  <c r="O365" i="1" l="1"/>
  <c r="P365" i="1" s="1"/>
  <c r="O364" i="1"/>
  <c r="P364" i="1" s="1"/>
  <c r="Q364" i="1" s="1"/>
  <c r="R364" i="1" s="1"/>
  <c r="O366" i="1" l="1"/>
  <c r="P366" i="1" s="1"/>
  <c r="Q365" i="1"/>
  <c r="R365" i="1" s="1"/>
  <c r="Q366" i="1" l="1"/>
  <c r="R366" i="1" s="1"/>
  <c r="O368" i="1" l="1"/>
  <c r="P368" i="1" s="1"/>
  <c r="O367" i="1"/>
  <c r="P367" i="1" s="1"/>
  <c r="Q367" i="1" s="1"/>
  <c r="R367" i="1" s="1"/>
  <c r="O369" i="1" l="1"/>
  <c r="P369" i="1" s="1"/>
  <c r="Q368" i="1"/>
  <c r="R368" i="1" s="1"/>
  <c r="O370" i="1" l="1"/>
  <c r="P370" i="1" s="1"/>
  <c r="Q369" i="1"/>
  <c r="R369" i="1" s="1"/>
  <c r="O371" i="1" l="1"/>
  <c r="P371" i="1" s="1"/>
  <c r="Q370" i="1"/>
  <c r="R370" i="1" s="1"/>
  <c r="O372" i="1" l="1"/>
  <c r="P372" i="1" s="1"/>
  <c r="Q371" i="1"/>
  <c r="R371" i="1" s="1"/>
  <c r="O373" i="1" l="1"/>
  <c r="P373" i="1" s="1"/>
  <c r="Q372" i="1"/>
  <c r="R372" i="1" s="1"/>
  <c r="O374" i="1" l="1"/>
  <c r="P374" i="1" s="1"/>
  <c r="Q373" i="1"/>
  <c r="R373" i="1" s="1"/>
  <c r="O375" i="1" l="1"/>
  <c r="P375" i="1" s="1"/>
  <c r="Q374" i="1"/>
  <c r="R374" i="1" s="1"/>
  <c r="O376" i="1" l="1"/>
  <c r="P376" i="1" s="1"/>
  <c r="Q375" i="1"/>
  <c r="R375" i="1" s="1"/>
  <c r="O377" i="1" l="1"/>
  <c r="P377" i="1" s="1"/>
  <c r="Q376" i="1"/>
  <c r="R376" i="1" s="1"/>
  <c r="O378" i="1" l="1"/>
  <c r="P378" i="1" s="1"/>
  <c r="Q377" i="1"/>
  <c r="R377" i="1" s="1"/>
  <c r="O379" i="1" l="1"/>
  <c r="P379" i="1" s="1"/>
  <c r="Q378" i="1"/>
  <c r="R378" i="1" s="1"/>
  <c r="O380" i="1" l="1"/>
  <c r="P380" i="1" s="1"/>
  <c r="Q379" i="1"/>
  <c r="R379" i="1" s="1"/>
  <c r="O381" i="1" l="1"/>
  <c r="P381" i="1" s="1"/>
  <c r="Q380" i="1"/>
  <c r="R380" i="1" s="1"/>
  <c r="O382" i="1" l="1"/>
  <c r="P382" i="1" s="1"/>
  <c r="Q381" i="1"/>
  <c r="R381" i="1" s="1"/>
  <c r="O383" i="1" l="1"/>
  <c r="P383" i="1" s="1"/>
  <c r="Q382" i="1"/>
  <c r="R382" i="1" s="1"/>
  <c r="O384" i="1" l="1"/>
  <c r="P384" i="1" s="1"/>
  <c r="Q383" i="1"/>
  <c r="R383" i="1" s="1"/>
  <c r="O385" i="1" l="1"/>
  <c r="P385" i="1" s="1"/>
  <c r="Q384" i="1"/>
  <c r="R384" i="1" s="1"/>
  <c r="O386" i="1" l="1"/>
  <c r="P386" i="1" s="1"/>
  <c r="Q385" i="1"/>
  <c r="R385" i="1" s="1"/>
  <c r="O387" i="1" l="1"/>
  <c r="P387" i="1" s="1"/>
  <c r="Q386" i="1"/>
  <c r="R386" i="1" s="1"/>
  <c r="O388" i="1" l="1"/>
  <c r="P388" i="1" s="1"/>
  <c r="Q387" i="1"/>
  <c r="R387" i="1" s="1"/>
  <c r="O389" i="1" l="1"/>
  <c r="P389" i="1" s="1"/>
  <c r="Q388" i="1"/>
  <c r="R388" i="1" s="1"/>
  <c r="O390" i="1" l="1"/>
  <c r="P390" i="1" s="1"/>
  <c r="Q389" i="1"/>
  <c r="R389" i="1" s="1"/>
  <c r="O391" i="1" l="1"/>
  <c r="P391" i="1" s="1"/>
  <c r="Q390" i="1"/>
  <c r="R390" i="1" s="1"/>
  <c r="O392" i="1" l="1"/>
  <c r="P392" i="1" s="1"/>
  <c r="Q391" i="1"/>
  <c r="R391" i="1" s="1"/>
  <c r="O393" i="1" l="1"/>
  <c r="P393" i="1" s="1"/>
  <c r="Q392" i="1"/>
  <c r="R392" i="1" s="1"/>
  <c r="O394" i="1" l="1"/>
  <c r="P394" i="1" s="1"/>
  <c r="Q393" i="1"/>
  <c r="R393" i="1" s="1"/>
  <c r="O395" i="1" l="1"/>
  <c r="P395" i="1" s="1"/>
  <c r="Q394" i="1"/>
  <c r="R394" i="1" s="1"/>
  <c r="O396" i="1" l="1"/>
  <c r="P396" i="1" s="1"/>
  <c r="Q395" i="1"/>
  <c r="R395" i="1" s="1"/>
  <c r="O397" i="1" l="1"/>
  <c r="P397" i="1" s="1"/>
  <c r="Q396" i="1"/>
  <c r="R396" i="1" s="1"/>
  <c r="O398" i="1" l="1"/>
  <c r="P398" i="1" s="1"/>
  <c r="Q397" i="1"/>
  <c r="R397" i="1" s="1"/>
  <c r="O399" i="1" l="1"/>
  <c r="P399" i="1" s="1"/>
  <c r="Q398" i="1"/>
  <c r="R398" i="1" s="1"/>
  <c r="Q399" i="1" l="1"/>
  <c r="R399" i="1" s="1"/>
  <c r="O401" i="1" l="1"/>
  <c r="P401" i="1" s="1"/>
  <c r="O400" i="1"/>
  <c r="P400" i="1" s="1"/>
  <c r="Q400" i="1" s="1"/>
  <c r="R400" i="1" s="1"/>
  <c r="O402" i="1" l="1"/>
  <c r="P402" i="1" s="1"/>
  <c r="Q401" i="1"/>
  <c r="R401" i="1" s="1"/>
  <c r="O403" i="1" l="1"/>
  <c r="P403" i="1" s="1"/>
  <c r="Q402" i="1"/>
  <c r="R402" i="1" s="1"/>
  <c r="O404" i="1" l="1"/>
  <c r="P404" i="1" s="1"/>
  <c r="Q403" i="1"/>
  <c r="R403" i="1" s="1"/>
  <c r="O405" i="1" l="1"/>
  <c r="P405" i="1" s="1"/>
  <c r="Q404" i="1"/>
  <c r="R404" i="1" s="1"/>
  <c r="O406" i="1" l="1"/>
  <c r="P406" i="1" s="1"/>
  <c r="Q405" i="1"/>
  <c r="R405" i="1" s="1"/>
  <c r="O407" i="1" l="1"/>
  <c r="P407" i="1" s="1"/>
  <c r="Q406" i="1"/>
  <c r="R406" i="1" s="1"/>
  <c r="O408" i="1" l="1"/>
  <c r="P408" i="1" s="1"/>
  <c r="Q407" i="1"/>
  <c r="R407" i="1" s="1"/>
  <c r="O409" i="1" l="1"/>
  <c r="P409" i="1" s="1"/>
  <c r="Q408" i="1"/>
  <c r="R408" i="1" s="1"/>
  <c r="O410" i="1" l="1"/>
  <c r="P410" i="1" s="1"/>
  <c r="Q409" i="1"/>
  <c r="R409" i="1" s="1"/>
  <c r="O411" i="1" l="1"/>
  <c r="P411" i="1" s="1"/>
  <c r="Q410" i="1"/>
  <c r="R410" i="1" s="1"/>
  <c r="O412" i="1" l="1"/>
  <c r="P412" i="1" s="1"/>
  <c r="Q411" i="1"/>
  <c r="R411" i="1" s="1"/>
  <c r="O413" i="1" l="1"/>
  <c r="P413" i="1" s="1"/>
  <c r="Q412" i="1"/>
  <c r="R412" i="1" s="1"/>
  <c r="O414" i="1" l="1"/>
  <c r="P414" i="1" s="1"/>
  <c r="Q413" i="1"/>
  <c r="O415" i="1" l="1"/>
  <c r="P415" i="1" s="1"/>
  <c r="Q414" i="1"/>
  <c r="R414" i="1" s="1"/>
  <c r="R413" i="1"/>
  <c r="O416" i="1" l="1"/>
  <c r="P416" i="1" s="1"/>
  <c r="Q415" i="1"/>
  <c r="R415" i="1" s="1"/>
  <c r="O417" i="1" l="1"/>
  <c r="P417" i="1" s="1"/>
  <c r="Q416" i="1"/>
  <c r="R416" i="1" s="1"/>
  <c r="O418" i="1" l="1"/>
  <c r="P418" i="1" s="1"/>
  <c r="Q417" i="1"/>
  <c r="R417" i="1" s="1"/>
  <c r="O419" i="1" l="1"/>
  <c r="P419" i="1" s="1"/>
  <c r="Q418" i="1"/>
  <c r="R418" i="1" s="1"/>
  <c r="O420" i="1" l="1"/>
  <c r="P420" i="1" s="1"/>
  <c r="Q419" i="1"/>
  <c r="R419" i="1" s="1"/>
  <c r="O421" i="1" l="1"/>
  <c r="P421" i="1" s="1"/>
  <c r="Q420" i="1"/>
  <c r="R420" i="1" s="1"/>
  <c r="O422" i="1" l="1"/>
  <c r="P422" i="1" s="1"/>
  <c r="Q421" i="1"/>
  <c r="R421" i="1" s="1"/>
  <c r="O423" i="1" l="1"/>
  <c r="P423" i="1" s="1"/>
  <c r="Q422" i="1"/>
  <c r="R422" i="1" s="1"/>
  <c r="O424" i="1" l="1"/>
  <c r="P424" i="1" s="1"/>
  <c r="Q423" i="1"/>
  <c r="R423" i="1" s="1"/>
  <c r="O425" i="1" l="1"/>
  <c r="P425" i="1" s="1"/>
  <c r="Q424" i="1"/>
  <c r="R424" i="1" s="1"/>
  <c r="O426" i="1" l="1"/>
  <c r="P426" i="1" s="1"/>
  <c r="Q425" i="1"/>
  <c r="R425" i="1" s="1"/>
  <c r="O427" i="1" l="1"/>
  <c r="P427" i="1" s="1"/>
  <c r="Q426" i="1"/>
  <c r="R426" i="1" s="1"/>
  <c r="O428" i="1" l="1"/>
  <c r="P428" i="1" s="1"/>
  <c r="Q427" i="1"/>
  <c r="R427" i="1" s="1"/>
  <c r="O429" i="1" l="1"/>
  <c r="P429" i="1" s="1"/>
  <c r="Q428" i="1"/>
  <c r="R428" i="1" s="1"/>
  <c r="O430" i="1" l="1"/>
  <c r="P430" i="1" s="1"/>
  <c r="Q429" i="1"/>
  <c r="R429" i="1" s="1"/>
  <c r="Q430" i="1" l="1"/>
  <c r="R430" i="1" s="1"/>
  <c r="O431" i="1"/>
  <c r="P431" i="1" s="1"/>
  <c r="Q431" i="1" l="1"/>
  <c r="R431" i="1" s="1"/>
  <c r="O432" i="1"/>
  <c r="P432" i="1" s="1"/>
  <c r="Q432" i="1" l="1"/>
  <c r="R432" i="1" s="1"/>
  <c r="O433" i="1"/>
  <c r="P433" i="1" s="1"/>
  <c r="Q433" i="1" l="1"/>
  <c r="R433" i="1" s="1"/>
  <c r="O434" i="1"/>
  <c r="P434" i="1" s="1"/>
  <c r="Q434" i="1" l="1"/>
  <c r="R434" i="1" s="1"/>
  <c r="O435" i="1"/>
  <c r="P435" i="1" s="1"/>
  <c r="Q435" i="1" l="1"/>
  <c r="R435" i="1" s="1"/>
  <c r="O436" i="1"/>
  <c r="P436" i="1" s="1"/>
  <c r="Q436" i="1" l="1"/>
  <c r="R436" i="1" s="1"/>
  <c r="O437" i="1"/>
  <c r="P437" i="1" s="1"/>
  <c r="Q437" i="1" l="1"/>
  <c r="R437" i="1" s="1"/>
  <c r="O438" i="1"/>
  <c r="P438" i="1" s="1"/>
  <c r="Q438" i="1" l="1"/>
  <c r="R438" i="1" s="1"/>
  <c r="O439" i="1"/>
  <c r="P439" i="1" s="1"/>
  <c r="Q439" i="1" l="1"/>
  <c r="R439" i="1" s="1"/>
  <c r="O440" i="1"/>
  <c r="P440" i="1" s="1"/>
  <c r="Q440" i="1" l="1"/>
  <c r="R440" i="1" s="1"/>
  <c r="O441" i="1"/>
  <c r="P441" i="1" s="1"/>
  <c r="Q441" i="1" l="1"/>
  <c r="R441" i="1" s="1"/>
  <c r="O442" i="1"/>
  <c r="P442" i="1" s="1"/>
  <c r="Q442" i="1" l="1"/>
  <c r="R442" i="1" s="1"/>
  <c r="O443" i="1"/>
  <c r="P443" i="1" s="1"/>
  <c r="Q443" i="1" l="1"/>
  <c r="R443" i="1" s="1"/>
  <c r="O444" i="1"/>
  <c r="P444" i="1" s="1"/>
  <c r="Q444" i="1" l="1"/>
  <c r="R444" i="1" s="1"/>
  <c r="O445" i="1"/>
  <c r="P445" i="1" s="1"/>
  <c r="Q445" i="1" l="1"/>
  <c r="R445" i="1" s="1"/>
  <c r="O446" i="1"/>
  <c r="P446" i="1" s="1"/>
  <c r="Q446" i="1" l="1"/>
  <c r="R446" i="1" s="1"/>
  <c r="O447" i="1"/>
  <c r="P447" i="1" s="1"/>
  <c r="Q447" i="1" l="1"/>
  <c r="R447" i="1" s="1"/>
  <c r="O448" i="1"/>
  <c r="P448" i="1" s="1"/>
  <c r="Q448" i="1" l="1"/>
  <c r="R448" i="1" s="1"/>
  <c r="O449" i="1"/>
  <c r="P449" i="1" s="1"/>
  <c r="Q449" i="1" l="1"/>
  <c r="R449" i="1" s="1"/>
  <c r="O451" i="1"/>
  <c r="P451" i="1" s="1"/>
  <c r="O450" i="1"/>
  <c r="P450" i="1" s="1"/>
  <c r="Q450" i="1" l="1"/>
  <c r="R450" i="1" s="1"/>
  <c r="O452" i="1"/>
  <c r="P452" i="1" s="1"/>
  <c r="Q451" i="1" l="1"/>
  <c r="R451" i="1" s="1"/>
  <c r="O453" i="1"/>
  <c r="P453" i="1" s="1"/>
  <c r="Q452" i="1" l="1"/>
  <c r="R452" i="1" s="1"/>
  <c r="O454" i="1"/>
  <c r="P454" i="1" s="1"/>
  <c r="Q453" i="1" l="1"/>
  <c r="R453" i="1" s="1"/>
  <c r="O455" i="1"/>
  <c r="P455" i="1" s="1"/>
  <c r="Q454" i="1" l="1"/>
  <c r="R454" i="1" s="1"/>
  <c r="O456" i="1"/>
  <c r="P456" i="1" s="1"/>
  <c r="Q455" i="1" l="1"/>
  <c r="R455" i="1" s="1"/>
  <c r="O457" i="1"/>
  <c r="P457" i="1" s="1"/>
  <c r="Q456" i="1" l="1"/>
  <c r="R456" i="1" s="1"/>
  <c r="O458" i="1"/>
  <c r="P458" i="1" s="1"/>
  <c r="Q457" i="1" l="1"/>
  <c r="Q458" i="1" s="1"/>
  <c r="R458" i="1" s="1"/>
  <c r="R457" i="1" l="1"/>
  <c r="O460" i="1"/>
  <c r="P460" i="1" s="1"/>
  <c r="O459" i="1"/>
  <c r="P459" i="1" s="1"/>
  <c r="Q459" i="1" s="1"/>
  <c r="R459" i="1" s="1"/>
  <c r="O461" i="1" l="1"/>
  <c r="P461" i="1" s="1"/>
  <c r="Q460" i="1"/>
  <c r="R460" i="1" s="1"/>
  <c r="O462" i="1" l="1"/>
  <c r="P462" i="1" s="1"/>
  <c r="Q461" i="1"/>
  <c r="R461" i="1" s="1"/>
  <c r="O463" i="1" l="1"/>
  <c r="P463" i="1" s="1"/>
  <c r="Q462" i="1"/>
  <c r="R462" i="1" s="1"/>
  <c r="O464" i="1" l="1"/>
  <c r="P464" i="1" s="1"/>
  <c r="Q463" i="1"/>
  <c r="R463" i="1" s="1"/>
  <c r="O465" i="1" l="1"/>
  <c r="P465" i="1" s="1"/>
  <c r="Q464" i="1"/>
  <c r="R464" i="1" s="1"/>
  <c r="O466" i="1" l="1"/>
  <c r="P466" i="1" s="1"/>
  <c r="Q465" i="1"/>
  <c r="R465" i="1" s="1"/>
  <c r="O467" i="1" l="1"/>
  <c r="P467" i="1" s="1"/>
  <c r="Q466" i="1"/>
  <c r="R466" i="1" s="1"/>
  <c r="Q467" i="1" l="1"/>
  <c r="R467" i="1" s="1"/>
  <c r="O469" i="1" l="1"/>
  <c r="P469" i="1" s="1"/>
  <c r="O468" i="1"/>
  <c r="P468" i="1" s="1"/>
  <c r="Q468" i="1" s="1"/>
  <c r="R468" i="1" s="1"/>
  <c r="O470" i="1" l="1"/>
  <c r="P470" i="1" s="1"/>
  <c r="Q469" i="1"/>
  <c r="R469" i="1" s="1"/>
  <c r="O471" i="1" l="1"/>
  <c r="P471" i="1" s="1"/>
  <c r="Q470" i="1"/>
  <c r="R470" i="1" s="1"/>
  <c r="O472" i="1" l="1"/>
  <c r="P472" i="1" s="1"/>
  <c r="Q471" i="1"/>
  <c r="R471" i="1" s="1"/>
  <c r="O473" i="1" l="1"/>
  <c r="P473" i="1" s="1"/>
  <c r="Q472" i="1"/>
  <c r="R472" i="1" s="1"/>
  <c r="O474" i="1" l="1"/>
  <c r="P474" i="1" s="1"/>
  <c r="Q473" i="1"/>
  <c r="R473" i="1" s="1"/>
  <c r="O475" i="1" l="1"/>
  <c r="P475" i="1" s="1"/>
  <c r="Q474" i="1"/>
  <c r="R474" i="1" s="1"/>
  <c r="O476" i="1" l="1"/>
  <c r="P476" i="1" s="1"/>
  <c r="Q475" i="1"/>
  <c r="R475" i="1" s="1"/>
  <c r="O477" i="1" l="1"/>
  <c r="P477" i="1" s="1"/>
  <c r="Q476" i="1"/>
  <c r="R476" i="1" s="1"/>
  <c r="O478" i="1" l="1"/>
  <c r="P478" i="1" s="1"/>
  <c r="Q477" i="1"/>
  <c r="R477" i="1" s="1"/>
  <c r="O479" i="1" l="1"/>
  <c r="P479" i="1" s="1"/>
  <c r="Q478" i="1"/>
  <c r="R478" i="1" s="1"/>
  <c r="O480" i="1" l="1"/>
  <c r="P480" i="1" s="1"/>
  <c r="Q479" i="1"/>
  <c r="R479" i="1" s="1"/>
  <c r="O481" i="1" l="1"/>
  <c r="P481" i="1" s="1"/>
  <c r="Q480" i="1"/>
  <c r="R480" i="1" s="1"/>
  <c r="O482" i="1" l="1"/>
  <c r="P482" i="1" s="1"/>
  <c r="Q481" i="1"/>
  <c r="R481" i="1" s="1"/>
  <c r="O483" i="1" l="1"/>
  <c r="P483" i="1" s="1"/>
  <c r="Q482" i="1"/>
  <c r="R482" i="1" s="1"/>
  <c r="O484" i="1" l="1"/>
  <c r="P484" i="1" s="1"/>
  <c r="Q483" i="1"/>
  <c r="R483" i="1" s="1"/>
  <c r="O485" i="1" l="1"/>
  <c r="P485" i="1" s="1"/>
  <c r="Q484" i="1"/>
  <c r="C4" i="2" s="1"/>
  <c r="O4" i="2" l="1"/>
  <c r="P4" i="2"/>
  <c r="O486" i="1"/>
  <c r="P486" i="1" s="1"/>
  <c r="Q485" i="1"/>
  <c r="R485" i="1" s="1"/>
  <c r="Q4" i="2"/>
  <c r="R484" i="1"/>
  <c r="O487" i="1" l="1"/>
  <c r="P487" i="1" s="1"/>
  <c r="Q486" i="1"/>
  <c r="R486" i="1" s="1"/>
  <c r="O488" i="1" l="1"/>
  <c r="P488" i="1" s="1"/>
  <c r="Q487" i="1"/>
  <c r="R487" i="1" s="1"/>
  <c r="O489" i="1" l="1"/>
  <c r="P489" i="1" s="1"/>
  <c r="Q488" i="1"/>
  <c r="R488" i="1" s="1"/>
  <c r="O490" i="1" l="1"/>
  <c r="P490" i="1" s="1"/>
  <c r="Q489" i="1"/>
  <c r="R489" i="1" s="1"/>
  <c r="O491" i="1" l="1"/>
  <c r="P491" i="1" s="1"/>
  <c r="Q490" i="1"/>
  <c r="R490" i="1" s="1"/>
  <c r="O492" i="1" l="1"/>
  <c r="P492" i="1" s="1"/>
  <c r="Q491" i="1"/>
  <c r="R491" i="1" s="1"/>
  <c r="O493" i="1" l="1"/>
  <c r="P493" i="1" s="1"/>
  <c r="Q492" i="1"/>
  <c r="R492" i="1" s="1"/>
  <c r="O494" i="1" l="1"/>
  <c r="P494" i="1" s="1"/>
  <c r="Q493" i="1"/>
  <c r="R493" i="1" s="1"/>
  <c r="O495" i="1" l="1"/>
  <c r="P495" i="1" s="1"/>
  <c r="Q494" i="1"/>
  <c r="R494" i="1" s="1"/>
  <c r="O496" i="1" l="1"/>
  <c r="P496" i="1" s="1"/>
  <c r="Q495" i="1"/>
  <c r="R495" i="1" s="1"/>
  <c r="O497" i="1" l="1"/>
  <c r="P497" i="1" s="1"/>
  <c r="Q496" i="1"/>
  <c r="R496" i="1" s="1"/>
  <c r="O498" i="1" l="1"/>
  <c r="P498" i="1" s="1"/>
  <c r="Q497" i="1"/>
  <c r="R497" i="1" s="1"/>
  <c r="O499" i="1" l="1"/>
  <c r="P499" i="1" s="1"/>
  <c r="Q498" i="1"/>
  <c r="R498" i="1" s="1"/>
  <c r="O500" i="1" l="1"/>
  <c r="P500" i="1" s="1"/>
  <c r="Q499" i="1"/>
  <c r="R499" i="1" s="1"/>
  <c r="O501" i="1" l="1"/>
  <c r="P501" i="1" s="1"/>
  <c r="Q500" i="1"/>
  <c r="R500" i="1" s="1"/>
  <c r="O502" i="1" l="1"/>
  <c r="P502" i="1" s="1"/>
  <c r="Q501" i="1"/>
  <c r="R501" i="1" s="1"/>
  <c r="O503" i="1" l="1"/>
  <c r="P503" i="1" s="1"/>
  <c r="Q502" i="1"/>
  <c r="R502" i="1" s="1"/>
  <c r="O504" i="1" l="1"/>
  <c r="P504" i="1" s="1"/>
  <c r="Q503" i="1"/>
  <c r="R503" i="1" s="1"/>
  <c r="O505" i="1" l="1"/>
  <c r="P505" i="1" s="1"/>
  <c r="Q504" i="1"/>
  <c r="R504" i="1" s="1"/>
  <c r="O506" i="1" l="1"/>
  <c r="P506" i="1" s="1"/>
  <c r="Q505" i="1"/>
  <c r="R505" i="1" s="1"/>
  <c r="O507" i="1" l="1"/>
  <c r="P507" i="1" s="1"/>
  <c r="Q506" i="1"/>
  <c r="R506" i="1" s="1"/>
  <c r="O508" i="1" l="1"/>
  <c r="P508" i="1" s="1"/>
  <c r="Q507" i="1"/>
  <c r="R507" i="1" s="1"/>
  <c r="O509" i="1" l="1"/>
  <c r="P509" i="1" s="1"/>
  <c r="Q508" i="1"/>
  <c r="O510" i="1" l="1"/>
  <c r="P510" i="1" s="1"/>
  <c r="Q509" i="1"/>
  <c r="R509" i="1" s="1"/>
  <c r="R508" i="1"/>
  <c r="O511" i="1" l="1"/>
  <c r="P511" i="1" s="1"/>
  <c r="Q510" i="1"/>
  <c r="R510" i="1" s="1"/>
  <c r="O512" i="1" l="1"/>
  <c r="P512" i="1" s="1"/>
  <c r="Q511" i="1"/>
  <c r="R511" i="1" s="1"/>
  <c r="O513" i="1" l="1"/>
  <c r="P513" i="1" s="1"/>
  <c r="Q512" i="1"/>
  <c r="R512" i="1" s="1"/>
  <c r="O514" i="1" l="1"/>
  <c r="P514" i="1" s="1"/>
  <c r="Q513" i="1"/>
  <c r="R513" i="1" s="1"/>
  <c r="O515" i="1" l="1"/>
  <c r="P515" i="1" s="1"/>
  <c r="Q514" i="1"/>
  <c r="R514" i="1" s="1"/>
  <c r="O516" i="1" l="1"/>
  <c r="P516" i="1" s="1"/>
  <c r="Q515" i="1"/>
  <c r="O517" i="1" l="1"/>
  <c r="P517" i="1" s="1"/>
  <c r="Q516" i="1"/>
  <c r="R516" i="1" s="1"/>
  <c r="R515" i="1"/>
  <c r="O518" i="1" l="1"/>
  <c r="P518" i="1" s="1"/>
  <c r="Q517" i="1"/>
  <c r="R517" i="1" s="1"/>
  <c r="O519" i="1" l="1"/>
  <c r="P519" i="1" s="1"/>
  <c r="Q518" i="1"/>
  <c r="R518" i="1" s="1"/>
  <c r="Q519" i="1" l="1"/>
  <c r="R519" i="1" s="1"/>
  <c r="O521" i="1" l="1"/>
  <c r="P521" i="1" s="1"/>
  <c r="O520" i="1"/>
  <c r="P520" i="1" s="1"/>
  <c r="Q520" i="1" s="1"/>
  <c r="R520" i="1" s="1"/>
  <c r="O522" i="1" l="1"/>
  <c r="P522" i="1" s="1"/>
  <c r="Q521" i="1"/>
  <c r="R521" i="1" s="1"/>
  <c r="O523" i="1" l="1"/>
  <c r="P523" i="1" s="1"/>
  <c r="Q522" i="1"/>
  <c r="R522" i="1" s="1"/>
  <c r="O524" i="1" l="1"/>
  <c r="P524" i="1" s="1"/>
  <c r="Q523" i="1"/>
  <c r="R523" i="1" s="1"/>
  <c r="O525" i="1" l="1"/>
  <c r="P525" i="1" s="1"/>
  <c r="Q524" i="1"/>
  <c r="R524" i="1" s="1"/>
  <c r="O526" i="1" l="1"/>
  <c r="P526" i="1" s="1"/>
  <c r="Q525" i="1"/>
  <c r="R525" i="1" s="1"/>
  <c r="O527" i="1" l="1"/>
  <c r="P527" i="1" s="1"/>
  <c r="Q526" i="1"/>
  <c r="R526" i="1" s="1"/>
  <c r="O528" i="1" l="1"/>
  <c r="P528" i="1" s="1"/>
  <c r="Q527" i="1"/>
  <c r="R527" i="1" s="1"/>
  <c r="O529" i="1" l="1"/>
  <c r="P529" i="1" s="1"/>
  <c r="Q528" i="1"/>
  <c r="R528" i="1" s="1"/>
  <c r="O530" i="1" l="1"/>
  <c r="P530" i="1" s="1"/>
  <c r="Q529" i="1"/>
  <c r="R529" i="1" s="1"/>
  <c r="O531" i="1" l="1"/>
  <c r="P531" i="1" s="1"/>
  <c r="Q530" i="1"/>
  <c r="R530" i="1" s="1"/>
  <c r="O532" i="1" l="1"/>
  <c r="P532" i="1" s="1"/>
  <c r="Q531" i="1"/>
  <c r="R531" i="1" s="1"/>
  <c r="O533" i="1" l="1"/>
  <c r="P533" i="1" s="1"/>
  <c r="Q532" i="1"/>
  <c r="O534" i="1" l="1"/>
  <c r="P534" i="1" s="1"/>
  <c r="Q533" i="1"/>
  <c r="R533" i="1" s="1"/>
  <c r="R532" i="1"/>
  <c r="O535" i="1" l="1"/>
  <c r="P535" i="1" s="1"/>
  <c r="Q534" i="1"/>
  <c r="R534" i="1" s="1"/>
  <c r="O536" i="1" l="1"/>
  <c r="P536" i="1" s="1"/>
  <c r="Q535" i="1"/>
  <c r="R535" i="1" s="1"/>
  <c r="O537" i="1" l="1"/>
  <c r="P537" i="1" s="1"/>
  <c r="Q536" i="1"/>
  <c r="R536" i="1" s="1"/>
  <c r="O538" i="1" l="1"/>
  <c r="P538" i="1" s="1"/>
  <c r="Q537" i="1"/>
  <c r="R537" i="1" s="1"/>
  <c r="O539" i="1" l="1"/>
  <c r="P539" i="1" s="1"/>
  <c r="Q538" i="1"/>
  <c r="R538" i="1" s="1"/>
  <c r="O540" i="1" l="1"/>
  <c r="P540" i="1" s="1"/>
  <c r="Q539" i="1"/>
  <c r="R539" i="1" s="1"/>
  <c r="O541" i="1" l="1"/>
  <c r="P541" i="1" s="1"/>
  <c r="Q540" i="1"/>
  <c r="R540" i="1" s="1"/>
  <c r="O542" i="1" l="1"/>
  <c r="P542" i="1" s="1"/>
  <c r="Q541" i="1"/>
  <c r="R541" i="1" s="1"/>
  <c r="O543" i="1" l="1"/>
  <c r="P543" i="1" s="1"/>
  <c r="Q542" i="1"/>
  <c r="R542" i="1" s="1"/>
  <c r="O544" i="1" l="1"/>
  <c r="P544" i="1" s="1"/>
  <c r="Q543" i="1"/>
  <c r="R543" i="1" s="1"/>
  <c r="O545" i="1" l="1"/>
  <c r="P545" i="1" s="1"/>
  <c r="Q544" i="1"/>
  <c r="R544" i="1" s="1"/>
  <c r="O546" i="1" l="1"/>
  <c r="P546" i="1" s="1"/>
  <c r="Q545" i="1"/>
  <c r="R545" i="1" s="1"/>
  <c r="O547" i="1" l="1"/>
  <c r="P547" i="1" s="1"/>
  <c r="Q546" i="1"/>
  <c r="R546" i="1" s="1"/>
  <c r="O548" i="1" l="1"/>
  <c r="P548" i="1" s="1"/>
  <c r="Q547" i="1"/>
  <c r="R547" i="1" s="1"/>
  <c r="O549" i="1" l="1"/>
  <c r="P549" i="1" s="1"/>
  <c r="Q548" i="1"/>
  <c r="R548" i="1" s="1"/>
  <c r="O550" i="1" l="1"/>
  <c r="P550" i="1" s="1"/>
  <c r="Q549" i="1"/>
  <c r="R549" i="1" s="1"/>
  <c r="Q550" i="1" l="1"/>
  <c r="R550" i="1" s="1"/>
  <c r="O552" i="1" l="1"/>
  <c r="P552" i="1" s="1"/>
  <c r="O551" i="1"/>
  <c r="P551" i="1" s="1"/>
  <c r="Q551" i="1" s="1"/>
  <c r="R551" i="1" s="1"/>
  <c r="O553" i="1" l="1"/>
  <c r="P553" i="1" s="1"/>
  <c r="Q552" i="1"/>
  <c r="R552" i="1" s="1"/>
  <c r="O554" i="1" l="1"/>
  <c r="P554" i="1" s="1"/>
  <c r="Q553" i="1"/>
  <c r="R553" i="1" s="1"/>
  <c r="Q554" i="1" l="1"/>
  <c r="R554" i="1" s="1"/>
  <c r="O556" i="1" l="1"/>
  <c r="P556" i="1" s="1"/>
  <c r="O555" i="1"/>
  <c r="P555" i="1" s="1"/>
  <c r="Q555" i="1" s="1"/>
  <c r="R555" i="1" s="1"/>
  <c r="O557" i="1" l="1"/>
  <c r="P557" i="1" s="1"/>
  <c r="Q556" i="1"/>
  <c r="O558" i="1" l="1"/>
  <c r="P558" i="1" s="1"/>
  <c r="Q557" i="1"/>
  <c r="R557" i="1" s="1"/>
  <c r="R556" i="1"/>
  <c r="O559" i="1" l="1"/>
  <c r="P559" i="1" s="1"/>
  <c r="Q558" i="1"/>
  <c r="R558" i="1" s="1"/>
  <c r="O560" i="1" l="1"/>
  <c r="P560" i="1" s="1"/>
  <c r="Q559" i="1"/>
  <c r="R559" i="1" s="1"/>
  <c r="O561" i="1" l="1"/>
  <c r="P561" i="1" s="1"/>
  <c r="Q560" i="1"/>
  <c r="R560" i="1" s="1"/>
  <c r="O562" i="1" l="1"/>
  <c r="P562" i="1" s="1"/>
  <c r="Q561" i="1"/>
  <c r="R561" i="1" s="1"/>
  <c r="O563" i="1" l="1"/>
  <c r="P563" i="1" s="1"/>
  <c r="Q562" i="1"/>
  <c r="R562" i="1" s="1"/>
  <c r="O564" i="1" l="1"/>
  <c r="P564" i="1" s="1"/>
  <c r="Q563" i="1"/>
  <c r="R563" i="1" s="1"/>
  <c r="O565" i="1" l="1"/>
  <c r="P565" i="1" s="1"/>
  <c r="Q564" i="1"/>
  <c r="R564" i="1" s="1"/>
  <c r="O566" i="1" l="1"/>
  <c r="P566" i="1" s="1"/>
  <c r="Q565" i="1"/>
  <c r="R565" i="1" s="1"/>
  <c r="O567" i="1" l="1"/>
  <c r="P567" i="1" s="1"/>
  <c r="Q566" i="1"/>
  <c r="R566" i="1" s="1"/>
  <c r="O568" i="1" l="1"/>
  <c r="P568" i="1" s="1"/>
  <c r="Q567" i="1"/>
  <c r="R567" i="1" s="1"/>
  <c r="O569" i="1" l="1"/>
  <c r="P569" i="1" s="1"/>
  <c r="Q568" i="1"/>
  <c r="R568" i="1" s="1"/>
  <c r="Q569" i="1" l="1"/>
  <c r="R569" i="1" s="1"/>
  <c r="O570" i="1"/>
  <c r="P570" i="1" s="1"/>
  <c r="Q570" i="1" l="1"/>
  <c r="R570" i="1" s="1"/>
  <c r="O571" i="1"/>
  <c r="P571" i="1" s="1"/>
  <c r="Q571" i="1" l="1"/>
  <c r="R571" i="1" s="1"/>
  <c r="O572" i="1"/>
  <c r="P572" i="1" s="1"/>
  <c r="Q572" i="1" l="1"/>
  <c r="R572" i="1" s="1"/>
  <c r="O573" i="1"/>
  <c r="P573" i="1" s="1"/>
  <c r="Q573" i="1" l="1"/>
  <c r="R573" i="1" s="1"/>
  <c r="O574" i="1"/>
  <c r="P574" i="1" s="1"/>
  <c r="Q574" i="1" l="1"/>
  <c r="R574" i="1" s="1"/>
  <c r="O575" i="1"/>
  <c r="P575" i="1" s="1"/>
  <c r="Q575" i="1" l="1"/>
  <c r="R575" i="1" s="1"/>
  <c r="O576" i="1"/>
  <c r="P576" i="1" s="1"/>
  <c r="Q576" i="1" l="1"/>
  <c r="R576" i="1" s="1"/>
  <c r="O577" i="1"/>
  <c r="P577" i="1" s="1"/>
  <c r="Q577" i="1" l="1"/>
  <c r="R577" i="1" s="1"/>
  <c r="O578" i="1"/>
  <c r="P578" i="1" s="1"/>
  <c r="Q578" i="1" l="1"/>
  <c r="R578" i="1" s="1"/>
  <c r="O579" i="1"/>
  <c r="P579" i="1" s="1"/>
  <c r="Q579" i="1" l="1"/>
  <c r="R579" i="1" s="1"/>
  <c r="O580" i="1"/>
  <c r="P580" i="1" s="1"/>
  <c r="O581" i="1" l="1"/>
  <c r="P581" i="1" s="1"/>
  <c r="Q580" i="1"/>
  <c r="R580" i="1" s="1"/>
  <c r="O582" i="1" l="1"/>
  <c r="P582" i="1" s="1"/>
  <c r="Q581" i="1"/>
  <c r="R581" i="1" s="1"/>
  <c r="O583" i="1" l="1"/>
  <c r="P583" i="1" s="1"/>
  <c r="Q582" i="1"/>
  <c r="R582" i="1" s="1"/>
  <c r="O584" i="1" l="1"/>
  <c r="P584" i="1" s="1"/>
  <c r="Q583" i="1"/>
  <c r="R583" i="1" s="1"/>
  <c r="O585" i="1" l="1"/>
  <c r="P585" i="1" s="1"/>
  <c r="Q584" i="1"/>
  <c r="R584" i="1" s="1"/>
  <c r="O586" i="1" l="1"/>
  <c r="P586" i="1" s="1"/>
  <c r="Q585" i="1"/>
  <c r="R585" i="1" s="1"/>
  <c r="O587" i="1" l="1"/>
  <c r="P587" i="1" s="1"/>
  <c r="Q586" i="1"/>
  <c r="R586" i="1" s="1"/>
  <c r="O588" i="1" l="1"/>
  <c r="P588" i="1" s="1"/>
  <c r="Q587" i="1"/>
  <c r="R587" i="1" s="1"/>
  <c r="O589" i="1" l="1"/>
  <c r="P589" i="1" s="1"/>
  <c r="Q588" i="1"/>
  <c r="R588" i="1" s="1"/>
  <c r="O590" i="1" l="1"/>
  <c r="P590" i="1" s="1"/>
  <c r="Q589" i="1"/>
  <c r="R589" i="1" s="1"/>
  <c r="O591" i="1" l="1"/>
  <c r="P591" i="1" s="1"/>
  <c r="Q590" i="1"/>
  <c r="R590" i="1" s="1"/>
  <c r="O592" i="1" l="1"/>
  <c r="P592" i="1" s="1"/>
  <c r="Q591" i="1"/>
  <c r="R591" i="1" s="1"/>
  <c r="O593" i="1" l="1"/>
  <c r="P593" i="1" s="1"/>
  <c r="Q592" i="1"/>
  <c r="R592" i="1" s="1"/>
  <c r="O594" i="1" l="1"/>
  <c r="P594" i="1" s="1"/>
  <c r="Q593" i="1"/>
  <c r="R593" i="1" s="1"/>
  <c r="O595" i="1" l="1"/>
  <c r="P595" i="1" s="1"/>
  <c r="Q594" i="1"/>
  <c r="R594" i="1" s="1"/>
  <c r="O596" i="1" l="1"/>
  <c r="P596" i="1" s="1"/>
  <c r="Q595" i="1"/>
  <c r="R595" i="1" s="1"/>
  <c r="O597" i="1" l="1"/>
  <c r="P597" i="1" s="1"/>
  <c r="Q596" i="1"/>
  <c r="R596" i="1" s="1"/>
  <c r="O598" i="1" l="1"/>
  <c r="P598" i="1" s="1"/>
  <c r="Q597" i="1"/>
  <c r="R597" i="1" s="1"/>
  <c r="O599" i="1" l="1"/>
  <c r="P599" i="1" s="1"/>
  <c r="Q598" i="1"/>
  <c r="R598" i="1" s="1"/>
  <c r="O600" i="1" l="1"/>
  <c r="P600" i="1" s="1"/>
  <c r="Q599" i="1"/>
  <c r="R599" i="1" s="1"/>
  <c r="O601" i="1" l="1"/>
  <c r="P601" i="1" s="1"/>
  <c r="Q600" i="1"/>
  <c r="R600" i="1" s="1"/>
  <c r="O602" i="1" l="1"/>
  <c r="P602" i="1" s="1"/>
  <c r="Q601" i="1"/>
  <c r="O603" i="1" l="1"/>
  <c r="P603" i="1" s="1"/>
  <c r="Q602" i="1"/>
  <c r="R602" i="1" s="1"/>
  <c r="R601" i="1"/>
  <c r="Q603" i="1" l="1"/>
  <c r="R603" i="1" s="1"/>
  <c r="O604" i="1"/>
  <c r="P604" i="1" s="1"/>
  <c r="O605" i="1" l="1"/>
  <c r="P605" i="1" s="1"/>
  <c r="Q604" i="1"/>
  <c r="R604" i="1" s="1"/>
  <c r="Q605" i="1" l="1"/>
  <c r="R605" i="1" s="1"/>
  <c r="O606" i="1"/>
  <c r="P606" i="1" s="1"/>
  <c r="Q606" i="1" l="1"/>
  <c r="R606" i="1" s="1"/>
  <c r="O607" i="1"/>
  <c r="P607" i="1" s="1"/>
  <c r="Q607" i="1" l="1"/>
  <c r="R607" i="1" s="1"/>
  <c r="O608" i="1"/>
  <c r="P608" i="1" s="1"/>
  <c r="Q608" i="1" l="1"/>
  <c r="R608" i="1" s="1"/>
  <c r="O609" i="1"/>
  <c r="P609" i="1" s="1"/>
  <c r="Q609" i="1" l="1"/>
  <c r="R609" i="1" s="1"/>
  <c r="O610" i="1"/>
  <c r="P610" i="1" s="1"/>
  <c r="Q610" i="1" l="1"/>
  <c r="R610" i="1" s="1"/>
  <c r="O611" i="1"/>
  <c r="P611" i="1" s="1"/>
  <c r="Q611" i="1" l="1"/>
  <c r="R611" i="1" s="1"/>
  <c r="O612" i="1"/>
  <c r="P612" i="1" s="1"/>
  <c r="Q612" i="1" l="1"/>
  <c r="R612" i="1" s="1"/>
  <c r="O613" i="1"/>
  <c r="P613" i="1" s="1"/>
  <c r="Q613" i="1" l="1"/>
  <c r="R613" i="1" s="1"/>
  <c r="O614" i="1"/>
  <c r="P614" i="1" s="1"/>
  <c r="Q614" i="1" l="1"/>
  <c r="R614" i="1" s="1"/>
  <c r="O615" i="1"/>
  <c r="P615" i="1" s="1"/>
  <c r="Q615" i="1" l="1"/>
  <c r="R615" i="1" s="1"/>
  <c r="O616" i="1"/>
  <c r="P616" i="1" s="1"/>
  <c r="Q616" i="1" l="1"/>
  <c r="R616" i="1" s="1"/>
  <c r="O617" i="1"/>
  <c r="P617" i="1" s="1"/>
  <c r="Q617" i="1" l="1"/>
  <c r="R617" i="1" s="1"/>
  <c r="O618" i="1"/>
  <c r="P618" i="1" s="1"/>
  <c r="Q618" i="1" l="1"/>
  <c r="R618" i="1" s="1"/>
  <c r="O619" i="1"/>
  <c r="P619" i="1" s="1"/>
  <c r="Q619" i="1" l="1"/>
  <c r="R619" i="1" s="1"/>
  <c r="O620" i="1"/>
  <c r="P620" i="1" s="1"/>
  <c r="Q620" i="1" l="1"/>
  <c r="R620" i="1" s="1"/>
  <c r="O621" i="1"/>
  <c r="P621" i="1" s="1"/>
  <c r="Q621" i="1" l="1"/>
  <c r="R621" i="1" s="1"/>
  <c r="O622" i="1"/>
  <c r="P622" i="1" s="1"/>
  <c r="Q622" i="1" l="1"/>
  <c r="R622" i="1" s="1"/>
  <c r="O623" i="1"/>
  <c r="P623" i="1" s="1"/>
  <c r="Q623" i="1" l="1"/>
  <c r="R623" i="1" s="1"/>
  <c r="O624" i="1"/>
  <c r="P624" i="1" s="1"/>
  <c r="Q624" i="1" l="1"/>
  <c r="R624" i="1" s="1"/>
  <c r="O625" i="1"/>
  <c r="P625" i="1" s="1"/>
  <c r="Q625" i="1" l="1"/>
  <c r="R625" i="1" s="1"/>
  <c r="O626" i="1"/>
  <c r="P626" i="1" s="1"/>
  <c r="Q626" i="1" l="1"/>
  <c r="R626" i="1" s="1"/>
  <c r="O627" i="1"/>
  <c r="P627" i="1" s="1"/>
  <c r="Q627" i="1" l="1"/>
  <c r="R627" i="1" s="1"/>
  <c r="O628" i="1"/>
  <c r="P628" i="1" s="1"/>
  <c r="Q628" i="1" l="1"/>
  <c r="R628" i="1" s="1"/>
  <c r="O629" i="1"/>
  <c r="P629" i="1" s="1"/>
  <c r="Q629" i="1" l="1"/>
  <c r="R629" i="1" s="1"/>
  <c r="O630" i="1"/>
  <c r="P630" i="1" s="1"/>
  <c r="Q630" i="1" l="1"/>
  <c r="R630" i="1" s="1"/>
  <c r="O631" i="1"/>
  <c r="P631" i="1" s="1"/>
  <c r="Q631" i="1" l="1"/>
  <c r="R631" i="1" s="1"/>
  <c r="O632" i="1"/>
  <c r="P632" i="1" s="1"/>
  <c r="Q632" i="1" l="1"/>
  <c r="R632" i="1" s="1"/>
  <c r="O633" i="1"/>
  <c r="P633" i="1" s="1"/>
  <c r="Q633" i="1" l="1"/>
  <c r="R633" i="1" s="1"/>
  <c r="O634" i="1"/>
  <c r="P634" i="1" s="1"/>
  <c r="Q634" i="1" l="1"/>
  <c r="R634" i="1" s="1"/>
  <c r="O635" i="1"/>
  <c r="P635" i="1" s="1"/>
  <c r="Q635" i="1" l="1"/>
  <c r="R635" i="1" s="1"/>
  <c r="O636" i="1"/>
  <c r="P636" i="1" s="1"/>
  <c r="Q636" i="1" l="1"/>
  <c r="R636" i="1" s="1"/>
  <c r="O637" i="1"/>
  <c r="P637" i="1" s="1"/>
  <c r="Q637" i="1" l="1"/>
  <c r="R637" i="1" s="1"/>
  <c r="O638" i="1"/>
  <c r="P638" i="1" s="1"/>
  <c r="Q638" i="1" l="1"/>
  <c r="R638" i="1" s="1"/>
  <c r="O639" i="1"/>
  <c r="P639" i="1" s="1"/>
  <c r="Q639" i="1" l="1"/>
  <c r="R639" i="1" s="1"/>
  <c r="O640" i="1"/>
  <c r="P640" i="1" s="1"/>
  <c r="Q640" i="1" l="1"/>
  <c r="R640" i="1" s="1"/>
  <c r="O641" i="1"/>
  <c r="P641" i="1" s="1"/>
  <c r="Q641" i="1" l="1"/>
  <c r="R641" i="1" s="1"/>
  <c r="O642" i="1"/>
  <c r="P642" i="1" s="1"/>
  <c r="Q642" i="1" l="1"/>
  <c r="R642" i="1" s="1"/>
  <c r="O643" i="1"/>
  <c r="P643" i="1" s="1"/>
  <c r="Q643" i="1" l="1"/>
  <c r="R643" i="1" s="1"/>
  <c r="O644" i="1"/>
  <c r="P644" i="1" s="1"/>
  <c r="Q644" i="1" l="1"/>
  <c r="R644" i="1" s="1"/>
  <c r="O645" i="1"/>
  <c r="P645" i="1" s="1"/>
  <c r="Q645" i="1" l="1"/>
  <c r="R645" i="1" s="1"/>
  <c r="O646" i="1"/>
  <c r="P646" i="1" s="1"/>
  <c r="Q646" i="1" l="1"/>
  <c r="R646" i="1" s="1"/>
  <c r="O647" i="1"/>
  <c r="P647" i="1" s="1"/>
  <c r="Q647" i="1" l="1"/>
  <c r="R647" i="1" s="1"/>
  <c r="O648" i="1"/>
  <c r="P648" i="1" s="1"/>
  <c r="Q648" i="1" l="1"/>
  <c r="R648" i="1" s="1"/>
  <c r="O649" i="1"/>
  <c r="P649" i="1" s="1"/>
  <c r="Q649" i="1" l="1"/>
  <c r="R649" i="1" s="1"/>
  <c r="O650" i="1"/>
  <c r="P650" i="1" s="1"/>
  <c r="Q650" i="1" l="1"/>
  <c r="R650" i="1" s="1"/>
  <c r="O651" i="1"/>
  <c r="P651" i="1" s="1"/>
  <c r="Q651" i="1" l="1"/>
  <c r="R651" i="1" s="1"/>
  <c r="O652" i="1"/>
  <c r="P652" i="1" s="1"/>
  <c r="Q652" i="1" l="1"/>
  <c r="R652" i="1" s="1"/>
  <c r="O653" i="1"/>
  <c r="P653" i="1" s="1"/>
  <c r="Q653" i="1" l="1"/>
  <c r="R653" i="1" s="1"/>
  <c r="O654" i="1"/>
  <c r="P654" i="1" s="1"/>
  <c r="Q654" i="1" l="1"/>
  <c r="R654" i="1" s="1"/>
  <c r="O655" i="1"/>
  <c r="P655" i="1" s="1"/>
  <c r="Q655" i="1" l="1"/>
  <c r="R655" i="1" s="1"/>
  <c r="O656" i="1"/>
  <c r="P656" i="1" s="1"/>
  <c r="Q656" i="1" l="1"/>
  <c r="R656" i="1" s="1"/>
  <c r="O657" i="1"/>
  <c r="P657" i="1" s="1"/>
  <c r="Q657" i="1" l="1"/>
  <c r="R657" i="1" s="1"/>
  <c r="O658" i="1"/>
  <c r="P658" i="1" s="1"/>
  <c r="Q658" i="1" l="1"/>
  <c r="R658" i="1" s="1"/>
  <c r="O659" i="1"/>
  <c r="P659" i="1" s="1"/>
  <c r="Q659" i="1" l="1"/>
  <c r="R659" i="1" s="1"/>
  <c r="O660" i="1"/>
  <c r="P660" i="1" s="1"/>
  <c r="Q660" i="1" l="1"/>
  <c r="R660" i="1" s="1"/>
  <c r="O661" i="1"/>
  <c r="P661" i="1" s="1"/>
  <c r="Q661" i="1" l="1"/>
  <c r="R661" i="1" s="1"/>
  <c r="O662" i="1"/>
  <c r="P662" i="1" s="1"/>
  <c r="Q662" i="1" l="1"/>
  <c r="R662" i="1" s="1"/>
  <c r="O663" i="1"/>
  <c r="P663" i="1" s="1"/>
  <c r="Q663" i="1" l="1"/>
  <c r="R663" i="1" s="1"/>
  <c r="O664" i="1"/>
  <c r="P664" i="1" s="1"/>
  <c r="Q664" i="1" l="1"/>
  <c r="R664" i="1" s="1"/>
  <c r="O665" i="1"/>
  <c r="P665" i="1" s="1"/>
  <c r="Q665" i="1" l="1"/>
  <c r="R665" i="1" s="1"/>
  <c r="O666" i="1"/>
  <c r="P666" i="1" s="1"/>
  <c r="Q666" i="1" l="1"/>
  <c r="R666" i="1" s="1"/>
  <c r="O667" i="1"/>
  <c r="P667" i="1" s="1"/>
  <c r="Q667" i="1" l="1"/>
  <c r="R667" i="1" s="1"/>
  <c r="O668" i="1"/>
  <c r="P668" i="1" s="1"/>
  <c r="Q668" i="1" l="1"/>
  <c r="R668" i="1" s="1"/>
  <c r="O669" i="1"/>
  <c r="P669" i="1" s="1"/>
  <c r="Q669" i="1" l="1"/>
  <c r="R669" i="1" s="1"/>
  <c r="O670" i="1"/>
  <c r="P670" i="1" s="1"/>
  <c r="Q670" i="1" l="1"/>
  <c r="R670" i="1" s="1"/>
  <c r="O671" i="1"/>
  <c r="P671" i="1" s="1"/>
  <c r="Q671" i="1" l="1"/>
  <c r="R671" i="1" s="1"/>
  <c r="O672" i="1"/>
  <c r="P672" i="1" s="1"/>
  <c r="Q672" i="1" l="1"/>
  <c r="R672" i="1" s="1"/>
  <c r="O673" i="1"/>
  <c r="P673" i="1" s="1"/>
  <c r="Q673" i="1" l="1"/>
  <c r="R673" i="1" s="1"/>
  <c r="O674" i="1"/>
  <c r="P674" i="1" s="1"/>
  <c r="Q674" i="1" l="1"/>
  <c r="R674" i="1" s="1"/>
  <c r="O675" i="1"/>
  <c r="P675" i="1" s="1"/>
  <c r="Q675" i="1" l="1"/>
  <c r="R675" i="1" s="1"/>
  <c r="O676" i="1"/>
  <c r="P676" i="1" s="1"/>
  <c r="Q676" i="1" l="1"/>
  <c r="R676" i="1" s="1"/>
  <c r="O677" i="1"/>
  <c r="P677" i="1" s="1"/>
  <c r="Q677" i="1" l="1"/>
  <c r="R677" i="1" s="1"/>
  <c r="O678" i="1"/>
  <c r="P678" i="1" s="1"/>
  <c r="Q678" i="1" l="1"/>
  <c r="R678" i="1" s="1"/>
  <c r="O679" i="1"/>
  <c r="P679" i="1" s="1"/>
  <c r="Q679" i="1" l="1"/>
  <c r="R679" i="1" s="1"/>
  <c r="O680" i="1"/>
  <c r="P680" i="1" s="1"/>
  <c r="Q680" i="1" l="1"/>
  <c r="R680" i="1" s="1"/>
  <c r="O681" i="1"/>
  <c r="P681" i="1" s="1"/>
  <c r="Q681" i="1" l="1"/>
  <c r="R681" i="1" s="1"/>
  <c r="O682" i="1"/>
  <c r="P682" i="1" s="1"/>
  <c r="Q682" i="1" l="1"/>
  <c r="R682" i="1" s="1"/>
  <c r="O683" i="1"/>
  <c r="P683" i="1" s="1"/>
  <c r="Q683" i="1" l="1"/>
  <c r="R683" i="1" s="1"/>
  <c r="O684" i="1"/>
  <c r="P684" i="1" s="1"/>
  <c r="Q684" i="1" l="1"/>
  <c r="R684" i="1" s="1"/>
  <c r="O685" i="1"/>
  <c r="P685" i="1" s="1"/>
  <c r="Q685" i="1" l="1"/>
  <c r="R685" i="1" s="1"/>
  <c r="O686" i="1"/>
  <c r="P686" i="1" s="1"/>
  <c r="Q686" i="1" l="1"/>
  <c r="R686" i="1" s="1"/>
  <c r="O687" i="1"/>
  <c r="P687" i="1" s="1"/>
  <c r="Q687" i="1" l="1"/>
  <c r="R687" i="1" s="1"/>
  <c r="O688" i="1"/>
  <c r="P688" i="1" s="1"/>
  <c r="Q688" i="1" l="1"/>
  <c r="R688" i="1" s="1"/>
  <c r="O689" i="1"/>
  <c r="P689" i="1" s="1"/>
  <c r="Q689" i="1" l="1"/>
  <c r="R689" i="1" s="1"/>
  <c r="O690" i="1"/>
  <c r="P690" i="1" s="1"/>
  <c r="Q690" i="1" l="1"/>
  <c r="R690" i="1" s="1"/>
  <c r="O691" i="1"/>
  <c r="P691" i="1" s="1"/>
  <c r="Q691" i="1" l="1"/>
  <c r="R691" i="1" s="1"/>
  <c r="O692" i="1"/>
  <c r="P692" i="1" s="1"/>
  <c r="Q692" i="1" l="1"/>
  <c r="R692" i="1" s="1"/>
  <c r="O693" i="1"/>
  <c r="P693" i="1" s="1"/>
  <c r="Q693" i="1" l="1"/>
  <c r="R693" i="1" s="1"/>
  <c r="O694" i="1"/>
  <c r="P694" i="1" s="1"/>
  <c r="Q694" i="1" l="1"/>
  <c r="R694" i="1" s="1"/>
  <c r="O695" i="1"/>
  <c r="P695" i="1" s="1"/>
  <c r="Q695" i="1" l="1"/>
  <c r="R695" i="1" s="1"/>
  <c r="O696" i="1"/>
  <c r="P696" i="1" s="1"/>
  <c r="Q696" i="1" l="1"/>
  <c r="R696" i="1" s="1"/>
  <c r="O697" i="1"/>
  <c r="P697" i="1" s="1"/>
  <c r="Q697" i="1" l="1"/>
  <c r="R697" i="1" s="1"/>
  <c r="O698" i="1"/>
  <c r="P698" i="1" s="1"/>
  <c r="Q698" i="1" l="1"/>
  <c r="R698" i="1" s="1"/>
  <c r="O699" i="1"/>
  <c r="P699" i="1" s="1"/>
  <c r="Q699" i="1" l="1"/>
  <c r="R699" i="1" s="1"/>
  <c r="O700" i="1"/>
  <c r="P700" i="1" s="1"/>
  <c r="Q700" i="1" l="1"/>
  <c r="R700" i="1" s="1"/>
  <c r="O701" i="1"/>
  <c r="P701" i="1" s="1"/>
  <c r="Q701" i="1" l="1"/>
  <c r="R701" i="1" s="1"/>
  <c r="O702" i="1"/>
  <c r="P702" i="1" s="1"/>
  <c r="Q702" i="1" l="1"/>
  <c r="R702" i="1" s="1"/>
  <c r="O703" i="1"/>
  <c r="P703" i="1" s="1"/>
  <c r="Q703" i="1" l="1"/>
  <c r="R703" i="1" s="1"/>
  <c r="O704" i="1"/>
  <c r="P704" i="1" s="1"/>
  <c r="Q704" i="1" l="1"/>
  <c r="R704" i="1" s="1"/>
  <c r="O705" i="1"/>
  <c r="P705" i="1" s="1"/>
  <c r="Q705" i="1" l="1"/>
  <c r="R705" i="1" s="1"/>
  <c r="O706" i="1"/>
  <c r="P706" i="1" s="1"/>
  <c r="Q706" i="1" l="1"/>
  <c r="R706" i="1" s="1"/>
  <c r="O707" i="1"/>
  <c r="P707" i="1" s="1"/>
  <c r="Q707" i="1" l="1"/>
  <c r="R707" i="1" s="1"/>
  <c r="O708" i="1"/>
  <c r="P708" i="1" s="1"/>
  <c r="Q708" i="1" l="1"/>
  <c r="R708" i="1" s="1"/>
  <c r="O709" i="1"/>
  <c r="P709" i="1" s="1"/>
  <c r="Q709" i="1" l="1"/>
  <c r="R709" i="1" s="1"/>
  <c r="O710" i="1"/>
  <c r="P710" i="1" s="1"/>
  <c r="Q710" i="1" l="1"/>
  <c r="R710" i="1" s="1"/>
  <c r="O711" i="1"/>
  <c r="P711" i="1" s="1"/>
  <c r="Q711" i="1" l="1"/>
  <c r="R711" i="1" s="1"/>
  <c r="O712" i="1"/>
  <c r="P712" i="1" s="1"/>
  <c r="Q712" i="1" l="1"/>
  <c r="R712" i="1" s="1"/>
  <c r="O713" i="1"/>
  <c r="P713" i="1" s="1"/>
  <c r="Q713" i="1" l="1"/>
  <c r="R713" i="1" s="1"/>
  <c r="O714" i="1"/>
  <c r="P714" i="1" s="1"/>
  <c r="Q714" i="1" l="1"/>
  <c r="R714" i="1" s="1"/>
  <c r="O715" i="1"/>
  <c r="P715" i="1" s="1"/>
  <c r="Q715" i="1" l="1"/>
  <c r="R715" i="1" s="1"/>
  <c r="O716" i="1"/>
  <c r="P716" i="1" s="1"/>
  <c r="Q716" i="1" l="1"/>
  <c r="R716" i="1" s="1"/>
  <c r="O717" i="1"/>
  <c r="P717" i="1" s="1"/>
  <c r="Q717" i="1" l="1"/>
  <c r="R717" i="1" s="1"/>
  <c r="O718" i="1"/>
  <c r="P718" i="1" s="1"/>
  <c r="Q718" i="1" l="1"/>
  <c r="R718" i="1" s="1"/>
  <c r="O719" i="1"/>
  <c r="P719" i="1" s="1"/>
  <c r="Q719" i="1" l="1"/>
  <c r="R719" i="1" s="1"/>
  <c r="O720" i="1"/>
  <c r="P720" i="1" s="1"/>
  <c r="Q720" i="1" l="1"/>
  <c r="R720" i="1" s="1"/>
  <c r="O721" i="1"/>
  <c r="P721" i="1" s="1"/>
  <c r="Q721" i="1" l="1"/>
  <c r="R721" i="1" s="1"/>
  <c r="O722" i="1"/>
  <c r="P722" i="1" s="1"/>
  <c r="Q722" i="1" l="1"/>
  <c r="R722" i="1" s="1"/>
  <c r="O723" i="1"/>
  <c r="P723" i="1" s="1"/>
  <c r="Q723" i="1" l="1"/>
  <c r="R723" i="1" s="1"/>
  <c r="O724" i="1"/>
  <c r="P724" i="1" s="1"/>
  <c r="Q724" i="1" l="1"/>
  <c r="R724" i="1" s="1"/>
  <c r="O725" i="1"/>
  <c r="P725" i="1" s="1"/>
  <c r="Q725" i="1" l="1"/>
  <c r="R725" i="1" s="1"/>
  <c r="O726" i="1"/>
  <c r="P726" i="1" s="1"/>
  <c r="Q726" i="1" l="1"/>
  <c r="C5" i="2" s="1"/>
  <c r="O727" i="1"/>
  <c r="P727" i="1" s="1"/>
  <c r="O5" i="2" l="1"/>
  <c r="R726" i="1"/>
  <c r="Q727" i="1"/>
  <c r="R727" i="1" s="1"/>
  <c r="P5" i="2"/>
  <c r="Q5" i="2"/>
  <c r="O728" i="1"/>
  <c r="P728" i="1" s="1"/>
  <c r="Q728" i="1" l="1"/>
  <c r="R728" i="1" s="1"/>
  <c r="O729" i="1"/>
  <c r="P729" i="1" s="1"/>
  <c r="Q729" i="1" l="1"/>
  <c r="R729" i="1" s="1"/>
  <c r="O730" i="1"/>
  <c r="P730" i="1" s="1"/>
  <c r="Q730" i="1" l="1"/>
  <c r="R730" i="1" s="1"/>
  <c r="O731" i="1"/>
  <c r="P731" i="1" s="1"/>
  <c r="Q731" i="1" l="1"/>
  <c r="R731" i="1" s="1"/>
  <c r="O732" i="1"/>
  <c r="P732" i="1" s="1"/>
  <c r="Q732" i="1" l="1"/>
  <c r="R732" i="1" s="1"/>
  <c r="O733" i="1"/>
  <c r="P733" i="1" s="1"/>
  <c r="Q733" i="1" l="1"/>
  <c r="R733" i="1" s="1"/>
  <c r="O734" i="1"/>
  <c r="P734" i="1" s="1"/>
  <c r="Q734" i="1" l="1"/>
  <c r="R734" i="1" s="1"/>
  <c r="O735" i="1"/>
  <c r="P735" i="1" s="1"/>
  <c r="Q735" i="1" l="1"/>
  <c r="R735" i="1" s="1"/>
  <c r="O736" i="1"/>
  <c r="P736" i="1" s="1"/>
  <c r="Q736" i="1" l="1"/>
  <c r="R736" i="1" s="1"/>
  <c r="O737" i="1"/>
  <c r="P737" i="1" s="1"/>
  <c r="Q737" i="1" l="1"/>
  <c r="R737" i="1" s="1"/>
  <c r="O738" i="1"/>
  <c r="P738" i="1" s="1"/>
  <c r="Q738" i="1" l="1"/>
  <c r="R738" i="1" s="1"/>
  <c r="O739" i="1"/>
  <c r="P739" i="1" s="1"/>
  <c r="Q739" i="1" l="1"/>
  <c r="R739" i="1" s="1"/>
  <c r="O740" i="1"/>
  <c r="P740" i="1" s="1"/>
  <c r="Q740" i="1" l="1"/>
  <c r="R740" i="1" s="1"/>
  <c r="O741" i="1"/>
  <c r="P741" i="1" s="1"/>
  <c r="Q741" i="1" l="1"/>
  <c r="R741" i="1" s="1"/>
  <c r="O742" i="1"/>
  <c r="P742" i="1" s="1"/>
  <c r="Q742" i="1" l="1"/>
  <c r="R742" i="1" s="1"/>
  <c r="O743" i="1"/>
  <c r="P743" i="1" s="1"/>
  <c r="Q743" i="1" l="1"/>
  <c r="R743" i="1" s="1"/>
  <c r="O744" i="1"/>
  <c r="P744" i="1" s="1"/>
  <c r="Q744" i="1" l="1"/>
  <c r="R744" i="1" s="1"/>
  <c r="O745" i="1"/>
  <c r="P745" i="1" s="1"/>
  <c r="Q745" i="1" l="1"/>
  <c r="R745" i="1" s="1"/>
  <c r="O746" i="1"/>
  <c r="P746" i="1" s="1"/>
  <c r="Q746" i="1" l="1"/>
  <c r="R746" i="1" s="1"/>
  <c r="O747" i="1"/>
  <c r="P747" i="1" s="1"/>
  <c r="Q747" i="1" l="1"/>
  <c r="R747" i="1" s="1"/>
  <c r="O748" i="1"/>
  <c r="P748" i="1" s="1"/>
  <c r="Q748" i="1" l="1"/>
  <c r="R748" i="1" s="1"/>
  <c r="O749" i="1"/>
  <c r="P749" i="1" s="1"/>
  <c r="Q749" i="1" l="1"/>
  <c r="R749" i="1" s="1"/>
  <c r="O750" i="1"/>
  <c r="P750" i="1" s="1"/>
  <c r="Q750" i="1" l="1"/>
  <c r="R750" i="1" s="1"/>
  <c r="O751" i="1"/>
  <c r="P751" i="1" s="1"/>
  <c r="Q751" i="1" l="1"/>
  <c r="R751" i="1" s="1"/>
  <c r="O752" i="1"/>
  <c r="P752" i="1" s="1"/>
  <c r="Q752" i="1" l="1"/>
  <c r="R752" i="1" s="1"/>
  <c r="O753" i="1"/>
  <c r="P753" i="1" s="1"/>
  <c r="Q753" i="1" l="1"/>
  <c r="R753" i="1" s="1"/>
  <c r="O754" i="1"/>
  <c r="P754" i="1" s="1"/>
  <c r="Q754" i="1" l="1"/>
  <c r="R754" i="1" s="1"/>
  <c r="O755" i="1"/>
  <c r="P755" i="1" s="1"/>
  <c r="Q755" i="1" l="1"/>
  <c r="R755" i="1" s="1"/>
  <c r="O756" i="1"/>
  <c r="P756" i="1" s="1"/>
  <c r="Q756" i="1" l="1"/>
  <c r="R756" i="1" s="1"/>
  <c r="O757" i="1"/>
  <c r="P757" i="1" s="1"/>
  <c r="Q757" i="1" l="1"/>
  <c r="R757" i="1" s="1"/>
  <c r="O758" i="1"/>
  <c r="P758" i="1" s="1"/>
  <c r="Q758" i="1" l="1"/>
  <c r="R758" i="1" s="1"/>
  <c r="O759" i="1"/>
  <c r="P759" i="1" s="1"/>
  <c r="Q759" i="1" l="1"/>
  <c r="R759" i="1" s="1"/>
  <c r="O760" i="1"/>
  <c r="P760" i="1" s="1"/>
  <c r="Q760" i="1" l="1"/>
  <c r="R760" i="1" s="1"/>
  <c r="O761" i="1"/>
  <c r="P761" i="1" s="1"/>
  <c r="Q761" i="1" l="1"/>
  <c r="R761" i="1" s="1"/>
  <c r="O762" i="1"/>
  <c r="P762" i="1" s="1"/>
  <c r="Q762" i="1" l="1"/>
  <c r="R762" i="1" s="1"/>
  <c r="O763" i="1"/>
  <c r="P763" i="1" s="1"/>
  <c r="Q763" i="1" l="1"/>
  <c r="R763" i="1" s="1"/>
  <c r="O764" i="1"/>
  <c r="P764" i="1" s="1"/>
  <c r="Q764" i="1" l="1"/>
  <c r="R764" i="1" s="1"/>
  <c r="O765" i="1"/>
  <c r="P765" i="1" s="1"/>
  <c r="Q765" i="1" l="1"/>
  <c r="R765" i="1" s="1"/>
  <c r="O766" i="1"/>
  <c r="P766" i="1" s="1"/>
  <c r="Q766" i="1" l="1"/>
  <c r="R766" i="1" s="1"/>
  <c r="O767" i="1"/>
  <c r="P767" i="1" s="1"/>
  <c r="Q767" i="1" l="1"/>
  <c r="R767" i="1" s="1"/>
  <c r="O768" i="1"/>
  <c r="P768" i="1" s="1"/>
  <c r="Q768" i="1" l="1"/>
  <c r="R768" i="1" s="1"/>
  <c r="O769" i="1"/>
  <c r="P769" i="1" s="1"/>
  <c r="Q769" i="1" l="1"/>
  <c r="R769" i="1" s="1"/>
  <c r="O770" i="1"/>
  <c r="P770" i="1" s="1"/>
  <c r="Q770" i="1" l="1"/>
  <c r="R770" i="1" s="1"/>
  <c r="O771" i="1"/>
  <c r="P771" i="1" s="1"/>
  <c r="Q771" i="1" l="1"/>
  <c r="R771" i="1" s="1"/>
  <c r="O772" i="1"/>
  <c r="P772" i="1" s="1"/>
  <c r="Q772" i="1" l="1"/>
  <c r="R772" i="1" s="1"/>
  <c r="O773" i="1"/>
  <c r="P773" i="1" s="1"/>
  <c r="Q773" i="1" l="1"/>
  <c r="R773" i="1" s="1"/>
  <c r="O774" i="1"/>
  <c r="P774" i="1" s="1"/>
  <c r="Q774" i="1" l="1"/>
  <c r="R774" i="1" s="1"/>
  <c r="O775" i="1"/>
  <c r="P775" i="1" s="1"/>
  <c r="Q775" i="1" l="1"/>
  <c r="R775" i="1" s="1"/>
  <c r="O776" i="1"/>
  <c r="P776" i="1" s="1"/>
  <c r="Q776" i="1" l="1"/>
  <c r="R776" i="1" s="1"/>
  <c r="O777" i="1"/>
  <c r="P777" i="1" s="1"/>
  <c r="Q777" i="1" l="1"/>
  <c r="R777" i="1" s="1"/>
  <c r="O778" i="1"/>
  <c r="P778" i="1" s="1"/>
  <c r="Q778" i="1" l="1"/>
  <c r="R778" i="1" s="1"/>
  <c r="O779" i="1"/>
  <c r="P779" i="1" s="1"/>
  <c r="Q779" i="1" l="1"/>
  <c r="R779" i="1" s="1"/>
  <c r="O780" i="1"/>
  <c r="P780" i="1" s="1"/>
  <c r="Q780" i="1" l="1"/>
  <c r="R780" i="1" s="1"/>
  <c r="O781" i="1"/>
  <c r="P781" i="1" s="1"/>
  <c r="Q781" i="1" l="1"/>
  <c r="R781" i="1" s="1"/>
  <c r="O782" i="1"/>
  <c r="P782" i="1" s="1"/>
  <c r="Q782" i="1" l="1"/>
  <c r="R782" i="1" s="1"/>
  <c r="O783" i="1"/>
  <c r="P783" i="1" s="1"/>
  <c r="Q783" i="1" l="1"/>
  <c r="R783" i="1" s="1"/>
  <c r="O784" i="1"/>
  <c r="P784" i="1" s="1"/>
  <c r="Q784" i="1" l="1"/>
  <c r="R784" i="1" s="1"/>
  <c r="O785" i="1"/>
  <c r="P785" i="1" s="1"/>
  <c r="Q785" i="1" l="1"/>
  <c r="R785" i="1" s="1"/>
  <c r="O786" i="1"/>
  <c r="P786" i="1" s="1"/>
  <c r="Q786" i="1" l="1"/>
  <c r="R786" i="1" s="1"/>
  <c r="O787" i="1"/>
  <c r="P787" i="1" s="1"/>
  <c r="Q787" i="1" l="1"/>
  <c r="R787" i="1" s="1"/>
  <c r="O788" i="1"/>
  <c r="P788" i="1" s="1"/>
  <c r="Q788" i="1" l="1"/>
  <c r="R788" i="1" s="1"/>
  <c r="O789" i="1"/>
  <c r="P789" i="1" s="1"/>
  <c r="Q789" i="1" l="1"/>
  <c r="R789" i="1" s="1"/>
  <c r="O790" i="1"/>
  <c r="P790" i="1" s="1"/>
  <c r="Q790" i="1" l="1"/>
  <c r="R790" i="1" s="1"/>
  <c r="O791" i="1"/>
  <c r="P791" i="1" s="1"/>
  <c r="Q791" i="1" l="1"/>
  <c r="R791" i="1" s="1"/>
  <c r="O792" i="1"/>
  <c r="P792" i="1" s="1"/>
  <c r="Q792" i="1" l="1"/>
  <c r="R792" i="1" s="1"/>
  <c r="O793" i="1"/>
  <c r="P793" i="1" s="1"/>
  <c r="Q793" i="1" l="1"/>
  <c r="R793" i="1" s="1"/>
  <c r="O794" i="1"/>
  <c r="P794" i="1" s="1"/>
  <c r="Q794" i="1" l="1"/>
  <c r="R794" i="1" s="1"/>
  <c r="O795" i="1"/>
  <c r="P795" i="1" s="1"/>
  <c r="Q795" i="1" l="1"/>
  <c r="R795" i="1" s="1"/>
  <c r="O796" i="1"/>
  <c r="P796" i="1" s="1"/>
  <c r="Q796" i="1" l="1"/>
  <c r="R796" i="1" s="1"/>
  <c r="O797" i="1"/>
  <c r="P797" i="1" s="1"/>
  <c r="Q797" i="1" l="1"/>
  <c r="R797" i="1" s="1"/>
  <c r="O798" i="1"/>
  <c r="P798" i="1" s="1"/>
  <c r="Q798" i="1" l="1"/>
  <c r="R798" i="1" s="1"/>
  <c r="O799" i="1"/>
  <c r="P799" i="1" s="1"/>
  <c r="Q799" i="1" l="1"/>
  <c r="R799" i="1" s="1"/>
  <c r="O800" i="1"/>
  <c r="P800" i="1" s="1"/>
  <c r="Q800" i="1" l="1"/>
  <c r="R800" i="1" s="1"/>
  <c r="O801" i="1"/>
  <c r="P801" i="1" s="1"/>
  <c r="Q801" i="1" l="1"/>
  <c r="R801" i="1" s="1"/>
  <c r="O802" i="1"/>
  <c r="P802" i="1" s="1"/>
  <c r="Q802" i="1" l="1"/>
  <c r="R802" i="1" s="1"/>
  <c r="O803" i="1"/>
  <c r="P803" i="1" s="1"/>
  <c r="Q803" i="1" l="1"/>
  <c r="R803" i="1" s="1"/>
  <c r="O804" i="1"/>
  <c r="P804" i="1" s="1"/>
  <c r="Q804" i="1" l="1"/>
  <c r="R804" i="1" s="1"/>
  <c r="O805" i="1"/>
  <c r="P805" i="1" s="1"/>
  <c r="Q805" i="1" l="1"/>
  <c r="R805" i="1" s="1"/>
  <c r="O806" i="1"/>
  <c r="P806" i="1" s="1"/>
  <c r="Q806" i="1" l="1"/>
  <c r="R806" i="1" s="1"/>
  <c r="O807" i="1"/>
  <c r="P807" i="1" s="1"/>
  <c r="Q807" i="1" l="1"/>
  <c r="R807" i="1" s="1"/>
  <c r="O808" i="1"/>
  <c r="P808" i="1" s="1"/>
  <c r="Q808" i="1" l="1"/>
  <c r="R808" i="1" s="1"/>
  <c r="O809" i="1"/>
  <c r="P809" i="1" s="1"/>
  <c r="Q809" i="1" l="1"/>
  <c r="R809" i="1" s="1"/>
  <c r="O810" i="1"/>
  <c r="P810" i="1" s="1"/>
  <c r="Q810" i="1" l="1"/>
  <c r="R810" i="1" s="1"/>
  <c r="O811" i="1"/>
  <c r="P811" i="1" s="1"/>
  <c r="Q811" i="1" l="1"/>
  <c r="R811" i="1" s="1"/>
  <c r="O812" i="1"/>
  <c r="P812" i="1" s="1"/>
  <c r="Q812" i="1" l="1"/>
  <c r="R812" i="1" s="1"/>
  <c r="O813" i="1"/>
  <c r="P813" i="1" s="1"/>
  <c r="Q813" i="1" l="1"/>
  <c r="R813" i="1" s="1"/>
  <c r="O814" i="1"/>
  <c r="P814" i="1" s="1"/>
  <c r="Q814" i="1" l="1"/>
  <c r="R814" i="1" s="1"/>
  <c r="O815" i="1"/>
  <c r="P815" i="1" s="1"/>
  <c r="Q815" i="1" l="1"/>
  <c r="R815" i="1" s="1"/>
  <c r="O816" i="1"/>
  <c r="P816" i="1" s="1"/>
  <c r="Q816" i="1" l="1"/>
  <c r="R816" i="1" s="1"/>
  <c r="O817" i="1"/>
  <c r="P817" i="1" s="1"/>
  <c r="Q817" i="1" l="1"/>
  <c r="R817" i="1" s="1"/>
  <c r="O818" i="1"/>
  <c r="P818" i="1" s="1"/>
  <c r="Q818" i="1" l="1"/>
  <c r="R818" i="1" s="1"/>
  <c r="O819" i="1"/>
  <c r="P819" i="1" s="1"/>
  <c r="Q819" i="1" l="1"/>
  <c r="R819" i="1" s="1"/>
  <c r="O820" i="1"/>
  <c r="P820" i="1" s="1"/>
  <c r="Q820" i="1" l="1"/>
  <c r="R820" i="1" s="1"/>
  <c r="O821" i="1"/>
  <c r="P821" i="1" s="1"/>
  <c r="Q821" i="1" l="1"/>
  <c r="R821" i="1" s="1"/>
  <c r="O822" i="1"/>
  <c r="P822" i="1" s="1"/>
  <c r="Q822" i="1" l="1"/>
  <c r="R822" i="1" s="1"/>
  <c r="O823" i="1"/>
  <c r="P823" i="1" s="1"/>
  <c r="Q823" i="1" l="1"/>
  <c r="R823" i="1" s="1"/>
  <c r="O824" i="1"/>
  <c r="P824" i="1" s="1"/>
  <c r="Q824" i="1" l="1"/>
  <c r="R824" i="1" s="1"/>
  <c r="O825" i="1"/>
  <c r="P825" i="1" s="1"/>
  <c r="Q825" i="1" l="1"/>
  <c r="R825" i="1" s="1"/>
  <c r="O826" i="1"/>
  <c r="P826" i="1" s="1"/>
  <c r="Q826" i="1" l="1"/>
  <c r="R826" i="1" s="1"/>
  <c r="O827" i="1"/>
  <c r="P827" i="1" s="1"/>
  <c r="Q827" i="1" l="1"/>
  <c r="R827" i="1" s="1"/>
  <c r="O828" i="1"/>
  <c r="P828" i="1" s="1"/>
  <c r="Q828" i="1" l="1"/>
  <c r="R828" i="1" s="1"/>
  <c r="O829" i="1"/>
  <c r="P829" i="1" s="1"/>
  <c r="Q829" i="1" l="1"/>
  <c r="R829" i="1" s="1"/>
  <c r="O830" i="1"/>
  <c r="P830" i="1" s="1"/>
  <c r="Q830" i="1" l="1"/>
  <c r="R830" i="1" s="1"/>
  <c r="O831" i="1"/>
  <c r="P831" i="1" s="1"/>
  <c r="Q831" i="1" l="1"/>
  <c r="R831" i="1" s="1"/>
  <c r="O832" i="1"/>
  <c r="P832" i="1" s="1"/>
  <c r="Q832" i="1" l="1"/>
  <c r="R832" i="1" s="1"/>
  <c r="O833" i="1"/>
  <c r="P833" i="1" s="1"/>
  <c r="Q833" i="1" l="1"/>
  <c r="R833" i="1" s="1"/>
  <c r="O834" i="1"/>
  <c r="P834" i="1" s="1"/>
  <c r="Q834" i="1" l="1"/>
  <c r="R834" i="1" s="1"/>
  <c r="O835" i="1"/>
  <c r="P835" i="1" s="1"/>
  <c r="Q835" i="1" l="1"/>
  <c r="R835" i="1" s="1"/>
  <c r="O836" i="1"/>
  <c r="P836" i="1" s="1"/>
  <c r="Q836" i="1" l="1"/>
  <c r="R836" i="1" s="1"/>
  <c r="O837" i="1"/>
  <c r="P837" i="1" s="1"/>
  <c r="Q837" i="1" l="1"/>
  <c r="R837" i="1" s="1"/>
  <c r="O838" i="1"/>
  <c r="P838" i="1" s="1"/>
  <c r="Q838" i="1" l="1"/>
  <c r="R838" i="1" s="1"/>
  <c r="O839" i="1"/>
  <c r="P839" i="1" s="1"/>
  <c r="Q839" i="1" l="1"/>
  <c r="R839" i="1" s="1"/>
  <c r="O840" i="1"/>
  <c r="P840" i="1" s="1"/>
  <c r="Q840" i="1" l="1"/>
  <c r="R840" i="1" s="1"/>
  <c r="O841" i="1"/>
  <c r="P841" i="1" s="1"/>
  <c r="Q841" i="1" l="1"/>
  <c r="R841" i="1" s="1"/>
  <c r="O842" i="1"/>
  <c r="P842" i="1" s="1"/>
  <c r="Q842" i="1" l="1"/>
  <c r="R842" i="1" s="1"/>
  <c r="O843" i="1"/>
  <c r="P843" i="1" s="1"/>
  <c r="Q843" i="1" l="1"/>
  <c r="R843" i="1" s="1"/>
  <c r="O844" i="1"/>
  <c r="P844" i="1" s="1"/>
  <c r="Q844" i="1" l="1"/>
  <c r="R844" i="1" s="1"/>
  <c r="O845" i="1"/>
  <c r="P845" i="1" s="1"/>
  <c r="Q845" i="1" l="1"/>
  <c r="R845" i="1" s="1"/>
  <c r="O846" i="1"/>
  <c r="P846" i="1" s="1"/>
  <c r="Q846" i="1" l="1"/>
  <c r="R846" i="1" s="1"/>
  <c r="O847" i="1"/>
  <c r="P847" i="1" s="1"/>
  <c r="Q847" i="1" l="1"/>
  <c r="R847" i="1" s="1"/>
  <c r="O848" i="1"/>
  <c r="P848" i="1" s="1"/>
  <c r="Q848" i="1" l="1"/>
  <c r="R848" i="1" s="1"/>
  <c r="O849" i="1"/>
  <c r="P849" i="1" s="1"/>
  <c r="Q849" i="1" l="1"/>
  <c r="R849" i="1" s="1"/>
  <c r="O850" i="1"/>
  <c r="P850" i="1" s="1"/>
  <c r="Q850" i="1" l="1"/>
  <c r="R850" i="1" s="1"/>
  <c r="O851" i="1"/>
  <c r="P851" i="1" s="1"/>
  <c r="Q851" i="1" l="1"/>
  <c r="R851" i="1" s="1"/>
  <c r="O852" i="1"/>
  <c r="P852" i="1" s="1"/>
  <c r="Q852" i="1" l="1"/>
  <c r="R852" i="1" s="1"/>
  <c r="O853" i="1"/>
  <c r="P853" i="1" s="1"/>
  <c r="Q853" i="1" l="1"/>
  <c r="R853" i="1" s="1"/>
  <c r="O854" i="1"/>
  <c r="P854" i="1" s="1"/>
  <c r="Q854" i="1" l="1"/>
  <c r="R854" i="1" s="1"/>
  <c r="O855" i="1"/>
  <c r="P855" i="1" s="1"/>
  <c r="Q855" i="1" l="1"/>
  <c r="R855" i="1" s="1"/>
  <c r="O856" i="1"/>
  <c r="P856" i="1" s="1"/>
  <c r="Q856" i="1" l="1"/>
  <c r="R856" i="1" s="1"/>
  <c r="O857" i="1"/>
  <c r="P857" i="1" s="1"/>
  <c r="Q857" i="1" l="1"/>
  <c r="R857" i="1" s="1"/>
  <c r="O858" i="1"/>
  <c r="P858" i="1" s="1"/>
  <c r="Q858" i="1" l="1"/>
  <c r="R858" i="1" s="1"/>
  <c r="O859" i="1"/>
  <c r="P859" i="1" s="1"/>
  <c r="Q859" i="1" l="1"/>
  <c r="R859" i="1" s="1"/>
  <c r="O860" i="1"/>
  <c r="P860" i="1" s="1"/>
  <c r="Q860" i="1" l="1"/>
  <c r="R860" i="1" s="1"/>
  <c r="O861" i="1"/>
  <c r="P861" i="1" s="1"/>
  <c r="Q861" i="1" l="1"/>
  <c r="R861" i="1" s="1"/>
  <c r="O862" i="1"/>
  <c r="P862" i="1" s="1"/>
  <c r="Q862" i="1" l="1"/>
  <c r="R862" i="1" s="1"/>
  <c r="O863" i="1"/>
  <c r="P863" i="1" s="1"/>
  <c r="Q863" i="1" l="1"/>
  <c r="R863" i="1" s="1"/>
  <c r="O864" i="1"/>
  <c r="P864" i="1" s="1"/>
  <c r="Q864" i="1" l="1"/>
  <c r="R864" i="1" s="1"/>
  <c r="O865" i="1"/>
  <c r="P865" i="1" s="1"/>
  <c r="Q865" i="1" l="1"/>
  <c r="R865" i="1" s="1"/>
  <c r="O866" i="1"/>
  <c r="P866" i="1" s="1"/>
  <c r="Q866" i="1" l="1"/>
  <c r="R866" i="1" s="1"/>
  <c r="O867" i="1"/>
  <c r="P867" i="1" s="1"/>
  <c r="Q867" i="1" l="1"/>
  <c r="R867" i="1" s="1"/>
  <c r="O868" i="1"/>
  <c r="P868" i="1" s="1"/>
  <c r="Q868" i="1" l="1"/>
  <c r="R868" i="1" s="1"/>
  <c r="O869" i="1"/>
  <c r="P869" i="1" s="1"/>
  <c r="Q869" i="1" l="1"/>
  <c r="R869" i="1" s="1"/>
  <c r="O870" i="1"/>
  <c r="P870" i="1" s="1"/>
  <c r="Q870" i="1" l="1"/>
  <c r="R870" i="1" s="1"/>
  <c r="O871" i="1"/>
  <c r="P871" i="1" s="1"/>
  <c r="Q871" i="1" l="1"/>
  <c r="R871" i="1" s="1"/>
  <c r="O872" i="1"/>
  <c r="P872" i="1" s="1"/>
  <c r="Q872" i="1" l="1"/>
  <c r="R872" i="1" s="1"/>
  <c r="O873" i="1"/>
  <c r="P873" i="1" s="1"/>
  <c r="Q873" i="1" l="1"/>
  <c r="R873" i="1" s="1"/>
  <c r="O874" i="1"/>
  <c r="P874" i="1" s="1"/>
  <c r="Q874" i="1" l="1"/>
  <c r="R874" i="1" s="1"/>
  <c r="O875" i="1"/>
  <c r="P875" i="1" s="1"/>
  <c r="Q875" i="1" l="1"/>
  <c r="R875" i="1" s="1"/>
  <c r="O876" i="1"/>
  <c r="P876" i="1" s="1"/>
  <c r="Q876" i="1" l="1"/>
  <c r="R876" i="1" s="1"/>
  <c r="O877" i="1"/>
  <c r="P877" i="1" s="1"/>
  <c r="Q877" i="1" l="1"/>
  <c r="R877" i="1" s="1"/>
  <c r="O878" i="1"/>
  <c r="P878" i="1" s="1"/>
  <c r="Q878" i="1" l="1"/>
  <c r="R878" i="1" s="1"/>
  <c r="O879" i="1"/>
  <c r="P879" i="1" s="1"/>
  <c r="Q879" i="1" l="1"/>
  <c r="R879" i="1" s="1"/>
  <c r="O880" i="1"/>
  <c r="P880" i="1" s="1"/>
  <c r="Q880" i="1" l="1"/>
  <c r="R880" i="1" s="1"/>
  <c r="O881" i="1"/>
  <c r="P881" i="1" s="1"/>
  <c r="Q881" i="1" l="1"/>
  <c r="R881" i="1" s="1"/>
  <c r="O882" i="1"/>
  <c r="P882" i="1" s="1"/>
  <c r="Q882" i="1" l="1"/>
  <c r="R882" i="1" s="1"/>
  <c r="O883" i="1"/>
  <c r="P883" i="1" s="1"/>
  <c r="Q883" i="1" l="1"/>
  <c r="R883" i="1" s="1"/>
  <c r="O884" i="1"/>
  <c r="P884" i="1" s="1"/>
  <c r="Q884" i="1" l="1"/>
  <c r="R884" i="1" s="1"/>
  <c r="O885" i="1"/>
  <c r="P885" i="1" s="1"/>
  <c r="Q885" i="1" l="1"/>
  <c r="R885" i="1" s="1"/>
  <c r="O886" i="1"/>
  <c r="P886" i="1" s="1"/>
  <c r="Q886" i="1" l="1"/>
  <c r="R886" i="1" s="1"/>
  <c r="O887" i="1"/>
  <c r="P887" i="1" s="1"/>
  <c r="Q887" i="1" l="1"/>
  <c r="R887" i="1" s="1"/>
  <c r="O888" i="1"/>
  <c r="P888" i="1" s="1"/>
  <c r="Q888" i="1" l="1"/>
  <c r="R888" i="1" s="1"/>
  <c r="O889" i="1"/>
  <c r="P889" i="1" s="1"/>
  <c r="Q889" i="1" l="1"/>
  <c r="R889" i="1" s="1"/>
  <c r="O890" i="1"/>
  <c r="P890" i="1" s="1"/>
  <c r="Q890" i="1" l="1"/>
  <c r="R890" i="1" s="1"/>
  <c r="O891" i="1"/>
  <c r="P891" i="1" s="1"/>
  <c r="Q891" i="1" l="1"/>
  <c r="R891" i="1" s="1"/>
  <c r="O892" i="1"/>
  <c r="P892" i="1" s="1"/>
  <c r="Q892" i="1" l="1"/>
  <c r="R892" i="1" s="1"/>
  <c r="O893" i="1"/>
  <c r="P893" i="1" s="1"/>
  <c r="Q893" i="1" l="1"/>
  <c r="R893" i="1" s="1"/>
  <c r="O894" i="1"/>
  <c r="P894" i="1" s="1"/>
  <c r="Q894" i="1" l="1"/>
  <c r="R894" i="1" s="1"/>
  <c r="O895" i="1"/>
  <c r="P895" i="1" s="1"/>
  <c r="Q895" i="1" l="1"/>
  <c r="R895" i="1" s="1"/>
  <c r="O896" i="1"/>
  <c r="P896" i="1" s="1"/>
  <c r="Q896" i="1" l="1"/>
  <c r="R896" i="1" s="1"/>
  <c r="O897" i="1"/>
  <c r="P897" i="1" s="1"/>
  <c r="Q897" i="1" l="1"/>
  <c r="R897" i="1" s="1"/>
  <c r="O898" i="1"/>
  <c r="P898" i="1" s="1"/>
  <c r="Q898" i="1" l="1"/>
  <c r="R898" i="1" s="1"/>
  <c r="O899" i="1"/>
  <c r="P899" i="1" s="1"/>
  <c r="Q899" i="1" l="1"/>
  <c r="R899" i="1" s="1"/>
  <c r="O900" i="1"/>
  <c r="P900" i="1" s="1"/>
  <c r="Q900" i="1" l="1"/>
  <c r="R900" i="1" s="1"/>
  <c r="O901" i="1"/>
  <c r="P901" i="1" s="1"/>
  <c r="Q901" i="1" l="1"/>
  <c r="R901" i="1" s="1"/>
  <c r="O902" i="1"/>
  <c r="P902" i="1" s="1"/>
  <c r="Q902" i="1" l="1"/>
  <c r="R902" i="1" s="1"/>
  <c r="O903" i="1"/>
  <c r="P903" i="1" s="1"/>
  <c r="Q903" i="1" l="1"/>
  <c r="R903" i="1" s="1"/>
  <c r="O904" i="1"/>
  <c r="P904" i="1" s="1"/>
  <c r="Q904" i="1" l="1"/>
  <c r="R904" i="1" s="1"/>
  <c r="O905" i="1"/>
  <c r="P905" i="1" s="1"/>
  <c r="Q905" i="1" l="1"/>
  <c r="R905" i="1" s="1"/>
  <c r="O906" i="1"/>
  <c r="P906" i="1" s="1"/>
  <c r="Q906" i="1" l="1"/>
  <c r="R906" i="1" s="1"/>
  <c r="O907" i="1"/>
  <c r="P907" i="1" s="1"/>
  <c r="Q907" i="1" l="1"/>
  <c r="R907" i="1" s="1"/>
  <c r="O908" i="1"/>
  <c r="P908" i="1" s="1"/>
  <c r="Q908" i="1" l="1"/>
  <c r="R908" i="1" s="1"/>
  <c r="O909" i="1"/>
  <c r="P909" i="1" s="1"/>
  <c r="Q909" i="1" l="1"/>
  <c r="R909" i="1" s="1"/>
  <c r="O910" i="1"/>
  <c r="P910" i="1" s="1"/>
  <c r="Q910" i="1" l="1"/>
  <c r="R910" i="1" s="1"/>
  <c r="O911" i="1"/>
  <c r="P911" i="1" s="1"/>
  <c r="Q911" i="1" l="1"/>
  <c r="R911" i="1" s="1"/>
  <c r="O912" i="1"/>
  <c r="P912" i="1" s="1"/>
  <c r="Q912" i="1" l="1"/>
  <c r="R912" i="1" s="1"/>
  <c r="O913" i="1"/>
  <c r="P913" i="1" s="1"/>
  <c r="Q913" i="1" l="1"/>
  <c r="R913" i="1" s="1"/>
  <c r="O914" i="1"/>
  <c r="P914" i="1" s="1"/>
  <c r="Q914" i="1" l="1"/>
  <c r="R914" i="1" s="1"/>
  <c r="O915" i="1"/>
  <c r="P915" i="1" s="1"/>
  <c r="Q915" i="1" l="1"/>
  <c r="R915" i="1" s="1"/>
  <c r="O916" i="1"/>
  <c r="P916" i="1" s="1"/>
  <c r="Q916" i="1" l="1"/>
  <c r="R916" i="1" s="1"/>
  <c r="O917" i="1"/>
  <c r="P917" i="1" s="1"/>
  <c r="Q917" i="1" l="1"/>
  <c r="R917" i="1" s="1"/>
  <c r="O918" i="1"/>
  <c r="P918" i="1" s="1"/>
  <c r="Q918" i="1" l="1"/>
  <c r="R918" i="1" s="1"/>
  <c r="O919" i="1"/>
  <c r="P919" i="1" s="1"/>
  <c r="Q919" i="1" l="1"/>
  <c r="R919" i="1" s="1"/>
  <c r="O920" i="1"/>
  <c r="P920" i="1" s="1"/>
  <c r="Q920" i="1" l="1"/>
  <c r="R920" i="1" s="1"/>
  <c r="O921" i="1"/>
  <c r="P921" i="1" s="1"/>
  <c r="Q921" i="1" l="1"/>
  <c r="R921" i="1" s="1"/>
  <c r="O922" i="1"/>
  <c r="P922" i="1" s="1"/>
  <c r="Q922" i="1" l="1"/>
  <c r="R922" i="1" s="1"/>
  <c r="O923" i="1"/>
  <c r="P923" i="1" s="1"/>
  <c r="Q923" i="1" l="1"/>
  <c r="R923" i="1" s="1"/>
  <c r="O924" i="1"/>
  <c r="P924" i="1" s="1"/>
  <c r="Q924" i="1" l="1"/>
  <c r="R924" i="1" s="1"/>
  <c r="O925" i="1"/>
  <c r="P925" i="1" s="1"/>
  <c r="Q925" i="1" l="1"/>
  <c r="R925" i="1" s="1"/>
  <c r="O926" i="1"/>
  <c r="P926" i="1" s="1"/>
  <c r="Q926" i="1" l="1"/>
  <c r="R926" i="1" s="1"/>
  <c r="O927" i="1"/>
  <c r="P927" i="1" s="1"/>
  <c r="Q927" i="1" l="1"/>
  <c r="R927" i="1" s="1"/>
  <c r="O928" i="1"/>
  <c r="P928" i="1" s="1"/>
  <c r="Q928" i="1" l="1"/>
  <c r="R928" i="1" s="1"/>
  <c r="O929" i="1"/>
  <c r="P929" i="1" s="1"/>
  <c r="Q929" i="1" l="1"/>
  <c r="R929" i="1" s="1"/>
  <c r="O930" i="1"/>
  <c r="P930" i="1" s="1"/>
  <c r="Q930" i="1" l="1"/>
  <c r="R930" i="1" s="1"/>
  <c r="O931" i="1"/>
  <c r="P931" i="1" s="1"/>
  <c r="Q931" i="1" l="1"/>
  <c r="R931" i="1" s="1"/>
  <c r="O932" i="1"/>
  <c r="P932" i="1" s="1"/>
  <c r="Q932" i="1" l="1"/>
  <c r="R932" i="1" s="1"/>
  <c r="O933" i="1"/>
  <c r="P933" i="1" s="1"/>
  <c r="Q933" i="1" l="1"/>
  <c r="R933" i="1" s="1"/>
  <c r="O934" i="1"/>
  <c r="P934" i="1" s="1"/>
  <c r="Q934" i="1" l="1"/>
  <c r="R934" i="1" s="1"/>
  <c r="O935" i="1"/>
  <c r="P935" i="1" s="1"/>
  <c r="Q935" i="1" l="1"/>
  <c r="R935" i="1" s="1"/>
  <c r="O936" i="1"/>
  <c r="P936" i="1" s="1"/>
  <c r="Q936" i="1" l="1"/>
  <c r="R936" i="1" s="1"/>
  <c r="O937" i="1"/>
  <c r="P937" i="1" s="1"/>
  <c r="Q937" i="1" l="1"/>
  <c r="R937" i="1" s="1"/>
  <c r="O938" i="1"/>
  <c r="P938" i="1" s="1"/>
  <c r="Q938" i="1" l="1"/>
  <c r="R938" i="1" s="1"/>
  <c r="O939" i="1"/>
  <c r="P939" i="1" s="1"/>
  <c r="Q939" i="1" l="1"/>
  <c r="R939" i="1" s="1"/>
  <c r="O940" i="1"/>
  <c r="P940" i="1" s="1"/>
  <c r="Q940" i="1" l="1"/>
  <c r="R940" i="1" s="1"/>
  <c r="O941" i="1"/>
  <c r="P941" i="1" s="1"/>
  <c r="Q941" i="1" l="1"/>
  <c r="R941" i="1" s="1"/>
  <c r="O942" i="1"/>
  <c r="P942" i="1" s="1"/>
  <c r="Q942" i="1" l="1"/>
  <c r="R942" i="1" s="1"/>
  <c r="O943" i="1"/>
  <c r="P943" i="1" s="1"/>
  <c r="Q943" i="1" l="1"/>
  <c r="R943" i="1" s="1"/>
  <c r="O944" i="1"/>
  <c r="P944" i="1" s="1"/>
  <c r="Q944" i="1" l="1"/>
  <c r="R944" i="1" s="1"/>
  <c r="O945" i="1"/>
  <c r="P945" i="1" s="1"/>
  <c r="Q945" i="1" l="1"/>
  <c r="R945" i="1" s="1"/>
  <c r="O946" i="1"/>
  <c r="P946" i="1" s="1"/>
  <c r="Q946" i="1" l="1"/>
  <c r="R946" i="1" s="1"/>
  <c r="O947" i="1"/>
  <c r="P947" i="1" s="1"/>
  <c r="Q947" i="1" l="1"/>
  <c r="R947" i="1" s="1"/>
  <c r="O948" i="1"/>
  <c r="P948" i="1" s="1"/>
  <c r="Q948" i="1" l="1"/>
  <c r="R948" i="1" s="1"/>
  <c r="O949" i="1"/>
  <c r="P949" i="1" s="1"/>
  <c r="Q949" i="1" l="1"/>
  <c r="R949" i="1" s="1"/>
  <c r="O950" i="1"/>
  <c r="P950" i="1" s="1"/>
  <c r="Q950" i="1" l="1"/>
  <c r="R950" i="1" s="1"/>
  <c r="O951" i="1"/>
  <c r="P951" i="1" s="1"/>
  <c r="Q951" i="1" l="1"/>
  <c r="R951" i="1" s="1"/>
  <c r="O952" i="1"/>
  <c r="P952" i="1" s="1"/>
  <c r="Q952" i="1" l="1"/>
  <c r="R952" i="1" s="1"/>
  <c r="O953" i="1"/>
  <c r="P953" i="1" s="1"/>
  <c r="Q953" i="1" l="1"/>
  <c r="R953" i="1" s="1"/>
  <c r="O954" i="1"/>
  <c r="P954" i="1" s="1"/>
  <c r="Q954" i="1" l="1"/>
  <c r="R954" i="1" s="1"/>
  <c r="O955" i="1"/>
  <c r="P955" i="1" s="1"/>
  <c r="Q955" i="1" l="1"/>
  <c r="R955" i="1" s="1"/>
  <c r="O956" i="1"/>
  <c r="P956" i="1" s="1"/>
  <c r="Q956" i="1" l="1"/>
  <c r="R956" i="1" s="1"/>
  <c r="O957" i="1"/>
  <c r="P957" i="1" s="1"/>
  <c r="Q957" i="1" l="1"/>
  <c r="R957" i="1" s="1"/>
  <c r="O958" i="1"/>
  <c r="P958" i="1" s="1"/>
  <c r="Q958" i="1" l="1"/>
  <c r="R958" i="1" s="1"/>
  <c r="O959" i="1"/>
  <c r="P959" i="1" s="1"/>
  <c r="Q959" i="1" l="1"/>
  <c r="R959" i="1" s="1"/>
  <c r="O960" i="1"/>
  <c r="P960" i="1" s="1"/>
  <c r="Q960" i="1" l="1"/>
  <c r="R960" i="1" s="1"/>
  <c r="O961" i="1"/>
  <c r="P961" i="1" s="1"/>
  <c r="Q961" i="1" l="1"/>
  <c r="R961" i="1" s="1"/>
  <c r="O962" i="1"/>
  <c r="P962" i="1" s="1"/>
  <c r="Q962" i="1" l="1"/>
  <c r="R962" i="1" s="1"/>
  <c r="O963" i="1"/>
  <c r="P963" i="1" s="1"/>
  <c r="Q963" i="1" l="1"/>
  <c r="R963" i="1" s="1"/>
  <c r="O964" i="1"/>
  <c r="P964" i="1" s="1"/>
  <c r="Q964" i="1" l="1"/>
  <c r="R964" i="1" s="1"/>
  <c r="O965" i="1"/>
  <c r="P965" i="1" s="1"/>
  <c r="Q965" i="1" l="1"/>
  <c r="R965" i="1" s="1"/>
  <c r="O966" i="1"/>
  <c r="P966" i="1" s="1"/>
  <c r="Q966" i="1" l="1"/>
  <c r="R966" i="1" s="1"/>
  <c r="O967" i="1"/>
  <c r="P967" i="1" s="1"/>
  <c r="Q967" i="1" l="1"/>
  <c r="R967" i="1" s="1"/>
  <c r="O968" i="1"/>
  <c r="P968" i="1" s="1"/>
  <c r="Q968" i="1" l="1"/>
  <c r="R968" i="1" s="1"/>
  <c r="O969" i="1"/>
  <c r="P969" i="1" s="1"/>
  <c r="Q969" i="1" l="1"/>
  <c r="R969" i="1" s="1"/>
  <c r="O970" i="1"/>
  <c r="P970" i="1" s="1"/>
  <c r="Q970" i="1" l="1"/>
  <c r="R970" i="1" s="1"/>
  <c r="O971" i="1"/>
  <c r="P971" i="1" s="1"/>
  <c r="Q971" i="1" l="1"/>
  <c r="R971" i="1" s="1"/>
  <c r="O972" i="1"/>
  <c r="P972" i="1" s="1"/>
  <c r="Q972" i="1" l="1"/>
  <c r="C6" i="2" s="1"/>
  <c r="O973" i="1"/>
  <c r="P973" i="1" s="1"/>
  <c r="O6" i="2" l="1"/>
  <c r="R972" i="1"/>
  <c r="Q973" i="1"/>
  <c r="R973" i="1" s="1"/>
  <c r="O974" i="1"/>
  <c r="P974" i="1" s="1"/>
  <c r="P6" i="2"/>
  <c r="Q6" i="2"/>
  <c r="Q974" i="1" l="1"/>
  <c r="R974" i="1" s="1"/>
  <c r="O975" i="1"/>
  <c r="P975" i="1" s="1"/>
  <c r="Q975" i="1" l="1"/>
  <c r="R975" i="1" s="1"/>
  <c r="O976" i="1"/>
  <c r="P976" i="1" s="1"/>
  <c r="Q976" i="1" l="1"/>
  <c r="R976" i="1" s="1"/>
  <c r="O977" i="1"/>
  <c r="P977" i="1" s="1"/>
  <c r="Q977" i="1" l="1"/>
  <c r="R977" i="1" s="1"/>
  <c r="O978" i="1"/>
  <c r="P978" i="1" s="1"/>
  <c r="Q978" i="1" l="1"/>
  <c r="R978" i="1" s="1"/>
  <c r="O979" i="1"/>
  <c r="P979" i="1" s="1"/>
  <c r="Q979" i="1" l="1"/>
  <c r="R979" i="1" s="1"/>
  <c r="O980" i="1"/>
  <c r="P980" i="1" s="1"/>
  <c r="Q980" i="1" l="1"/>
  <c r="R980" i="1" s="1"/>
  <c r="O981" i="1"/>
  <c r="P981" i="1" s="1"/>
  <c r="Q981" i="1" l="1"/>
  <c r="R981" i="1" s="1"/>
  <c r="O982" i="1"/>
  <c r="P982" i="1" s="1"/>
  <c r="Q982" i="1" l="1"/>
  <c r="R982" i="1" s="1"/>
  <c r="O983" i="1"/>
  <c r="P983" i="1" s="1"/>
  <c r="Q983" i="1" l="1"/>
  <c r="R983" i="1" s="1"/>
  <c r="O984" i="1"/>
  <c r="P984" i="1" s="1"/>
  <c r="Q984" i="1" l="1"/>
  <c r="R984" i="1" s="1"/>
  <c r="O985" i="1"/>
  <c r="P985" i="1" s="1"/>
  <c r="Q985" i="1" l="1"/>
  <c r="R985" i="1" s="1"/>
  <c r="O986" i="1"/>
  <c r="P986" i="1" s="1"/>
  <c r="Q986" i="1" l="1"/>
  <c r="R986" i="1" s="1"/>
  <c r="O987" i="1"/>
  <c r="P987" i="1" s="1"/>
  <c r="Q987" i="1" l="1"/>
  <c r="R987" i="1" s="1"/>
  <c r="O988" i="1"/>
  <c r="P988" i="1" s="1"/>
  <c r="Q988" i="1" l="1"/>
  <c r="R988" i="1" s="1"/>
  <c r="O989" i="1"/>
  <c r="P989" i="1" s="1"/>
  <c r="Q989" i="1" l="1"/>
  <c r="R989" i="1" s="1"/>
  <c r="O990" i="1"/>
  <c r="P990" i="1" s="1"/>
  <c r="Q990" i="1" l="1"/>
  <c r="R990" i="1" s="1"/>
  <c r="O991" i="1"/>
  <c r="P991" i="1" s="1"/>
  <c r="Q991" i="1" l="1"/>
  <c r="R991" i="1" s="1"/>
  <c r="O992" i="1"/>
  <c r="P992" i="1" s="1"/>
  <c r="Q992" i="1" l="1"/>
  <c r="R992" i="1" s="1"/>
  <c r="O993" i="1"/>
  <c r="P993" i="1" s="1"/>
  <c r="Q993" i="1" l="1"/>
  <c r="R993" i="1" s="1"/>
  <c r="O994" i="1"/>
  <c r="P994" i="1" s="1"/>
  <c r="Q994" i="1" l="1"/>
  <c r="R994" i="1" s="1"/>
  <c r="O995" i="1"/>
  <c r="P995" i="1" s="1"/>
  <c r="Q995" i="1" l="1"/>
  <c r="R995" i="1" s="1"/>
  <c r="O996" i="1"/>
  <c r="P996" i="1" s="1"/>
  <c r="Q996" i="1" l="1"/>
  <c r="R996" i="1" s="1"/>
  <c r="O997" i="1"/>
  <c r="P997" i="1" s="1"/>
  <c r="Q997" i="1" l="1"/>
  <c r="R997" i="1" s="1"/>
  <c r="O998" i="1"/>
  <c r="P998" i="1" s="1"/>
  <c r="Q998" i="1" l="1"/>
  <c r="R998" i="1" s="1"/>
  <c r="O999" i="1"/>
  <c r="P999" i="1" s="1"/>
  <c r="Q999" i="1" l="1"/>
  <c r="R999" i="1" s="1"/>
  <c r="O1000" i="1"/>
  <c r="P1000" i="1" s="1"/>
  <c r="Q1000" i="1" l="1"/>
  <c r="R1000" i="1" s="1"/>
  <c r="O1001" i="1"/>
  <c r="P1001" i="1" s="1"/>
  <c r="Q1001" i="1" l="1"/>
  <c r="R1001" i="1" s="1"/>
  <c r="O1002" i="1"/>
  <c r="P1002" i="1" s="1"/>
  <c r="Q1002" i="1" l="1"/>
  <c r="R1002" i="1" s="1"/>
  <c r="O1003" i="1"/>
  <c r="P1003" i="1" s="1"/>
  <c r="Q1003" i="1" l="1"/>
  <c r="R1003" i="1" s="1"/>
  <c r="O1004" i="1"/>
  <c r="P1004" i="1" s="1"/>
  <c r="Q1004" i="1" l="1"/>
  <c r="R1004" i="1" s="1"/>
  <c r="O1005" i="1"/>
  <c r="P1005" i="1" s="1"/>
  <c r="Q1005" i="1" l="1"/>
  <c r="R1005" i="1" s="1"/>
  <c r="O1006" i="1"/>
  <c r="P1006" i="1" s="1"/>
  <c r="Q1006" i="1" l="1"/>
  <c r="R1006" i="1" s="1"/>
  <c r="O1007" i="1"/>
  <c r="P1007" i="1" s="1"/>
  <c r="Q1007" i="1" l="1"/>
  <c r="R1007" i="1" s="1"/>
  <c r="O1008" i="1"/>
  <c r="P1008" i="1" s="1"/>
  <c r="Q1008" i="1" l="1"/>
  <c r="R1008" i="1" s="1"/>
  <c r="O1009" i="1"/>
  <c r="P1009" i="1" s="1"/>
  <c r="Q1009" i="1" l="1"/>
  <c r="R1009" i="1" s="1"/>
  <c r="O1010" i="1"/>
  <c r="P1010" i="1" s="1"/>
  <c r="Q1010" i="1" l="1"/>
  <c r="R1010" i="1" s="1"/>
  <c r="O1011" i="1"/>
  <c r="P1011" i="1" s="1"/>
  <c r="Q1011" i="1" l="1"/>
  <c r="R1011" i="1" s="1"/>
  <c r="O1012" i="1"/>
  <c r="P1012" i="1" s="1"/>
  <c r="Q1012" i="1" l="1"/>
  <c r="R1012" i="1" s="1"/>
  <c r="O1013" i="1"/>
  <c r="P1013" i="1" s="1"/>
  <c r="Q1013" i="1" l="1"/>
  <c r="R1013" i="1" s="1"/>
  <c r="O1014" i="1"/>
  <c r="P1014" i="1" s="1"/>
  <c r="Q1014" i="1" l="1"/>
  <c r="R1014" i="1" s="1"/>
  <c r="O1015" i="1"/>
  <c r="P1015" i="1" s="1"/>
  <c r="Q1015" i="1" l="1"/>
  <c r="R1015" i="1" s="1"/>
  <c r="O1016" i="1"/>
  <c r="P1016" i="1" s="1"/>
  <c r="Q1016" i="1" l="1"/>
  <c r="R1016" i="1" s="1"/>
  <c r="O1017" i="1"/>
  <c r="P1017" i="1" s="1"/>
  <c r="Q1017" i="1" l="1"/>
  <c r="R1017" i="1" s="1"/>
  <c r="O1018" i="1"/>
  <c r="P1018" i="1" s="1"/>
  <c r="Q1018" i="1" l="1"/>
  <c r="R1018" i="1" s="1"/>
  <c r="O1019" i="1"/>
  <c r="P1019" i="1" s="1"/>
  <c r="Q1019" i="1" l="1"/>
  <c r="R1019" i="1" s="1"/>
  <c r="O1020" i="1"/>
  <c r="P1020" i="1" s="1"/>
  <c r="Q1020" i="1" l="1"/>
  <c r="R1020" i="1" s="1"/>
  <c r="O1021" i="1"/>
  <c r="P1021" i="1" s="1"/>
  <c r="Q1021" i="1" l="1"/>
  <c r="R1021" i="1" s="1"/>
  <c r="O1022" i="1"/>
  <c r="P1022" i="1" s="1"/>
  <c r="Q1022" i="1" l="1"/>
  <c r="R1022" i="1" s="1"/>
  <c r="O1023" i="1"/>
  <c r="P1023" i="1" s="1"/>
  <c r="Q1023" i="1" l="1"/>
  <c r="R1023" i="1" s="1"/>
  <c r="O1024" i="1"/>
  <c r="P1024" i="1" s="1"/>
  <c r="Q1024" i="1" l="1"/>
  <c r="R1024" i="1" s="1"/>
  <c r="O1025" i="1"/>
  <c r="P1025" i="1" s="1"/>
  <c r="Q1025" i="1" l="1"/>
  <c r="R1025" i="1" s="1"/>
  <c r="O1026" i="1"/>
  <c r="P1026" i="1" s="1"/>
  <c r="Q1026" i="1" l="1"/>
  <c r="R1026" i="1" s="1"/>
  <c r="O1027" i="1"/>
  <c r="P1027" i="1" s="1"/>
  <c r="Q1027" i="1" l="1"/>
  <c r="R1027" i="1" s="1"/>
  <c r="O1028" i="1"/>
  <c r="P1028" i="1" s="1"/>
  <c r="Q1028" i="1" l="1"/>
  <c r="R1028" i="1" s="1"/>
  <c r="O1029" i="1"/>
  <c r="P1029" i="1" s="1"/>
  <c r="Q1029" i="1" l="1"/>
  <c r="R1029" i="1" s="1"/>
  <c r="O1030" i="1"/>
  <c r="P1030" i="1" s="1"/>
  <c r="Q1030" i="1" l="1"/>
  <c r="R1030" i="1" s="1"/>
  <c r="O1031" i="1"/>
  <c r="P1031" i="1" s="1"/>
  <c r="Q1031" i="1" l="1"/>
  <c r="R1031" i="1" s="1"/>
  <c r="O1032" i="1"/>
  <c r="P1032" i="1" s="1"/>
  <c r="Q1032" i="1" l="1"/>
  <c r="R1032" i="1" s="1"/>
  <c r="O1033" i="1"/>
  <c r="P1033" i="1" s="1"/>
  <c r="Q1033" i="1" l="1"/>
  <c r="R1033" i="1" s="1"/>
  <c r="O1034" i="1"/>
  <c r="P1034" i="1" s="1"/>
  <c r="Q1034" i="1" l="1"/>
  <c r="R1034" i="1" s="1"/>
  <c r="O1035" i="1"/>
  <c r="P1035" i="1" s="1"/>
  <c r="Q1035" i="1" l="1"/>
  <c r="R1035" i="1" s="1"/>
  <c r="O1036" i="1"/>
  <c r="P1036" i="1" s="1"/>
  <c r="Q1036" i="1" l="1"/>
  <c r="R1036" i="1" s="1"/>
  <c r="O1037" i="1"/>
  <c r="P1037" i="1" s="1"/>
  <c r="Q1037" i="1" l="1"/>
  <c r="R1037" i="1" s="1"/>
  <c r="O1038" i="1"/>
  <c r="P1038" i="1" s="1"/>
  <c r="Q1038" i="1" l="1"/>
  <c r="R1038" i="1" s="1"/>
  <c r="O1039" i="1"/>
  <c r="P1039" i="1" s="1"/>
  <c r="Q1039" i="1" l="1"/>
  <c r="R1039" i="1" s="1"/>
  <c r="O1040" i="1"/>
  <c r="P1040" i="1" s="1"/>
  <c r="Q1040" i="1" l="1"/>
  <c r="R1040" i="1" s="1"/>
  <c r="O1041" i="1"/>
  <c r="P1041" i="1" s="1"/>
  <c r="Q1041" i="1" l="1"/>
  <c r="R1041" i="1" s="1"/>
  <c r="O1042" i="1"/>
  <c r="P1042" i="1" s="1"/>
  <c r="Q1042" i="1" l="1"/>
  <c r="R1042" i="1" s="1"/>
  <c r="O1043" i="1"/>
  <c r="P1043" i="1" s="1"/>
  <c r="Q1043" i="1" l="1"/>
  <c r="R1043" i="1" s="1"/>
  <c r="O1044" i="1"/>
  <c r="P1044" i="1" s="1"/>
  <c r="Q1044" i="1" l="1"/>
  <c r="R1044" i="1" s="1"/>
  <c r="O1045" i="1"/>
  <c r="P1045" i="1" s="1"/>
  <c r="Q1045" i="1" l="1"/>
  <c r="R1045" i="1" s="1"/>
  <c r="O1046" i="1"/>
  <c r="P1046" i="1" s="1"/>
  <c r="Q1046" i="1" l="1"/>
  <c r="R1046" i="1" s="1"/>
  <c r="O1047" i="1"/>
  <c r="P1047" i="1" s="1"/>
  <c r="Q1047" i="1" l="1"/>
  <c r="R1047" i="1" s="1"/>
  <c r="O1048" i="1"/>
  <c r="P1048" i="1" s="1"/>
  <c r="Q1048" i="1" l="1"/>
  <c r="R1048" i="1" s="1"/>
  <c r="O1049" i="1"/>
  <c r="P1049" i="1" s="1"/>
  <c r="Q1049" i="1" l="1"/>
  <c r="R1049" i="1" s="1"/>
  <c r="O1050" i="1"/>
  <c r="P1050" i="1" s="1"/>
  <c r="Q1050" i="1" l="1"/>
  <c r="R1050" i="1" s="1"/>
  <c r="O1051" i="1"/>
  <c r="P1051" i="1" s="1"/>
  <c r="Q1051" i="1" l="1"/>
  <c r="R1051" i="1" s="1"/>
  <c r="O1052" i="1"/>
  <c r="P1052" i="1" s="1"/>
  <c r="Q1052" i="1" l="1"/>
  <c r="R1052" i="1" s="1"/>
  <c r="O1053" i="1"/>
  <c r="P1053" i="1" s="1"/>
  <c r="Q1053" i="1" l="1"/>
  <c r="R1053" i="1" s="1"/>
  <c r="O1054" i="1"/>
  <c r="P1054" i="1" s="1"/>
  <c r="Q1054" i="1" l="1"/>
  <c r="R1054" i="1" s="1"/>
  <c r="O1055" i="1"/>
  <c r="P1055" i="1" s="1"/>
  <c r="Q1055" i="1" l="1"/>
  <c r="R1055" i="1" s="1"/>
  <c r="O1056" i="1"/>
  <c r="P1056" i="1" s="1"/>
  <c r="Q1056" i="1" l="1"/>
  <c r="R1056" i="1" s="1"/>
  <c r="O1057" i="1"/>
  <c r="P1057" i="1" s="1"/>
  <c r="Q1057" i="1" l="1"/>
  <c r="R1057" i="1" s="1"/>
  <c r="O1058" i="1"/>
  <c r="P1058" i="1" s="1"/>
  <c r="Q1058" i="1" l="1"/>
  <c r="R1058" i="1" s="1"/>
  <c r="O1059" i="1"/>
  <c r="P1059" i="1" s="1"/>
  <c r="Q1059" i="1" l="1"/>
  <c r="R1059" i="1" s="1"/>
  <c r="O1060" i="1"/>
  <c r="P1060" i="1" s="1"/>
  <c r="Q1060" i="1" l="1"/>
  <c r="R1060" i="1" s="1"/>
  <c r="O1061" i="1"/>
  <c r="P1061" i="1" s="1"/>
  <c r="Q1061" i="1" l="1"/>
  <c r="R1061" i="1" s="1"/>
  <c r="O1062" i="1"/>
  <c r="P1062" i="1" s="1"/>
  <c r="Q1062" i="1" l="1"/>
  <c r="R1062" i="1" s="1"/>
  <c r="O1063" i="1"/>
  <c r="P1063" i="1" s="1"/>
  <c r="Q1063" i="1" l="1"/>
  <c r="R1063" i="1" s="1"/>
  <c r="O1064" i="1"/>
  <c r="P1064" i="1" s="1"/>
  <c r="Q1064" i="1" l="1"/>
  <c r="R1064" i="1" s="1"/>
  <c r="O1065" i="1"/>
  <c r="P1065" i="1" s="1"/>
  <c r="Q1065" i="1" l="1"/>
  <c r="R1065" i="1" s="1"/>
  <c r="O1066" i="1"/>
  <c r="P1066" i="1" s="1"/>
  <c r="Q1066" i="1" l="1"/>
  <c r="R1066" i="1" s="1"/>
  <c r="O1067" i="1"/>
  <c r="P1067" i="1" s="1"/>
  <c r="Q1067" i="1" l="1"/>
  <c r="R1067" i="1" s="1"/>
  <c r="O1068" i="1"/>
  <c r="P1068" i="1" s="1"/>
  <c r="Q1068" i="1" l="1"/>
  <c r="R1068" i="1" s="1"/>
  <c r="O1069" i="1"/>
  <c r="P1069" i="1" s="1"/>
  <c r="Q1069" i="1" l="1"/>
  <c r="R1069" i="1" s="1"/>
  <c r="O1070" i="1"/>
  <c r="P1070" i="1" s="1"/>
  <c r="Q1070" i="1" l="1"/>
  <c r="R1070" i="1" s="1"/>
  <c r="O1071" i="1"/>
  <c r="P1071" i="1" s="1"/>
  <c r="Q1071" i="1" l="1"/>
  <c r="R1071" i="1" s="1"/>
  <c r="O1072" i="1"/>
  <c r="P1072" i="1" s="1"/>
  <c r="Q1072" i="1" l="1"/>
  <c r="R1072" i="1" s="1"/>
  <c r="O1073" i="1"/>
  <c r="P1073" i="1" s="1"/>
  <c r="Q1073" i="1" l="1"/>
  <c r="R1073" i="1" s="1"/>
  <c r="O1074" i="1"/>
  <c r="P1074" i="1" s="1"/>
  <c r="Q1074" i="1" l="1"/>
  <c r="R1074" i="1" s="1"/>
  <c r="O1075" i="1"/>
  <c r="P1075" i="1" s="1"/>
  <c r="Q1075" i="1" l="1"/>
  <c r="R1075" i="1" s="1"/>
  <c r="O1076" i="1"/>
  <c r="P1076" i="1" s="1"/>
  <c r="Q1076" i="1" l="1"/>
  <c r="R1076" i="1" s="1"/>
  <c r="O1077" i="1"/>
  <c r="P1077" i="1" s="1"/>
  <c r="Q1077" i="1" l="1"/>
  <c r="R1077" i="1" s="1"/>
  <c r="O1078" i="1"/>
  <c r="P1078" i="1" s="1"/>
  <c r="Q1078" i="1" l="1"/>
  <c r="R1078" i="1" s="1"/>
  <c r="O1079" i="1"/>
  <c r="P1079" i="1" s="1"/>
  <c r="Q1079" i="1" l="1"/>
  <c r="R1079" i="1" s="1"/>
  <c r="O1080" i="1"/>
  <c r="P1080" i="1" s="1"/>
  <c r="Q1080" i="1" l="1"/>
  <c r="R1080" i="1" s="1"/>
  <c r="O1081" i="1"/>
  <c r="P1081" i="1" s="1"/>
  <c r="Q1081" i="1" l="1"/>
  <c r="R1081" i="1" s="1"/>
  <c r="O1082" i="1"/>
  <c r="P1082" i="1" s="1"/>
  <c r="Q1082" i="1" s="1"/>
  <c r="O1083" i="1" l="1"/>
  <c r="P1083" i="1" s="1"/>
  <c r="Q1083" i="1" s="1"/>
  <c r="R1082" i="1"/>
  <c r="O1084" i="1" l="1"/>
  <c r="P1084" i="1" s="1"/>
  <c r="Q1084" i="1" s="1"/>
  <c r="R1083" i="1"/>
  <c r="O1085" i="1" l="1"/>
  <c r="P1085" i="1" s="1"/>
  <c r="Q1085" i="1" s="1"/>
  <c r="R1084" i="1"/>
  <c r="O1086" i="1" l="1"/>
  <c r="P1086" i="1" s="1"/>
  <c r="Q1086" i="1" s="1"/>
  <c r="R1085" i="1"/>
  <c r="O1087" i="1" l="1"/>
  <c r="P1087" i="1" s="1"/>
  <c r="Q1087" i="1" s="1"/>
  <c r="R1086" i="1"/>
  <c r="O1088" i="1" l="1"/>
  <c r="P1088" i="1" s="1"/>
  <c r="Q1088" i="1" s="1"/>
  <c r="R1087" i="1"/>
  <c r="O1089" i="1" l="1"/>
  <c r="P1089" i="1" s="1"/>
  <c r="Q1089" i="1" s="1"/>
  <c r="R1088" i="1"/>
  <c r="O1090" i="1" l="1"/>
  <c r="P1090" i="1" s="1"/>
  <c r="Q1090" i="1" s="1"/>
  <c r="R1089" i="1"/>
  <c r="O1091" i="1" l="1"/>
  <c r="P1091" i="1" s="1"/>
  <c r="Q1091" i="1" s="1"/>
  <c r="R1090" i="1"/>
  <c r="O1092" i="1" l="1"/>
  <c r="P1092" i="1" s="1"/>
  <c r="Q1092" i="1" s="1"/>
  <c r="R1091" i="1"/>
  <c r="O1093" i="1" l="1"/>
  <c r="P1093" i="1" s="1"/>
  <c r="Q1093" i="1" s="1"/>
  <c r="R1092" i="1"/>
  <c r="O1094" i="1" l="1"/>
  <c r="P1094" i="1" s="1"/>
  <c r="Q1094" i="1" s="1"/>
  <c r="R1093" i="1"/>
  <c r="O1095" i="1" l="1"/>
  <c r="P1095" i="1" s="1"/>
  <c r="Q1095" i="1" s="1"/>
  <c r="R1094" i="1"/>
  <c r="O1096" i="1" l="1"/>
  <c r="P1096" i="1" s="1"/>
  <c r="Q1096" i="1" s="1"/>
  <c r="R1095" i="1"/>
  <c r="O1097" i="1" l="1"/>
  <c r="P1097" i="1" s="1"/>
  <c r="Q1097" i="1" s="1"/>
  <c r="R1096" i="1"/>
  <c r="O1098" i="1" l="1"/>
  <c r="P1098" i="1" s="1"/>
  <c r="Q1098" i="1" s="1"/>
  <c r="R1097" i="1"/>
  <c r="O1099" i="1" l="1"/>
  <c r="P1099" i="1" s="1"/>
  <c r="Q1099" i="1" s="1"/>
  <c r="R1098" i="1"/>
  <c r="O1100" i="1" l="1"/>
  <c r="P1100" i="1" s="1"/>
  <c r="Q1100" i="1" s="1"/>
  <c r="R1099" i="1"/>
  <c r="O1101" i="1" l="1"/>
  <c r="P1101" i="1" s="1"/>
  <c r="Q1101" i="1" s="1"/>
  <c r="R1100" i="1"/>
  <c r="O1102" i="1" l="1"/>
  <c r="P1102" i="1" s="1"/>
  <c r="Q1102" i="1" s="1"/>
  <c r="R1101" i="1"/>
  <c r="O1103" i="1" l="1"/>
  <c r="P1103" i="1" s="1"/>
  <c r="Q1103" i="1" s="1"/>
  <c r="R1102" i="1"/>
  <c r="O1104" i="1" l="1"/>
  <c r="P1104" i="1" s="1"/>
  <c r="Q1104" i="1" s="1"/>
  <c r="R1103" i="1"/>
  <c r="O1105" i="1" l="1"/>
  <c r="P1105" i="1" s="1"/>
  <c r="Q1105" i="1" s="1"/>
  <c r="R1104" i="1"/>
  <c r="O1106" i="1" l="1"/>
  <c r="P1106" i="1" s="1"/>
  <c r="Q1106" i="1" s="1"/>
  <c r="R1105" i="1"/>
  <c r="O1107" i="1" l="1"/>
  <c r="P1107" i="1" s="1"/>
  <c r="Q1107" i="1" s="1"/>
  <c r="R1106" i="1"/>
  <c r="O1108" i="1" l="1"/>
  <c r="P1108" i="1" s="1"/>
  <c r="Q1108" i="1" s="1"/>
  <c r="R1107" i="1"/>
  <c r="O1109" i="1" l="1"/>
  <c r="P1109" i="1" s="1"/>
  <c r="Q1109" i="1" s="1"/>
  <c r="R1108" i="1"/>
  <c r="O1110" i="1" l="1"/>
  <c r="P1110" i="1" s="1"/>
  <c r="Q1110" i="1" s="1"/>
  <c r="R1109" i="1"/>
  <c r="O1111" i="1" l="1"/>
  <c r="P1111" i="1" s="1"/>
  <c r="Q1111" i="1" s="1"/>
  <c r="R1110" i="1"/>
  <c r="O1112" i="1" l="1"/>
  <c r="P1112" i="1" s="1"/>
  <c r="Q1112" i="1" s="1"/>
  <c r="R1111" i="1"/>
  <c r="O1113" i="1" l="1"/>
  <c r="P1113" i="1" s="1"/>
  <c r="Q1113" i="1" s="1"/>
  <c r="R1112" i="1"/>
  <c r="O1114" i="1" l="1"/>
  <c r="P1114" i="1" s="1"/>
  <c r="Q1114" i="1" s="1"/>
  <c r="R1113" i="1"/>
  <c r="O1115" i="1" l="1"/>
  <c r="P1115" i="1" s="1"/>
  <c r="Q1115" i="1" s="1"/>
  <c r="R1114" i="1"/>
  <c r="O1116" i="1" l="1"/>
  <c r="P1116" i="1" s="1"/>
  <c r="Q1116" i="1" s="1"/>
  <c r="R1115" i="1"/>
  <c r="O1117" i="1" l="1"/>
  <c r="P1117" i="1" s="1"/>
  <c r="Q1117" i="1" s="1"/>
  <c r="R1116" i="1"/>
  <c r="O1118" i="1" l="1"/>
  <c r="P1118" i="1" s="1"/>
  <c r="Q1118" i="1" s="1"/>
  <c r="R1117" i="1"/>
  <c r="O1119" i="1" l="1"/>
  <c r="P1119" i="1" s="1"/>
  <c r="Q1119" i="1" s="1"/>
  <c r="R1118" i="1"/>
  <c r="O1120" i="1" l="1"/>
  <c r="P1120" i="1" s="1"/>
  <c r="Q1120" i="1" s="1"/>
  <c r="R1119" i="1"/>
  <c r="O1121" i="1" l="1"/>
  <c r="P1121" i="1" s="1"/>
  <c r="Q1121" i="1" s="1"/>
  <c r="R1120" i="1"/>
  <c r="O1122" i="1" l="1"/>
  <c r="P1122" i="1" s="1"/>
  <c r="Q1122" i="1" s="1"/>
  <c r="R1121" i="1"/>
  <c r="O1123" i="1" l="1"/>
  <c r="P1123" i="1" s="1"/>
  <c r="Q1123" i="1" s="1"/>
  <c r="R1122" i="1"/>
  <c r="O1124" i="1" l="1"/>
  <c r="P1124" i="1" s="1"/>
  <c r="Q1124" i="1" s="1"/>
  <c r="R1123" i="1"/>
  <c r="O1125" i="1" l="1"/>
  <c r="P1125" i="1" s="1"/>
  <c r="Q1125" i="1" s="1"/>
  <c r="R1124" i="1"/>
  <c r="O1126" i="1" l="1"/>
  <c r="P1126" i="1" s="1"/>
  <c r="Q1126" i="1" s="1"/>
  <c r="R1125" i="1"/>
  <c r="O1127" i="1" l="1"/>
  <c r="P1127" i="1" s="1"/>
  <c r="Q1127" i="1" s="1"/>
  <c r="R1126" i="1"/>
  <c r="O1128" i="1" l="1"/>
  <c r="P1128" i="1" s="1"/>
  <c r="Q1128" i="1" s="1"/>
  <c r="R1127" i="1"/>
  <c r="O1129" i="1" l="1"/>
  <c r="P1129" i="1" s="1"/>
  <c r="Q1129" i="1" s="1"/>
  <c r="R1128" i="1"/>
  <c r="O1130" i="1" l="1"/>
  <c r="P1130" i="1" s="1"/>
  <c r="Q1130" i="1" s="1"/>
  <c r="R1129" i="1"/>
  <c r="O1131" i="1" l="1"/>
  <c r="P1131" i="1" s="1"/>
  <c r="Q1131" i="1" s="1"/>
  <c r="R1130" i="1"/>
  <c r="O1132" i="1" l="1"/>
  <c r="P1132" i="1" s="1"/>
  <c r="Q1132" i="1" s="1"/>
  <c r="R1131" i="1"/>
  <c r="O1133" i="1" l="1"/>
  <c r="P1133" i="1" s="1"/>
  <c r="Q1133" i="1" s="1"/>
  <c r="R1132" i="1"/>
  <c r="O1134" i="1" l="1"/>
  <c r="P1134" i="1" s="1"/>
  <c r="Q1134" i="1" s="1"/>
  <c r="R1133" i="1"/>
  <c r="O1135" i="1" l="1"/>
  <c r="P1135" i="1" s="1"/>
  <c r="Q1135" i="1" s="1"/>
  <c r="R1134" i="1"/>
  <c r="O1136" i="1" l="1"/>
  <c r="P1136" i="1" s="1"/>
  <c r="Q1136" i="1" s="1"/>
  <c r="R1135" i="1"/>
  <c r="O1137" i="1" l="1"/>
  <c r="P1137" i="1" s="1"/>
  <c r="Q1137" i="1" s="1"/>
  <c r="R1136" i="1"/>
  <c r="O1138" i="1" l="1"/>
  <c r="P1138" i="1" s="1"/>
  <c r="Q1138" i="1" s="1"/>
  <c r="R1137" i="1"/>
  <c r="O1139" i="1" l="1"/>
  <c r="P1139" i="1" s="1"/>
  <c r="Q1139" i="1" s="1"/>
  <c r="R1138" i="1"/>
  <c r="O1140" i="1" l="1"/>
  <c r="P1140" i="1" s="1"/>
  <c r="Q1140" i="1" s="1"/>
  <c r="R1139" i="1"/>
  <c r="O1141" i="1" l="1"/>
  <c r="P1141" i="1" s="1"/>
  <c r="Q1141" i="1" s="1"/>
  <c r="R1140" i="1"/>
  <c r="O1142" i="1" l="1"/>
  <c r="P1142" i="1" s="1"/>
  <c r="Q1142" i="1" s="1"/>
  <c r="R1141" i="1"/>
  <c r="O1143" i="1" l="1"/>
  <c r="P1143" i="1" s="1"/>
  <c r="Q1143" i="1" s="1"/>
  <c r="R1142" i="1"/>
  <c r="O1144" i="1" l="1"/>
  <c r="P1144" i="1" s="1"/>
  <c r="Q1144" i="1" s="1"/>
  <c r="R1143" i="1"/>
  <c r="O1145" i="1" l="1"/>
  <c r="P1145" i="1" s="1"/>
  <c r="Q1145" i="1" s="1"/>
  <c r="R1144" i="1"/>
  <c r="O1146" i="1" l="1"/>
  <c r="P1146" i="1" s="1"/>
  <c r="Q1146" i="1" s="1"/>
  <c r="R1145" i="1"/>
  <c r="O1147" i="1" l="1"/>
  <c r="P1147" i="1" s="1"/>
  <c r="Q1147" i="1" s="1"/>
  <c r="R1146" i="1"/>
  <c r="O1148" i="1" l="1"/>
  <c r="P1148" i="1" s="1"/>
  <c r="Q1148" i="1" s="1"/>
  <c r="R1147" i="1"/>
  <c r="O1149" i="1" l="1"/>
  <c r="P1149" i="1" s="1"/>
  <c r="Q1149" i="1" s="1"/>
  <c r="R1148" i="1"/>
  <c r="O1150" i="1" l="1"/>
  <c r="P1150" i="1" s="1"/>
  <c r="Q1150" i="1" s="1"/>
  <c r="R1149" i="1"/>
  <c r="O1151" i="1" l="1"/>
  <c r="P1151" i="1" s="1"/>
  <c r="Q1151" i="1" s="1"/>
  <c r="R1150" i="1"/>
  <c r="O1152" i="1" l="1"/>
  <c r="P1152" i="1" s="1"/>
  <c r="Q1152" i="1" s="1"/>
  <c r="R1151" i="1"/>
  <c r="O1153" i="1" l="1"/>
  <c r="P1153" i="1" s="1"/>
  <c r="Q1153" i="1" s="1"/>
  <c r="R1152" i="1"/>
  <c r="O1154" i="1" l="1"/>
  <c r="P1154" i="1" s="1"/>
  <c r="Q1154" i="1" s="1"/>
  <c r="R1153" i="1"/>
  <c r="O1155" i="1" l="1"/>
  <c r="P1155" i="1" s="1"/>
  <c r="Q1155" i="1" s="1"/>
  <c r="R1154" i="1"/>
  <c r="O1156" i="1" l="1"/>
  <c r="P1156" i="1" s="1"/>
  <c r="Q1156" i="1" s="1"/>
  <c r="R1155" i="1"/>
  <c r="O1157" i="1" l="1"/>
  <c r="P1157" i="1" s="1"/>
  <c r="Q1157" i="1" s="1"/>
  <c r="R1156" i="1"/>
  <c r="O1158" i="1" l="1"/>
  <c r="P1158" i="1" s="1"/>
  <c r="Q1158" i="1" s="1"/>
  <c r="R1157" i="1"/>
  <c r="O1159" i="1" l="1"/>
  <c r="P1159" i="1" s="1"/>
  <c r="Q1159" i="1" s="1"/>
  <c r="R1158" i="1"/>
  <c r="O1160" i="1" l="1"/>
  <c r="P1160" i="1" s="1"/>
  <c r="Q1160" i="1" s="1"/>
  <c r="R1159" i="1"/>
  <c r="O1161" i="1" l="1"/>
  <c r="P1161" i="1" s="1"/>
  <c r="Q1161" i="1" s="1"/>
  <c r="R1160" i="1"/>
  <c r="O1162" i="1" l="1"/>
  <c r="P1162" i="1" s="1"/>
  <c r="Q1162" i="1" s="1"/>
  <c r="R1161" i="1"/>
  <c r="O1163" i="1" l="1"/>
  <c r="P1163" i="1" s="1"/>
  <c r="Q1163" i="1" s="1"/>
  <c r="R1162" i="1"/>
  <c r="O1164" i="1" l="1"/>
  <c r="P1164" i="1" s="1"/>
  <c r="Q1164" i="1" s="1"/>
  <c r="R1163" i="1"/>
  <c r="O1165" i="1" l="1"/>
  <c r="P1165" i="1" s="1"/>
  <c r="Q1165" i="1" s="1"/>
  <c r="R1164" i="1"/>
  <c r="O1166" i="1" l="1"/>
  <c r="P1166" i="1" s="1"/>
  <c r="Q1166" i="1" s="1"/>
  <c r="R1165" i="1"/>
  <c r="O1167" i="1" l="1"/>
  <c r="P1167" i="1" s="1"/>
  <c r="Q1167" i="1" s="1"/>
  <c r="R1166" i="1"/>
  <c r="O1168" i="1" l="1"/>
  <c r="P1168" i="1" s="1"/>
  <c r="Q1168" i="1" s="1"/>
  <c r="R1167" i="1"/>
  <c r="O1169" i="1" l="1"/>
  <c r="P1169" i="1" s="1"/>
  <c r="Q1169" i="1" s="1"/>
  <c r="R1168" i="1"/>
  <c r="O1170" i="1" l="1"/>
  <c r="P1170" i="1" s="1"/>
  <c r="Q1170" i="1" s="1"/>
  <c r="R1169" i="1"/>
  <c r="O1171" i="1" l="1"/>
  <c r="P1171" i="1" s="1"/>
  <c r="Q1171" i="1" s="1"/>
  <c r="R1170" i="1"/>
  <c r="O1172" i="1" l="1"/>
  <c r="P1172" i="1" s="1"/>
  <c r="Q1172" i="1" s="1"/>
  <c r="R1171" i="1"/>
  <c r="O1173" i="1" l="1"/>
  <c r="P1173" i="1" s="1"/>
  <c r="Q1173" i="1" s="1"/>
  <c r="R1172" i="1"/>
  <c r="O1174" i="1" l="1"/>
  <c r="P1174" i="1" s="1"/>
  <c r="Q1174" i="1" s="1"/>
  <c r="R1173" i="1"/>
  <c r="O1175" i="1" l="1"/>
  <c r="P1175" i="1" s="1"/>
  <c r="Q1175" i="1" s="1"/>
  <c r="R1174" i="1"/>
  <c r="O1176" i="1" l="1"/>
  <c r="P1176" i="1" s="1"/>
  <c r="Q1176" i="1" s="1"/>
  <c r="R1175" i="1"/>
  <c r="O1177" i="1" l="1"/>
  <c r="P1177" i="1" s="1"/>
  <c r="Q1177" i="1" s="1"/>
  <c r="R1176" i="1"/>
  <c r="O1178" i="1" l="1"/>
  <c r="P1178" i="1" s="1"/>
  <c r="Q1178" i="1" s="1"/>
  <c r="R1177" i="1"/>
  <c r="O1179" i="1" l="1"/>
  <c r="P1179" i="1" s="1"/>
  <c r="Q1179" i="1" s="1"/>
  <c r="R1178" i="1"/>
  <c r="O1180" i="1" l="1"/>
  <c r="P1180" i="1" s="1"/>
  <c r="Q1180" i="1" s="1"/>
  <c r="R1179" i="1"/>
  <c r="O1181" i="1" l="1"/>
  <c r="P1181" i="1" s="1"/>
  <c r="Q1181" i="1" s="1"/>
  <c r="R1180" i="1"/>
  <c r="O1182" i="1" l="1"/>
  <c r="P1182" i="1" s="1"/>
  <c r="Q1182" i="1" s="1"/>
  <c r="R1181" i="1"/>
  <c r="O1183" i="1" l="1"/>
  <c r="P1183" i="1" s="1"/>
  <c r="Q1183" i="1" s="1"/>
  <c r="R1182" i="1"/>
  <c r="O1184" i="1" l="1"/>
  <c r="P1184" i="1" s="1"/>
  <c r="Q1184" i="1" s="1"/>
  <c r="R1183" i="1"/>
  <c r="O1185" i="1" l="1"/>
  <c r="P1185" i="1" s="1"/>
  <c r="Q1185" i="1" s="1"/>
  <c r="R1184" i="1"/>
  <c r="O1186" i="1" l="1"/>
  <c r="P1186" i="1" s="1"/>
  <c r="Q1186" i="1" s="1"/>
  <c r="R1185" i="1"/>
  <c r="O1187" i="1" l="1"/>
  <c r="P1187" i="1" s="1"/>
  <c r="Q1187" i="1" s="1"/>
  <c r="R1186" i="1"/>
  <c r="O1188" i="1" l="1"/>
  <c r="P1188" i="1" s="1"/>
  <c r="Q1188" i="1" s="1"/>
  <c r="R1187" i="1"/>
  <c r="O1189" i="1" l="1"/>
  <c r="P1189" i="1" s="1"/>
  <c r="Q1189" i="1" s="1"/>
  <c r="R1188" i="1"/>
  <c r="O1190" i="1" l="1"/>
  <c r="P1190" i="1" s="1"/>
  <c r="Q1190" i="1" s="1"/>
  <c r="R1189" i="1"/>
  <c r="O1191" i="1" l="1"/>
  <c r="P1191" i="1" s="1"/>
  <c r="Q1191" i="1" s="1"/>
  <c r="R1190" i="1"/>
  <c r="O1192" i="1" l="1"/>
  <c r="P1192" i="1" s="1"/>
  <c r="Q1192" i="1" s="1"/>
  <c r="R1191" i="1"/>
  <c r="O1193" i="1" l="1"/>
  <c r="P1193" i="1" s="1"/>
  <c r="Q1193" i="1" s="1"/>
  <c r="R1192" i="1"/>
  <c r="O1194" i="1" l="1"/>
  <c r="P1194" i="1" s="1"/>
  <c r="Q1194" i="1" s="1"/>
  <c r="R1193" i="1"/>
  <c r="O1195" i="1" l="1"/>
  <c r="P1195" i="1" s="1"/>
  <c r="Q1195" i="1" s="1"/>
  <c r="R1194" i="1"/>
  <c r="O1196" i="1" l="1"/>
  <c r="P1196" i="1" s="1"/>
  <c r="Q1196" i="1" s="1"/>
  <c r="R1195" i="1"/>
  <c r="O1197" i="1" l="1"/>
  <c r="P1197" i="1" s="1"/>
  <c r="Q1197" i="1" s="1"/>
  <c r="R1196" i="1"/>
  <c r="O1198" i="1" l="1"/>
  <c r="P1198" i="1" s="1"/>
  <c r="Q1198" i="1" s="1"/>
  <c r="R1197" i="1"/>
  <c r="O1199" i="1" l="1"/>
  <c r="P1199" i="1" s="1"/>
  <c r="Q1199" i="1" s="1"/>
  <c r="R1198" i="1"/>
  <c r="O1200" i="1" l="1"/>
  <c r="P1200" i="1" s="1"/>
  <c r="Q1200" i="1" s="1"/>
  <c r="R1199" i="1"/>
  <c r="O1201" i="1" l="1"/>
  <c r="P1201" i="1" s="1"/>
  <c r="Q1201" i="1" s="1"/>
  <c r="R1200" i="1"/>
  <c r="O1202" i="1" l="1"/>
  <c r="P1202" i="1" s="1"/>
  <c r="Q1202" i="1" s="1"/>
  <c r="R1201" i="1"/>
  <c r="O1203" i="1" l="1"/>
  <c r="P1203" i="1" s="1"/>
  <c r="Q1203" i="1" s="1"/>
  <c r="R1202" i="1"/>
  <c r="O1204" i="1" l="1"/>
  <c r="P1204" i="1" s="1"/>
  <c r="Q1204" i="1" s="1"/>
  <c r="R1203" i="1"/>
  <c r="O1205" i="1" l="1"/>
  <c r="P1205" i="1" s="1"/>
  <c r="Q1205" i="1" s="1"/>
  <c r="R1204" i="1"/>
  <c r="O1206" i="1" l="1"/>
  <c r="P1206" i="1" s="1"/>
  <c r="Q1206" i="1" s="1"/>
  <c r="R1205" i="1"/>
  <c r="O1207" i="1" l="1"/>
  <c r="P1207" i="1" s="1"/>
  <c r="Q1207" i="1" s="1"/>
  <c r="R1206" i="1"/>
  <c r="O1208" i="1" l="1"/>
  <c r="P1208" i="1" s="1"/>
  <c r="Q1208" i="1" s="1"/>
  <c r="R1207" i="1"/>
  <c r="O1209" i="1" l="1"/>
  <c r="P1209" i="1" s="1"/>
  <c r="Q1209" i="1" s="1"/>
  <c r="R1208" i="1"/>
  <c r="O1210" i="1" l="1"/>
  <c r="P1210" i="1" s="1"/>
  <c r="Q1210" i="1" s="1"/>
  <c r="R1209" i="1"/>
  <c r="O1211" i="1" l="1"/>
  <c r="P1211" i="1" s="1"/>
  <c r="Q1211" i="1" s="1"/>
  <c r="R1210" i="1"/>
  <c r="O1212" i="1" l="1"/>
  <c r="P1212" i="1" s="1"/>
  <c r="Q1212" i="1" s="1"/>
  <c r="R1211" i="1"/>
  <c r="O1213" i="1" l="1"/>
  <c r="P1213" i="1" s="1"/>
  <c r="Q1213" i="1" s="1"/>
  <c r="R1212" i="1"/>
  <c r="O1214" i="1" l="1"/>
  <c r="P1214" i="1" s="1"/>
  <c r="Q1214" i="1" s="1"/>
  <c r="R1213" i="1"/>
  <c r="O1215" i="1" l="1"/>
  <c r="P1215" i="1" s="1"/>
  <c r="Q1215" i="1" s="1"/>
  <c r="R1214" i="1"/>
  <c r="O1216" i="1" l="1"/>
  <c r="P1216" i="1" s="1"/>
  <c r="Q1216" i="1" s="1"/>
  <c r="C7" i="2" s="1"/>
  <c r="R1215" i="1"/>
  <c r="O7" i="2" l="1"/>
  <c r="O1217" i="1"/>
  <c r="P1217" i="1" s="1"/>
  <c r="Q1217" i="1" s="1"/>
  <c r="R1216" i="1"/>
  <c r="O1218" i="1" l="1"/>
  <c r="P1218" i="1" s="1"/>
  <c r="Q1218" i="1" s="1"/>
  <c r="P7" i="2"/>
  <c r="Q7" i="2"/>
  <c r="R1217" i="1"/>
  <c r="O1219" i="1" l="1"/>
  <c r="P1219" i="1" s="1"/>
  <c r="Q1219" i="1" s="1"/>
  <c r="R1218" i="1"/>
  <c r="O1220" i="1" l="1"/>
  <c r="P1220" i="1" s="1"/>
  <c r="Q1220" i="1" s="1"/>
  <c r="R1219" i="1"/>
  <c r="O1221" i="1" l="1"/>
  <c r="P1221" i="1" s="1"/>
  <c r="Q1221" i="1" s="1"/>
  <c r="R1220" i="1"/>
  <c r="O1222" i="1" l="1"/>
  <c r="P1222" i="1" s="1"/>
  <c r="Q1222" i="1" s="1"/>
  <c r="R1221" i="1"/>
  <c r="O1223" i="1" l="1"/>
  <c r="P1223" i="1" s="1"/>
  <c r="Q1223" i="1" s="1"/>
  <c r="R1222" i="1"/>
  <c r="O1224" i="1" l="1"/>
  <c r="P1224" i="1" s="1"/>
  <c r="Q1224" i="1" s="1"/>
  <c r="R1223" i="1"/>
  <c r="O1225" i="1" l="1"/>
  <c r="P1225" i="1" s="1"/>
  <c r="Q1225" i="1" s="1"/>
  <c r="R1224" i="1"/>
  <c r="O1226" i="1" l="1"/>
  <c r="P1226" i="1" s="1"/>
  <c r="Q1226" i="1" s="1"/>
  <c r="R1225" i="1"/>
  <c r="O1227" i="1" l="1"/>
  <c r="P1227" i="1" s="1"/>
  <c r="Q1227" i="1" s="1"/>
  <c r="R1226" i="1"/>
  <c r="O1228" i="1" l="1"/>
  <c r="P1228" i="1" s="1"/>
  <c r="Q1228" i="1" s="1"/>
  <c r="R1227" i="1"/>
  <c r="O1229" i="1" l="1"/>
  <c r="P1229" i="1" s="1"/>
  <c r="Q1229" i="1" s="1"/>
  <c r="R1228" i="1"/>
  <c r="O1230" i="1" l="1"/>
  <c r="P1230" i="1" s="1"/>
  <c r="Q1230" i="1" s="1"/>
  <c r="R1229" i="1"/>
  <c r="O1231" i="1" l="1"/>
  <c r="P1231" i="1" s="1"/>
  <c r="Q1231" i="1" s="1"/>
  <c r="R1230" i="1"/>
  <c r="O1232" i="1" l="1"/>
  <c r="P1232" i="1" s="1"/>
  <c r="Q1232" i="1" s="1"/>
  <c r="R1231" i="1"/>
  <c r="O1233" i="1" l="1"/>
  <c r="P1233" i="1" s="1"/>
  <c r="Q1233" i="1" s="1"/>
  <c r="R1232" i="1"/>
  <c r="O1234" i="1" l="1"/>
  <c r="P1234" i="1" s="1"/>
  <c r="Q1234" i="1" s="1"/>
  <c r="R1233" i="1"/>
  <c r="O1235" i="1" l="1"/>
  <c r="P1235" i="1" s="1"/>
  <c r="Q1235" i="1" s="1"/>
  <c r="R1234" i="1"/>
  <c r="O1236" i="1" l="1"/>
  <c r="P1236" i="1" s="1"/>
  <c r="Q1236" i="1" s="1"/>
  <c r="R1235" i="1"/>
  <c r="O1237" i="1" l="1"/>
  <c r="P1237" i="1" s="1"/>
  <c r="Q1237" i="1" s="1"/>
  <c r="R1236" i="1"/>
  <c r="O1238" i="1" l="1"/>
  <c r="P1238" i="1" s="1"/>
  <c r="Q1238" i="1" s="1"/>
  <c r="R1237" i="1"/>
  <c r="O1239" i="1" l="1"/>
  <c r="P1239" i="1" s="1"/>
  <c r="Q1239" i="1" s="1"/>
  <c r="R1238" i="1"/>
  <c r="O1240" i="1" l="1"/>
  <c r="P1240" i="1" s="1"/>
  <c r="Q1240" i="1" s="1"/>
  <c r="R1239" i="1"/>
  <c r="O1241" i="1" l="1"/>
  <c r="P1241" i="1" s="1"/>
  <c r="Q1241" i="1" s="1"/>
  <c r="R1240" i="1"/>
  <c r="O1242" i="1" l="1"/>
  <c r="P1242" i="1" s="1"/>
  <c r="Q1242" i="1" s="1"/>
  <c r="R1241" i="1"/>
  <c r="O1243" i="1" l="1"/>
  <c r="P1243" i="1" s="1"/>
  <c r="Q1243" i="1" s="1"/>
  <c r="R1242" i="1"/>
  <c r="O1244" i="1" l="1"/>
  <c r="P1244" i="1" s="1"/>
  <c r="Q1244" i="1" s="1"/>
  <c r="R1243" i="1"/>
  <c r="O1245" i="1" l="1"/>
  <c r="P1245" i="1" s="1"/>
  <c r="Q1245" i="1" s="1"/>
  <c r="R1244" i="1"/>
  <c r="O1246" i="1" l="1"/>
  <c r="P1246" i="1" s="1"/>
  <c r="Q1246" i="1" s="1"/>
  <c r="R1245" i="1"/>
  <c r="O1247" i="1" l="1"/>
  <c r="P1247" i="1" s="1"/>
  <c r="Q1247" i="1" s="1"/>
  <c r="R1246" i="1"/>
  <c r="O1248" i="1" l="1"/>
  <c r="P1248" i="1" s="1"/>
  <c r="Q1248" i="1" s="1"/>
  <c r="R1247" i="1"/>
  <c r="O1249" i="1" l="1"/>
  <c r="P1249" i="1" s="1"/>
  <c r="Q1249" i="1" s="1"/>
  <c r="R1248" i="1"/>
  <c r="O1250" i="1" l="1"/>
  <c r="P1250" i="1" s="1"/>
  <c r="Q1250" i="1" s="1"/>
  <c r="R1249" i="1"/>
  <c r="O1251" i="1" l="1"/>
  <c r="P1251" i="1" s="1"/>
  <c r="Q1251" i="1" s="1"/>
  <c r="R1250" i="1"/>
  <c r="O1252" i="1" l="1"/>
  <c r="P1252" i="1" s="1"/>
  <c r="Q1252" i="1" s="1"/>
  <c r="R1251" i="1"/>
  <c r="O1253" i="1" l="1"/>
  <c r="P1253" i="1" s="1"/>
  <c r="Q1253" i="1" s="1"/>
  <c r="R1252" i="1"/>
  <c r="O1254" i="1" l="1"/>
  <c r="P1254" i="1" s="1"/>
  <c r="Q1254" i="1" s="1"/>
  <c r="R1253" i="1"/>
  <c r="O1255" i="1" l="1"/>
  <c r="P1255" i="1" s="1"/>
  <c r="Q1255" i="1" s="1"/>
  <c r="R1254" i="1"/>
  <c r="O1256" i="1" l="1"/>
  <c r="P1256" i="1" s="1"/>
  <c r="Q1256" i="1" s="1"/>
  <c r="R1255" i="1"/>
  <c r="O1257" i="1" l="1"/>
  <c r="P1257" i="1" s="1"/>
  <c r="Q1257" i="1" s="1"/>
  <c r="R1256" i="1"/>
  <c r="O1258" i="1" l="1"/>
  <c r="P1258" i="1" s="1"/>
  <c r="Q1258" i="1" s="1"/>
  <c r="R1257" i="1"/>
  <c r="O1259" i="1" l="1"/>
  <c r="P1259" i="1" s="1"/>
  <c r="Q1259" i="1" s="1"/>
  <c r="R1258" i="1"/>
  <c r="O1260" i="1" l="1"/>
  <c r="P1260" i="1" s="1"/>
  <c r="Q1260" i="1" s="1"/>
  <c r="R1259" i="1"/>
  <c r="O1261" i="1" l="1"/>
  <c r="P1261" i="1" s="1"/>
  <c r="Q1261" i="1" s="1"/>
  <c r="R1260" i="1"/>
  <c r="O1262" i="1" l="1"/>
  <c r="P1262" i="1" s="1"/>
  <c r="Q1262" i="1" s="1"/>
  <c r="R1261" i="1"/>
  <c r="O1263" i="1" l="1"/>
  <c r="P1263" i="1" s="1"/>
  <c r="Q1263" i="1" s="1"/>
  <c r="R1262" i="1"/>
  <c r="O1264" i="1" l="1"/>
  <c r="P1264" i="1" s="1"/>
  <c r="Q1264" i="1" s="1"/>
  <c r="R1263" i="1"/>
  <c r="O1265" i="1" l="1"/>
  <c r="P1265" i="1" s="1"/>
  <c r="Q1265" i="1" s="1"/>
  <c r="R1264" i="1"/>
  <c r="O1266" i="1" l="1"/>
  <c r="P1266" i="1" s="1"/>
  <c r="Q1266" i="1" s="1"/>
  <c r="R1265" i="1"/>
  <c r="O1267" i="1" l="1"/>
  <c r="P1267" i="1" s="1"/>
  <c r="Q1267" i="1" s="1"/>
  <c r="R1266" i="1"/>
  <c r="O1268" i="1" l="1"/>
  <c r="P1268" i="1" s="1"/>
  <c r="Q1268" i="1" s="1"/>
  <c r="R1267" i="1"/>
  <c r="O1269" i="1" l="1"/>
  <c r="P1269" i="1" s="1"/>
  <c r="Q1269" i="1" s="1"/>
  <c r="R1268" i="1"/>
  <c r="O1270" i="1" l="1"/>
  <c r="P1270" i="1" s="1"/>
  <c r="Q1270" i="1" s="1"/>
  <c r="R1269" i="1"/>
  <c r="O1271" i="1" l="1"/>
  <c r="P1271" i="1" s="1"/>
  <c r="Q1271" i="1" s="1"/>
  <c r="R1270" i="1"/>
  <c r="O1272" i="1" l="1"/>
  <c r="P1272" i="1" s="1"/>
  <c r="Q1272" i="1" s="1"/>
  <c r="R1271" i="1"/>
  <c r="O1273" i="1" l="1"/>
  <c r="P1273" i="1" s="1"/>
  <c r="Q1273" i="1" s="1"/>
  <c r="R1272" i="1"/>
  <c r="O1274" i="1" l="1"/>
  <c r="P1274" i="1" s="1"/>
  <c r="Q1274" i="1" s="1"/>
  <c r="R1273" i="1"/>
  <c r="O1275" i="1" l="1"/>
  <c r="P1275" i="1" s="1"/>
  <c r="Q1275" i="1" s="1"/>
  <c r="R1274" i="1"/>
  <c r="O1276" i="1" l="1"/>
  <c r="P1276" i="1" s="1"/>
  <c r="Q1276" i="1" s="1"/>
  <c r="R1275" i="1"/>
  <c r="O1277" i="1" l="1"/>
  <c r="P1277" i="1" s="1"/>
  <c r="Q1277" i="1" s="1"/>
  <c r="R1276" i="1"/>
  <c r="O1278" i="1" l="1"/>
  <c r="P1278" i="1" s="1"/>
  <c r="Q1278" i="1" s="1"/>
  <c r="R1277" i="1"/>
  <c r="O1279" i="1" l="1"/>
  <c r="P1279" i="1" s="1"/>
  <c r="Q1279" i="1" s="1"/>
  <c r="R1278" i="1"/>
  <c r="O1280" i="1" l="1"/>
  <c r="P1280" i="1" s="1"/>
  <c r="Q1280" i="1" s="1"/>
  <c r="R1279" i="1"/>
  <c r="O1281" i="1" l="1"/>
  <c r="P1281" i="1" s="1"/>
  <c r="Q1281" i="1" s="1"/>
  <c r="R1280" i="1"/>
  <c r="O1282" i="1" l="1"/>
  <c r="P1282" i="1" s="1"/>
  <c r="Q1282" i="1" s="1"/>
  <c r="R1281" i="1"/>
  <c r="O1283" i="1" l="1"/>
  <c r="P1283" i="1" s="1"/>
  <c r="Q1283" i="1" s="1"/>
  <c r="R1282" i="1"/>
  <c r="O1284" i="1" l="1"/>
  <c r="P1284" i="1" s="1"/>
  <c r="Q1284" i="1" s="1"/>
  <c r="R1283" i="1"/>
  <c r="O1285" i="1" l="1"/>
  <c r="P1285" i="1" s="1"/>
  <c r="Q1285" i="1" s="1"/>
  <c r="R1284" i="1"/>
  <c r="O1286" i="1" l="1"/>
  <c r="P1286" i="1" s="1"/>
  <c r="Q1286" i="1" s="1"/>
  <c r="R1285" i="1"/>
  <c r="O1287" i="1" l="1"/>
  <c r="P1287" i="1" s="1"/>
  <c r="Q1287" i="1" s="1"/>
  <c r="R1286" i="1"/>
  <c r="O1288" i="1" l="1"/>
  <c r="P1288" i="1" s="1"/>
  <c r="Q1288" i="1" s="1"/>
  <c r="R1287" i="1"/>
  <c r="O1289" i="1" l="1"/>
  <c r="P1289" i="1" s="1"/>
  <c r="Q1289" i="1" s="1"/>
  <c r="R1288" i="1"/>
  <c r="O1290" i="1" l="1"/>
  <c r="P1290" i="1" s="1"/>
  <c r="Q1290" i="1" s="1"/>
  <c r="R1289" i="1"/>
  <c r="O1291" i="1" l="1"/>
  <c r="P1291" i="1" s="1"/>
  <c r="Q1291" i="1" s="1"/>
  <c r="R1290" i="1"/>
  <c r="O1292" i="1" l="1"/>
  <c r="P1292" i="1" s="1"/>
  <c r="Q1292" i="1" s="1"/>
  <c r="R1291" i="1"/>
  <c r="O1293" i="1" l="1"/>
  <c r="P1293" i="1" s="1"/>
  <c r="Q1293" i="1" s="1"/>
  <c r="R1292" i="1"/>
  <c r="O1294" i="1" l="1"/>
  <c r="P1294" i="1" s="1"/>
  <c r="Q1294" i="1" s="1"/>
  <c r="R1293" i="1"/>
  <c r="O1295" i="1" l="1"/>
  <c r="P1295" i="1" s="1"/>
  <c r="Q1295" i="1" s="1"/>
  <c r="R1294" i="1"/>
  <c r="O1296" i="1" l="1"/>
  <c r="P1296" i="1" s="1"/>
  <c r="Q1296" i="1" s="1"/>
  <c r="R1295" i="1"/>
  <c r="O1297" i="1" l="1"/>
  <c r="P1297" i="1" s="1"/>
  <c r="Q1297" i="1" s="1"/>
  <c r="R1296" i="1"/>
  <c r="O1298" i="1" l="1"/>
  <c r="P1298" i="1" s="1"/>
  <c r="Q1298" i="1" s="1"/>
  <c r="R1297" i="1"/>
  <c r="O1299" i="1" l="1"/>
  <c r="P1299" i="1" s="1"/>
  <c r="Q1299" i="1" s="1"/>
  <c r="R1298" i="1"/>
  <c r="O1300" i="1" l="1"/>
  <c r="P1300" i="1" s="1"/>
  <c r="Q1300" i="1" s="1"/>
  <c r="R1299" i="1"/>
  <c r="O1301" i="1" l="1"/>
  <c r="P1301" i="1" s="1"/>
  <c r="Q1301" i="1" s="1"/>
  <c r="R1300" i="1"/>
  <c r="O1302" i="1" l="1"/>
  <c r="P1302" i="1" s="1"/>
  <c r="Q1302" i="1" s="1"/>
  <c r="R1301" i="1"/>
  <c r="O1303" i="1" l="1"/>
  <c r="P1303" i="1" s="1"/>
  <c r="Q1303" i="1" s="1"/>
  <c r="R1302" i="1"/>
  <c r="O1304" i="1" l="1"/>
  <c r="P1304" i="1" s="1"/>
  <c r="Q1304" i="1" s="1"/>
  <c r="R1303" i="1"/>
  <c r="O1305" i="1" l="1"/>
  <c r="P1305" i="1" s="1"/>
  <c r="Q1305" i="1" s="1"/>
  <c r="R1304" i="1"/>
  <c r="O1306" i="1" l="1"/>
  <c r="P1306" i="1" s="1"/>
  <c r="Q1306" i="1" s="1"/>
  <c r="R1305" i="1"/>
  <c r="O1307" i="1" l="1"/>
  <c r="P1307" i="1" s="1"/>
  <c r="Q1307" i="1" s="1"/>
  <c r="R1306" i="1"/>
  <c r="O1308" i="1" l="1"/>
  <c r="P1308" i="1" s="1"/>
  <c r="Q1308" i="1" s="1"/>
  <c r="R1307" i="1"/>
  <c r="O1309" i="1" l="1"/>
  <c r="P1309" i="1" s="1"/>
  <c r="Q1309" i="1" s="1"/>
  <c r="R1308" i="1"/>
  <c r="O1310" i="1" l="1"/>
  <c r="P1310" i="1" s="1"/>
  <c r="Q1310" i="1" s="1"/>
  <c r="R1309" i="1"/>
  <c r="O1311" i="1" l="1"/>
  <c r="P1311" i="1" s="1"/>
  <c r="Q1311" i="1" s="1"/>
  <c r="R1310" i="1"/>
  <c r="O1312" i="1" l="1"/>
  <c r="P1312" i="1" s="1"/>
  <c r="Q1312" i="1" s="1"/>
  <c r="R1311" i="1"/>
  <c r="O1313" i="1" l="1"/>
  <c r="P1313" i="1" s="1"/>
  <c r="Q1313" i="1" s="1"/>
  <c r="R1312" i="1"/>
  <c r="O1314" i="1" l="1"/>
  <c r="P1314" i="1" s="1"/>
  <c r="Q1314" i="1" s="1"/>
  <c r="R1313" i="1"/>
  <c r="O1315" i="1" l="1"/>
  <c r="P1315" i="1" s="1"/>
  <c r="Q1315" i="1" s="1"/>
  <c r="R1314" i="1"/>
  <c r="O1316" i="1" l="1"/>
  <c r="P1316" i="1" s="1"/>
  <c r="Q1316" i="1" s="1"/>
  <c r="R1315" i="1"/>
  <c r="O1317" i="1" l="1"/>
  <c r="P1317" i="1" s="1"/>
  <c r="Q1317" i="1" s="1"/>
  <c r="R1316" i="1"/>
  <c r="O1318" i="1" l="1"/>
  <c r="P1318" i="1" s="1"/>
  <c r="Q1318" i="1" s="1"/>
  <c r="R1317" i="1"/>
  <c r="O1319" i="1" l="1"/>
  <c r="P1319" i="1" s="1"/>
  <c r="Q1319" i="1" s="1"/>
  <c r="R1318" i="1"/>
  <c r="O1320" i="1" l="1"/>
  <c r="P1320" i="1" s="1"/>
  <c r="Q1320" i="1" s="1"/>
  <c r="R1319" i="1"/>
  <c r="O1321" i="1" l="1"/>
  <c r="P1321" i="1" s="1"/>
  <c r="Q1321" i="1" s="1"/>
  <c r="R1320" i="1"/>
  <c r="O1322" i="1" l="1"/>
  <c r="P1322" i="1" s="1"/>
  <c r="Q1322" i="1" s="1"/>
  <c r="R1321" i="1"/>
  <c r="O1323" i="1" l="1"/>
  <c r="P1323" i="1" s="1"/>
  <c r="Q1323" i="1" s="1"/>
  <c r="R1322" i="1"/>
  <c r="O1324" i="1" l="1"/>
  <c r="P1324" i="1" s="1"/>
  <c r="Q1324" i="1" s="1"/>
  <c r="R1323" i="1"/>
  <c r="O1325" i="1" l="1"/>
  <c r="P1325" i="1" s="1"/>
  <c r="Q1325" i="1" s="1"/>
  <c r="R1324" i="1"/>
  <c r="O1326" i="1" l="1"/>
  <c r="P1326" i="1" s="1"/>
  <c r="Q1326" i="1" s="1"/>
  <c r="R1325" i="1"/>
  <c r="O1327" i="1" l="1"/>
  <c r="P1327" i="1" s="1"/>
  <c r="Q1327" i="1" s="1"/>
  <c r="R1326" i="1"/>
  <c r="O1328" i="1" l="1"/>
  <c r="P1328" i="1" s="1"/>
  <c r="Q1328" i="1" s="1"/>
  <c r="R1327" i="1"/>
  <c r="O1329" i="1" l="1"/>
  <c r="P1329" i="1" s="1"/>
  <c r="Q1329" i="1" s="1"/>
  <c r="R1328" i="1"/>
  <c r="O1330" i="1" l="1"/>
  <c r="P1330" i="1" s="1"/>
  <c r="Q1330" i="1" s="1"/>
  <c r="R1329" i="1"/>
  <c r="O1331" i="1" l="1"/>
  <c r="P1331" i="1" s="1"/>
  <c r="Q1331" i="1" s="1"/>
  <c r="R1330" i="1"/>
  <c r="O1332" i="1" l="1"/>
  <c r="P1332" i="1" s="1"/>
  <c r="Q1332" i="1" s="1"/>
  <c r="R1331" i="1"/>
  <c r="O1333" i="1" l="1"/>
  <c r="P1333" i="1" s="1"/>
  <c r="Q1333" i="1" s="1"/>
  <c r="R1332" i="1"/>
  <c r="O1334" i="1" l="1"/>
  <c r="P1334" i="1" s="1"/>
  <c r="Q1334" i="1" s="1"/>
  <c r="R1333" i="1"/>
  <c r="O1335" i="1" l="1"/>
  <c r="P1335" i="1" s="1"/>
  <c r="Q1335" i="1" s="1"/>
  <c r="R1334" i="1"/>
  <c r="O1336" i="1" l="1"/>
  <c r="P1336" i="1" s="1"/>
  <c r="Q1336" i="1" s="1"/>
  <c r="R1335" i="1"/>
  <c r="O1337" i="1" l="1"/>
  <c r="P1337" i="1" s="1"/>
  <c r="Q1337" i="1" s="1"/>
  <c r="R1336" i="1"/>
  <c r="O1338" i="1" l="1"/>
  <c r="P1338" i="1" s="1"/>
  <c r="Q1338" i="1" s="1"/>
  <c r="R1337" i="1"/>
  <c r="O1339" i="1" l="1"/>
  <c r="P1339" i="1" s="1"/>
  <c r="Q1339" i="1" s="1"/>
  <c r="R1338" i="1"/>
  <c r="O1340" i="1" l="1"/>
  <c r="P1340" i="1" s="1"/>
  <c r="Q1340" i="1" s="1"/>
  <c r="R1339" i="1"/>
  <c r="O1341" i="1" l="1"/>
  <c r="P1341" i="1" s="1"/>
  <c r="Q1341" i="1" s="1"/>
  <c r="R1340" i="1"/>
  <c r="O1342" i="1" l="1"/>
  <c r="P1342" i="1" s="1"/>
  <c r="Q1342" i="1" s="1"/>
  <c r="R1341" i="1"/>
  <c r="O1343" i="1" l="1"/>
  <c r="P1343" i="1" s="1"/>
  <c r="Q1343" i="1" s="1"/>
  <c r="R1342" i="1"/>
  <c r="O1344" i="1" l="1"/>
  <c r="P1344" i="1" s="1"/>
  <c r="Q1344" i="1" s="1"/>
  <c r="R1343" i="1"/>
  <c r="O1345" i="1" l="1"/>
  <c r="P1345" i="1" s="1"/>
  <c r="Q1345" i="1" s="1"/>
  <c r="R1344" i="1"/>
  <c r="O1346" i="1" l="1"/>
  <c r="P1346" i="1" s="1"/>
  <c r="Q1346" i="1" s="1"/>
  <c r="R1345" i="1"/>
  <c r="O1347" i="1" l="1"/>
  <c r="P1347" i="1" s="1"/>
  <c r="Q1347" i="1" s="1"/>
  <c r="R1346" i="1"/>
  <c r="O1348" i="1" l="1"/>
  <c r="P1348" i="1" s="1"/>
  <c r="Q1348" i="1" s="1"/>
  <c r="R1347" i="1"/>
  <c r="O1349" i="1" l="1"/>
  <c r="P1349" i="1" s="1"/>
  <c r="Q1349" i="1" s="1"/>
  <c r="R1348" i="1"/>
  <c r="O1350" i="1" l="1"/>
  <c r="P1350" i="1" s="1"/>
  <c r="Q1350" i="1" s="1"/>
  <c r="R1349" i="1"/>
  <c r="O1351" i="1" l="1"/>
  <c r="P1351" i="1" s="1"/>
  <c r="Q1351" i="1" s="1"/>
  <c r="R1350" i="1"/>
  <c r="O1352" i="1" l="1"/>
  <c r="P1352" i="1" s="1"/>
  <c r="Q1352" i="1" s="1"/>
  <c r="R1351" i="1"/>
  <c r="O1353" i="1" l="1"/>
  <c r="P1353" i="1" s="1"/>
  <c r="Q1353" i="1" s="1"/>
  <c r="R1352" i="1"/>
  <c r="O1354" i="1" l="1"/>
  <c r="P1354" i="1" s="1"/>
  <c r="Q1354" i="1" s="1"/>
  <c r="R1353" i="1"/>
  <c r="O1355" i="1" l="1"/>
  <c r="P1355" i="1" s="1"/>
  <c r="Q1355" i="1" s="1"/>
  <c r="R1354" i="1"/>
  <c r="O1356" i="1" l="1"/>
  <c r="P1356" i="1" s="1"/>
  <c r="Q1356" i="1" s="1"/>
  <c r="R1355" i="1"/>
  <c r="O1357" i="1" l="1"/>
  <c r="P1357" i="1" s="1"/>
  <c r="Q1357" i="1" s="1"/>
  <c r="R1356" i="1"/>
  <c r="O1358" i="1" l="1"/>
  <c r="P1358" i="1" s="1"/>
  <c r="Q1358" i="1" s="1"/>
  <c r="R1357" i="1"/>
  <c r="O1359" i="1" l="1"/>
  <c r="P1359" i="1" s="1"/>
  <c r="Q1359" i="1" s="1"/>
  <c r="R1358" i="1"/>
  <c r="O1360" i="1" l="1"/>
  <c r="P1360" i="1" s="1"/>
  <c r="Q1360" i="1" s="1"/>
  <c r="R1359" i="1"/>
  <c r="O1361" i="1" l="1"/>
  <c r="P1361" i="1" s="1"/>
  <c r="Q1361" i="1" s="1"/>
  <c r="R1360" i="1"/>
  <c r="O1362" i="1" l="1"/>
  <c r="P1362" i="1" s="1"/>
  <c r="Q1362" i="1" s="1"/>
  <c r="R1361" i="1"/>
  <c r="O1363" i="1" l="1"/>
  <c r="P1363" i="1" s="1"/>
  <c r="Q1363" i="1" s="1"/>
  <c r="R1362" i="1"/>
  <c r="O1364" i="1" l="1"/>
  <c r="P1364" i="1" s="1"/>
  <c r="Q1364" i="1" s="1"/>
  <c r="R1363" i="1"/>
  <c r="O1365" i="1" l="1"/>
  <c r="P1365" i="1" s="1"/>
  <c r="Q1365" i="1" s="1"/>
  <c r="R1364" i="1"/>
  <c r="O1366" i="1" l="1"/>
  <c r="P1366" i="1" s="1"/>
  <c r="Q1366" i="1" s="1"/>
  <c r="R1365" i="1"/>
  <c r="O1367" i="1" l="1"/>
  <c r="P1367" i="1" s="1"/>
  <c r="Q1367" i="1" s="1"/>
  <c r="R1366" i="1"/>
  <c r="O1368" i="1" l="1"/>
  <c r="P1368" i="1" s="1"/>
  <c r="Q1368" i="1" s="1"/>
  <c r="R1367" i="1"/>
  <c r="O1369" i="1" l="1"/>
  <c r="P1369" i="1" s="1"/>
  <c r="Q1369" i="1" s="1"/>
  <c r="R1368" i="1"/>
  <c r="O1370" i="1" l="1"/>
  <c r="P1370" i="1" s="1"/>
  <c r="Q1370" i="1" s="1"/>
  <c r="R1369" i="1"/>
  <c r="O1371" i="1" l="1"/>
  <c r="P1371" i="1" s="1"/>
  <c r="Q1371" i="1" s="1"/>
  <c r="R1370" i="1"/>
  <c r="O1372" i="1" l="1"/>
  <c r="P1372" i="1" s="1"/>
  <c r="Q1372" i="1" s="1"/>
  <c r="R1371" i="1"/>
  <c r="O1373" i="1" l="1"/>
  <c r="P1373" i="1" s="1"/>
  <c r="Q1373" i="1" s="1"/>
  <c r="R1372" i="1"/>
  <c r="O1374" i="1" l="1"/>
  <c r="P1374" i="1" s="1"/>
  <c r="Q1374" i="1" s="1"/>
  <c r="R1373" i="1"/>
  <c r="O1375" i="1" l="1"/>
  <c r="P1375" i="1" s="1"/>
  <c r="Q1375" i="1" s="1"/>
  <c r="R1374" i="1"/>
  <c r="O1376" i="1" l="1"/>
  <c r="P1376" i="1" s="1"/>
  <c r="Q1376" i="1" s="1"/>
  <c r="R1375" i="1"/>
  <c r="O1377" i="1" l="1"/>
  <c r="P1377" i="1" s="1"/>
  <c r="Q1377" i="1" s="1"/>
  <c r="R1376" i="1"/>
  <c r="O1378" i="1" l="1"/>
  <c r="P1378" i="1" s="1"/>
  <c r="Q1378" i="1" s="1"/>
  <c r="R1377" i="1"/>
  <c r="O1379" i="1" l="1"/>
  <c r="P1379" i="1" s="1"/>
  <c r="Q1379" i="1" s="1"/>
  <c r="R1378" i="1"/>
  <c r="O1380" i="1" l="1"/>
  <c r="P1380" i="1" s="1"/>
  <c r="Q1380" i="1" s="1"/>
  <c r="R1379" i="1"/>
  <c r="O1381" i="1" l="1"/>
  <c r="P1381" i="1" s="1"/>
  <c r="Q1381" i="1" s="1"/>
  <c r="R1380" i="1"/>
  <c r="O1382" i="1" l="1"/>
  <c r="P1382" i="1" s="1"/>
  <c r="Q1382" i="1" s="1"/>
  <c r="R1381" i="1"/>
  <c r="O1383" i="1" l="1"/>
  <c r="P1383" i="1" s="1"/>
  <c r="Q1383" i="1" s="1"/>
  <c r="R1382" i="1"/>
  <c r="O1384" i="1" l="1"/>
  <c r="P1384" i="1" s="1"/>
  <c r="Q1384" i="1" s="1"/>
  <c r="R1383" i="1"/>
  <c r="O1385" i="1" l="1"/>
  <c r="P1385" i="1" s="1"/>
  <c r="Q1385" i="1" s="1"/>
  <c r="R1384" i="1"/>
  <c r="O1386" i="1" l="1"/>
  <c r="P1386" i="1" s="1"/>
  <c r="Q1386" i="1" s="1"/>
  <c r="R1385" i="1"/>
  <c r="O1387" i="1" l="1"/>
  <c r="P1387" i="1" s="1"/>
  <c r="Q1387" i="1" s="1"/>
  <c r="R1386" i="1"/>
  <c r="O1388" i="1" l="1"/>
  <c r="P1388" i="1" s="1"/>
  <c r="Q1388" i="1" s="1"/>
  <c r="R1387" i="1"/>
  <c r="O1389" i="1" l="1"/>
  <c r="P1389" i="1" s="1"/>
  <c r="Q1389" i="1" s="1"/>
  <c r="R1388" i="1"/>
  <c r="O1390" i="1" l="1"/>
  <c r="P1390" i="1" s="1"/>
  <c r="Q1390" i="1" s="1"/>
  <c r="R1389" i="1"/>
  <c r="O1391" i="1" l="1"/>
  <c r="P1391" i="1" s="1"/>
  <c r="Q1391" i="1" s="1"/>
  <c r="R1390" i="1"/>
  <c r="O1392" i="1" l="1"/>
  <c r="P1392" i="1" s="1"/>
  <c r="Q1392" i="1" s="1"/>
  <c r="R1391" i="1"/>
  <c r="O1393" i="1" l="1"/>
  <c r="P1393" i="1" s="1"/>
  <c r="Q1393" i="1" s="1"/>
  <c r="R1392" i="1"/>
  <c r="O1394" i="1" l="1"/>
  <c r="P1394" i="1" s="1"/>
  <c r="Q1394" i="1" s="1"/>
  <c r="R1393" i="1"/>
  <c r="O1395" i="1" l="1"/>
  <c r="P1395" i="1" s="1"/>
  <c r="Q1395" i="1" s="1"/>
  <c r="R1394" i="1"/>
  <c r="O1396" i="1" l="1"/>
  <c r="P1396" i="1" s="1"/>
  <c r="Q1396" i="1" s="1"/>
  <c r="R1395" i="1"/>
  <c r="O1397" i="1" l="1"/>
  <c r="P1397" i="1" s="1"/>
  <c r="Q1397" i="1" s="1"/>
  <c r="R1396" i="1"/>
  <c r="O1398" i="1" l="1"/>
  <c r="P1398" i="1" s="1"/>
  <c r="Q1398" i="1" s="1"/>
  <c r="R1397" i="1"/>
  <c r="O1399" i="1" l="1"/>
  <c r="P1399" i="1" s="1"/>
  <c r="Q1399" i="1" s="1"/>
  <c r="R1398" i="1"/>
  <c r="O1400" i="1" l="1"/>
  <c r="P1400" i="1" s="1"/>
  <c r="Q1400" i="1" s="1"/>
  <c r="R1399" i="1"/>
  <c r="O1401" i="1" l="1"/>
  <c r="P1401" i="1" s="1"/>
  <c r="Q1401" i="1" s="1"/>
  <c r="R1400" i="1"/>
  <c r="O1402" i="1" l="1"/>
  <c r="P1402" i="1" s="1"/>
  <c r="Q1402" i="1" s="1"/>
  <c r="R1401" i="1"/>
  <c r="O1403" i="1" l="1"/>
  <c r="P1403" i="1" s="1"/>
  <c r="Q1403" i="1" s="1"/>
  <c r="R1402" i="1"/>
  <c r="O1404" i="1" l="1"/>
  <c r="P1404" i="1" s="1"/>
  <c r="Q1404" i="1" s="1"/>
  <c r="R1403" i="1"/>
  <c r="O1405" i="1" l="1"/>
  <c r="P1405" i="1" s="1"/>
  <c r="Q1405" i="1" s="1"/>
  <c r="R1404" i="1"/>
  <c r="O1406" i="1" l="1"/>
  <c r="P1406" i="1" s="1"/>
  <c r="Q1406" i="1" s="1"/>
  <c r="R1405" i="1"/>
  <c r="O1407" i="1" l="1"/>
  <c r="P1407" i="1" s="1"/>
  <c r="Q1407" i="1" s="1"/>
  <c r="R1406" i="1"/>
  <c r="O1408" i="1" l="1"/>
  <c r="P1408" i="1" s="1"/>
  <c r="Q1408" i="1" s="1"/>
  <c r="R1407" i="1"/>
  <c r="O1409" i="1" l="1"/>
  <c r="P1409" i="1" s="1"/>
  <c r="Q1409" i="1" s="1"/>
  <c r="R1408" i="1"/>
  <c r="O1410" i="1" l="1"/>
  <c r="P1410" i="1" s="1"/>
  <c r="Q1410" i="1" s="1"/>
  <c r="R1409" i="1"/>
  <c r="O1411" i="1" l="1"/>
  <c r="P1411" i="1" s="1"/>
  <c r="Q1411" i="1" s="1"/>
  <c r="R1410" i="1"/>
  <c r="O1412" i="1" l="1"/>
  <c r="P1412" i="1" s="1"/>
  <c r="Q1412" i="1" s="1"/>
  <c r="R1411" i="1"/>
  <c r="O1413" i="1" l="1"/>
  <c r="P1413" i="1" s="1"/>
  <c r="Q1413" i="1" s="1"/>
  <c r="R1412" i="1"/>
  <c r="O1414" i="1" l="1"/>
  <c r="P1414" i="1" s="1"/>
  <c r="Q1414" i="1" s="1"/>
  <c r="R1413" i="1"/>
  <c r="O1415" i="1" l="1"/>
  <c r="P1415" i="1" s="1"/>
  <c r="Q1415" i="1" s="1"/>
  <c r="R1414" i="1"/>
  <c r="O1416" i="1" l="1"/>
  <c r="P1416" i="1" s="1"/>
  <c r="Q1416" i="1" s="1"/>
  <c r="R1415" i="1"/>
  <c r="O1417" i="1" l="1"/>
  <c r="P1417" i="1" s="1"/>
  <c r="Q1417" i="1" s="1"/>
  <c r="R1416" i="1"/>
  <c r="O1418" i="1" l="1"/>
  <c r="P1418" i="1" s="1"/>
  <c r="Q1418" i="1" s="1"/>
  <c r="R1417" i="1"/>
  <c r="O1419" i="1" l="1"/>
  <c r="P1419" i="1" s="1"/>
  <c r="Q1419" i="1" s="1"/>
  <c r="R1418" i="1"/>
  <c r="O1420" i="1" l="1"/>
  <c r="P1420" i="1" s="1"/>
  <c r="Q1420" i="1" s="1"/>
  <c r="R1419" i="1"/>
  <c r="O1421" i="1" l="1"/>
  <c r="P1421" i="1" s="1"/>
  <c r="Q1421" i="1" s="1"/>
  <c r="R1420" i="1"/>
  <c r="O1422" i="1" l="1"/>
  <c r="P1422" i="1" s="1"/>
  <c r="Q1422" i="1" s="1"/>
  <c r="R1421" i="1"/>
  <c r="O1423" i="1" l="1"/>
  <c r="P1423" i="1" s="1"/>
  <c r="Q1423" i="1" s="1"/>
  <c r="R1422" i="1"/>
  <c r="O1424" i="1" l="1"/>
  <c r="P1424" i="1" s="1"/>
  <c r="Q1424" i="1" s="1"/>
  <c r="R1423" i="1"/>
  <c r="O1425" i="1" l="1"/>
  <c r="P1425" i="1" s="1"/>
  <c r="Q1425" i="1" s="1"/>
  <c r="R1424" i="1"/>
  <c r="O1426" i="1" l="1"/>
  <c r="P1426" i="1" s="1"/>
  <c r="Q1426" i="1" s="1"/>
  <c r="R1425" i="1"/>
  <c r="O1427" i="1" l="1"/>
  <c r="P1427" i="1" s="1"/>
  <c r="Q1427" i="1" s="1"/>
  <c r="R1426" i="1"/>
  <c r="O1428" i="1" l="1"/>
  <c r="P1428" i="1" s="1"/>
  <c r="Q1428" i="1" s="1"/>
  <c r="R1427" i="1"/>
  <c r="O1429" i="1" l="1"/>
  <c r="P1429" i="1" s="1"/>
  <c r="Q1429" i="1" s="1"/>
  <c r="R1428" i="1"/>
  <c r="O1430" i="1" l="1"/>
  <c r="P1430" i="1" s="1"/>
  <c r="Q1430" i="1" s="1"/>
  <c r="R1429" i="1"/>
  <c r="O1431" i="1" l="1"/>
  <c r="P1431" i="1" s="1"/>
  <c r="Q1431" i="1" s="1"/>
  <c r="R1430" i="1"/>
  <c r="O1432" i="1" l="1"/>
  <c r="P1432" i="1" s="1"/>
  <c r="Q1432" i="1" s="1"/>
  <c r="R1431" i="1"/>
  <c r="O1433" i="1" l="1"/>
  <c r="P1433" i="1" s="1"/>
  <c r="Q1433" i="1" s="1"/>
  <c r="R1432" i="1"/>
  <c r="O1434" i="1" l="1"/>
  <c r="P1434" i="1" s="1"/>
  <c r="Q1434" i="1" s="1"/>
  <c r="R1433" i="1"/>
  <c r="O1435" i="1" l="1"/>
  <c r="P1435" i="1" s="1"/>
  <c r="Q1435" i="1" s="1"/>
  <c r="R1434" i="1"/>
  <c r="O1436" i="1" l="1"/>
  <c r="P1436" i="1" s="1"/>
  <c r="Q1436" i="1" s="1"/>
  <c r="R1435" i="1"/>
  <c r="O1437" i="1" l="1"/>
  <c r="P1437" i="1" s="1"/>
  <c r="Q1437" i="1" s="1"/>
  <c r="R1436" i="1"/>
  <c r="O1438" i="1" l="1"/>
  <c r="P1438" i="1" s="1"/>
  <c r="Q1438" i="1" s="1"/>
  <c r="R1437" i="1"/>
  <c r="O1439" i="1" l="1"/>
  <c r="P1439" i="1" s="1"/>
  <c r="Q1439" i="1" s="1"/>
  <c r="R1438" i="1"/>
  <c r="O1440" i="1" l="1"/>
  <c r="P1440" i="1" s="1"/>
  <c r="Q1440" i="1" s="1"/>
  <c r="R1439" i="1"/>
  <c r="O1441" i="1" l="1"/>
  <c r="P1441" i="1" s="1"/>
  <c r="Q1441" i="1" s="1"/>
  <c r="R1440" i="1"/>
  <c r="O1442" i="1" l="1"/>
  <c r="P1442" i="1" s="1"/>
  <c r="Q1442" i="1" s="1"/>
  <c r="R1441" i="1"/>
  <c r="O1443" i="1" l="1"/>
  <c r="P1443" i="1" s="1"/>
  <c r="Q1443" i="1" s="1"/>
  <c r="R1442" i="1"/>
  <c r="O1444" i="1" l="1"/>
  <c r="P1444" i="1" s="1"/>
  <c r="Q1444" i="1" s="1"/>
  <c r="R1443" i="1"/>
  <c r="O1445" i="1" l="1"/>
  <c r="P1445" i="1" s="1"/>
  <c r="Q1445" i="1" s="1"/>
  <c r="R1444" i="1"/>
  <c r="O1446" i="1" l="1"/>
  <c r="P1446" i="1" s="1"/>
  <c r="Q1446" i="1" s="1"/>
  <c r="R1445" i="1"/>
  <c r="O1447" i="1" l="1"/>
  <c r="P1447" i="1" s="1"/>
  <c r="Q1447" i="1" s="1"/>
  <c r="R1446" i="1"/>
  <c r="O1448" i="1" l="1"/>
  <c r="P1448" i="1" s="1"/>
  <c r="Q1448" i="1" s="1"/>
  <c r="R1447" i="1"/>
  <c r="O1449" i="1" l="1"/>
  <c r="P1449" i="1" s="1"/>
  <c r="Q1449" i="1" s="1"/>
  <c r="R1448" i="1"/>
  <c r="O1450" i="1" l="1"/>
  <c r="P1450" i="1" s="1"/>
  <c r="Q1450" i="1" s="1"/>
  <c r="R1449" i="1"/>
  <c r="O1451" i="1" l="1"/>
  <c r="P1451" i="1" s="1"/>
  <c r="Q1451" i="1" s="1"/>
  <c r="R1450" i="1"/>
  <c r="O1452" i="1" l="1"/>
  <c r="P1452" i="1" s="1"/>
  <c r="Q1452" i="1" s="1"/>
  <c r="R1451" i="1"/>
  <c r="O1453" i="1" l="1"/>
  <c r="P1453" i="1" s="1"/>
  <c r="Q1453" i="1" s="1"/>
  <c r="R1452" i="1"/>
  <c r="O1454" i="1" l="1"/>
  <c r="P1454" i="1" s="1"/>
  <c r="Q1454" i="1" s="1"/>
  <c r="R1453" i="1"/>
  <c r="O1455" i="1" l="1"/>
  <c r="P1455" i="1" s="1"/>
  <c r="Q1455" i="1" s="1"/>
  <c r="R1454" i="1"/>
  <c r="O1456" i="1" l="1"/>
  <c r="P1456" i="1" s="1"/>
  <c r="Q1456" i="1" s="1"/>
  <c r="R1455" i="1"/>
  <c r="O1457" i="1" l="1"/>
  <c r="P1457" i="1" s="1"/>
  <c r="Q1457" i="1" s="1"/>
  <c r="R1456" i="1"/>
  <c r="O1458" i="1" l="1"/>
  <c r="P1458" i="1" s="1"/>
  <c r="Q1458" i="1" s="1"/>
  <c r="C8" i="2" s="1"/>
  <c r="R1457" i="1"/>
  <c r="O8" i="2" l="1"/>
  <c r="O1459" i="1"/>
  <c r="P1459" i="1" s="1"/>
  <c r="Q1459" i="1" s="1"/>
  <c r="R1458" i="1"/>
  <c r="O1460" i="1" l="1"/>
  <c r="P1460" i="1" s="1"/>
  <c r="Q1460" i="1" s="1"/>
  <c r="R1459" i="1"/>
  <c r="Q8" i="2"/>
  <c r="P8" i="2"/>
  <c r="O1461" i="1" l="1"/>
  <c r="P1461" i="1" s="1"/>
  <c r="Q1461" i="1" s="1"/>
  <c r="R1460" i="1"/>
  <c r="O1462" i="1" l="1"/>
  <c r="P1462" i="1" s="1"/>
  <c r="Q1462" i="1" s="1"/>
  <c r="R1461" i="1"/>
  <c r="O1463" i="1" l="1"/>
  <c r="P1463" i="1" s="1"/>
  <c r="Q1463" i="1" s="1"/>
  <c r="R1462" i="1"/>
  <c r="O1464" i="1" l="1"/>
  <c r="P1464" i="1" s="1"/>
  <c r="Q1464" i="1" s="1"/>
  <c r="R1463" i="1"/>
  <c r="O1465" i="1" l="1"/>
  <c r="P1465" i="1" s="1"/>
  <c r="Q1465" i="1" s="1"/>
  <c r="R1464" i="1"/>
  <c r="O1466" i="1" l="1"/>
  <c r="P1466" i="1" s="1"/>
  <c r="Q1466" i="1" s="1"/>
  <c r="R1465" i="1"/>
  <c r="O1467" i="1" l="1"/>
  <c r="P1467" i="1" s="1"/>
  <c r="Q1467" i="1" s="1"/>
  <c r="R1466" i="1"/>
  <c r="O1468" i="1" l="1"/>
  <c r="P1468" i="1" s="1"/>
  <c r="Q1468" i="1" s="1"/>
  <c r="R1467" i="1"/>
  <c r="O1469" i="1" l="1"/>
  <c r="P1469" i="1" s="1"/>
  <c r="Q1469" i="1" s="1"/>
  <c r="R1468" i="1"/>
  <c r="O1470" i="1" l="1"/>
  <c r="P1470" i="1" s="1"/>
  <c r="Q1470" i="1" s="1"/>
  <c r="R1469" i="1"/>
  <c r="O1471" i="1" l="1"/>
  <c r="P1471" i="1" s="1"/>
  <c r="Q1471" i="1" s="1"/>
  <c r="R1470" i="1"/>
  <c r="O1472" i="1" l="1"/>
  <c r="P1472" i="1" s="1"/>
  <c r="Q1472" i="1" s="1"/>
  <c r="R1471" i="1"/>
  <c r="O1473" i="1" l="1"/>
  <c r="P1473" i="1" s="1"/>
  <c r="Q1473" i="1" s="1"/>
  <c r="R1472" i="1"/>
  <c r="O1474" i="1" l="1"/>
  <c r="P1474" i="1" s="1"/>
  <c r="Q1474" i="1" s="1"/>
  <c r="R1473" i="1"/>
  <c r="O1475" i="1" l="1"/>
  <c r="P1475" i="1" s="1"/>
  <c r="Q1475" i="1" s="1"/>
  <c r="R1474" i="1"/>
  <c r="O1476" i="1" l="1"/>
  <c r="P1476" i="1" s="1"/>
  <c r="Q1476" i="1" s="1"/>
  <c r="R1475" i="1"/>
  <c r="O1477" i="1" l="1"/>
  <c r="P1477" i="1" s="1"/>
  <c r="Q1477" i="1" s="1"/>
  <c r="R1476" i="1"/>
  <c r="O1478" i="1" l="1"/>
  <c r="P1478" i="1" s="1"/>
  <c r="Q1478" i="1" s="1"/>
  <c r="R1477" i="1"/>
  <c r="O1479" i="1" l="1"/>
  <c r="P1479" i="1" s="1"/>
  <c r="Q1479" i="1" s="1"/>
  <c r="R1478" i="1"/>
  <c r="O1480" i="1" l="1"/>
  <c r="P1480" i="1" s="1"/>
  <c r="Q1480" i="1" s="1"/>
  <c r="R1479" i="1"/>
  <c r="O1481" i="1" l="1"/>
  <c r="P1481" i="1" s="1"/>
  <c r="Q1481" i="1" s="1"/>
  <c r="R1480" i="1"/>
  <c r="O1482" i="1" l="1"/>
  <c r="P1482" i="1" s="1"/>
  <c r="Q1482" i="1" s="1"/>
  <c r="R1481" i="1"/>
  <c r="O1483" i="1" l="1"/>
  <c r="P1483" i="1" s="1"/>
  <c r="Q1483" i="1" s="1"/>
  <c r="R1482" i="1"/>
  <c r="O1484" i="1" l="1"/>
  <c r="P1484" i="1" s="1"/>
  <c r="Q1484" i="1" s="1"/>
  <c r="R1483" i="1"/>
  <c r="O1485" i="1" l="1"/>
  <c r="P1485" i="1" s="1"/>
  <c r="Q1485" i="1" s="1"/>
  <c r="R1484" i="1"/>
  <c r="O1486" i="1" l="1"/>
  <c r="P1486" i="1" s="1"/>
  <c r="Q1486" i="1" s="1"/>
  <c r="R1485" i="1"/>
  <c r="O1487" i="1" l="1"/>
  <c r="P1487" i="1" s="1"/>
  <c r="Q1487" i="1" s="1"/>
  <c r="R1486" i="1"/>
  <c r="O1488" i="1" l="1"/>
  <c r="P1488" i="1" s="1"/>
  <c r="Q1488" i="1" s="1"/>
  <c r="R1487" i="1"/>
  <c r="O1489" i="1" l="1"/>
  <c r="P1489" i="1" s="1"/>
  <c r="Q1489" i="1" s="1"/>
  <c r="R1488" i="1"/>
  <c r="O1490" i="1" l="1"/>
  <c r="P1490" i="1" s="1"/>
  <c r="Q1490" i="1" s="1"/>
  <c r="R1489" i="1"/>
  <c r="O1491" i="1" l="1"/>
  <c r="P1491" i="1" s="1"/>
  <c r="Q1491" i="1" s="1"/>
  <c r="R1490" i="1"/>
  <c r="O1492" i="1" l="1"/>
  <c r="P1492" i="1" s="1"/>
  <c r="Q1492" i="1" s="1"/>
  <c r="R1491" i="1"/>
  <c r="O1493" i="1" l="1"/>
  <c r="P1493" i="1" s="1"/>
  <c r="Q1493" i="1" s="1"/>
  <c r="R1492" i="1"/>
  <c r="O1494" i="1" l="1"/>
  <c r="P1494" i="1" s="1"/>
  <c r="Q1494" i="1" s="1"/>
  <c r="R1493" i="1"/>
  <c r="O1495" i="1" l="1"/>
  <c r="P1495" i="1" s="1"/>
  <c r="Q1495" i="1" s="1"/>
  <c r="R1494" i="1"/>
  <c r="O1496" i="1" l="1"/>
  <c r="P1496" i="1" s="1"/>
  <c r="Q1496" i="1" s="1"/>
  <c r="R1495" i="1"/>
  <c r="O1497" i="1" l="1"/>
  <c r="P1497" i="1" s="1"/>
  <c r="Q1497" i="1" s="1"/>
  <c r="R1496" i="1"/>
  <c r="O1498" i="1" l="1"/>
  <c r="P1498" i="1" s="1"/>
  <c r="Q1498" i="1" s="1"/>
  <c r="R1497" i="1"/>
  <c r="O1499" i="1" l="1"/>
  <c r="P1499" i="1" s="1"/>
  <c r="Q1499" i="1" s="1"/>
  <c r="R1498" i="1"/>
  <c r="O1500" i="1" l="1"/>
  <c r="P1500" i="1" s="1"/>
  <c r="Q1500" i="1" s="1"/>
  <c r="R1499" i="1"/>
  <c r="O1501" i="1" l="1"/>
  <c r="P1501" i="1" s="1"/>
  <c r="Q1501" i="1" s="1"/>
  <c r="R1500" i="1"/>
  <c r="O1502" i="1" l="1"/>
  <c r="P1502" i="1" s="1"/>
  <c r="Q1502" i="1" s="1"/>
  <c r="R1501" i="1"/>
  <c r="O1503" i="1" l="1"/>
  <c r="P1503" i="1" s="1"/>
  <c r="Q1503" i="1" s="1"/>
  <c r="R1502" i="1"/>
  <c r="O1504" i="1" l="1"/>
  <c r="P1504" i="1" s="1"/>
  <c r="Q1504" i="1" s="1"/>
  <c r="R1503" i="1"/>
  <c r="R1504" i="1" l="1"/>
  <c r="O1505" i="1"/>
  <c r="P1505" i="1" s="1"/>
  <c r="Q1505" i="1" s="1"/>
  <c r="O1506" i="1" l="1"/>
  <c r="P1506" i="1" s="1"/>
  <c r="Q1506" i="1" s="1"/>
  <c r="R1505" i="1"/>
  <c r="O1507" i="1" l="1"/>
  <c r="P1507" i="1" s="1"/>
  <c r="Q1507" i="1" s="1"/>
  <c r="R1506" i="1"/>
  <c r="O1508" i="1" l="1"/>
  <c r="P1508" i="1" s="1"/>
  <c r="Q1508" i="1" s="1"/>
  <c r="R1507" i="1"/>
  <c r="O1509" i="1" l="1"/>
  <c r="P1509" i="1" s="1"/>
  <c r="Q1509" i="1" s="1"/>
  <c r="R1508" i="1"/>
  <c r="O1510" i="1" l="1"/>
  <c r="P1510" i="1" s="1"/>
  <c r="Q1510" i="1" s="1"/>
  <c r="R1509" i="1"/>
  <c r="O1511" i="1" l="1"/>
  <c r="P1511" i="1" s="1"/>
  <c r="Q1511" i="1" s="1"/>
  <c r="R1510" i="1"/>
  <c r="O1512" i="1" l="1"/>
  <c r="P1512" i="1" s="1"/>
  <c r="Q1512" i="1" s="1"/>
  <c r="R1511" i="1"/>
  <c r="O1513" i="1" l="1"/>
  <c r="P1513" i="1" s="1"/>
  <c r="Q1513" i="1" s="1"/>
  <c r="R1512" i="1"/>
  <c r="O1514" i="1" l="1"/>
  <c r="P1514" i="1" s="1"/>
  <c r="Q1514" i="1" s="1"/>
  <c r="R1513" i="1"/>
  <c r="O1515" i="1" l="1"/>
  <c r="P1515" i="1" s="1"/>
  <c r="Q1515" i="1" s="1"/>
  <c r="R1514" i="1"/>
  <c r="O1516" i="1" l="1"/>
  <c r="P1516" i="1" s="1"/>
  <c r="Q1516" i="1" s="1"/>
  <c r="R1515" i="1"/>
  <c r="O1517" i="1" l="1"/>
  <c r="P1517" i="1" s="1"/>
  <c r="Q1517" i="1" s="1"/>
  <c r="R1516" i="1"/>
  <c r="O1518" i="1" l="1"/>
  <c r="P1518" i="1" s="1"/>
  <c r="Q1518" i="1" s="1"/>
  <c r="R1517" i="1"/>
  <c r="O1519" i="1" l="1"/>
  <c r="P1519" i="1" s="1"/>
  <c r="Q1519" i="1" s="1"/>
  <c r="R1518" i="1"/>
  <c r="O1520" i="1" l="1"/>
  <c r="P1520" i="1" s="1"/>
  <c r="Q1520" i="1" s="1"/>
  <c r="R1519" i="1"/>
  <c r="O1521" i="1" l="1"/>
  <c r="P1521" i="1" s="1"/>
  <c r="Q1521" i="1" s="1"/>
  <c r="R1520" i="1"/>
  <c r="O1522" i="1" l="1"/>
  <c r="P1522" i="1" s="1"/>
  <c r="Q1522" i="1" s="1"/>
  <c r="R1521" i="1"/>
  <c r="O1523" i="1" l="1"/>
  <c r="P1523" i="1" s="1"/>
  <c r="Q1523" i="1" s="1"/>
  <c r="R1522" i="1"/>
  <c r="O1524" i="1" l="1"/>
  <c r="P1524" i="1" s="1"/>
  <c r="Q1524" i="1" s="1"/>
  <c r="R1523" i="1"/>
  <c r="O1525" i="1" l="1"/>
  <c r="P1525" i="1" s="1"/>
  <c r="Q1525" i="1" s="1"/>
  <c r="R1524" i="1"/>
  <c r="O1526" i="1" l="1"/>
  <c r="P1526" i="1" s="1"/>
  <c r="Q1526" i="1" s="1"/>
  <c r="R1525" i="1"/>
  <c r="O1527" i="1" l="1"/>
  <c r="P1527" i="1" s="1"/>
  <c r="Q1527" i="1" s="1"/>
  <c r="R1526" i="1"/>
  <c r="O1528" i="1" l="1"/>
  <c r="P1528" i="1" s="1"/>
  <c r="Q1528" i="1" s="1"/>
  <c r="R1527" i="1"/>
  <c r="O1529" i="1" l="1"/>
  <c r="P1529" i="1" s="1"/>
  <c r="Q1529" i="1" s="1"/>
  <c r="R1528" i="1"/>
  <c r="O1530" i="1" l="1"/>
  <c r="P1530" i="1" s="1"/>
  <c r="Q1530" i="1" s="1"/>
  <c r="R1529" i="1"/>
  <c r="O1531" i="1" l="1"/>
  <c r="P1531" i="1" s="1"/>
  <c r="Q1531" i="1" s="1"/>
  <c r="R1530" i="1"/>
  <c r="O1532" i="1" l="1"/>
  <c r="P1532" i="1" s="1"/>
  <c r="Q1532" i="1" s="1"/>
  <c r="R1531" i="1"/>
  <c r="O1533" i="1" l="1"/>
  <c r="P1533" i="1" s="1"/>
  <c r="Q1533" i="1" s="1"/>
  <c r="R1532" i="1"/>
  <c r="O1534" i="1" l="1"/>
  <c r="P1534" i="1" s="1"/>
  <c r="Q1534" i="1" s="1"/>
  <c r="R1533" i="1"/>
  <c r="O1535" i="1" l="1"/>
  <c r="P1535" i="1" s="1"/>
  <c r="Q1535" i="1" s="1"/>
  <c r="R1534" i="1"/>
  <c r="O1536" i="1" l="1"/>
  <c r="P1536" i="1" s="1"/>
  <c r="Q1536" i="1" s="1"/>
  <c r="R1535" i="1"/>
  <c r="O1537" i="1" l="1"/>
  <c r="P1537" i="1" s="1"/>
  <c r="Q1537" i="1" s="1"/>
  <c r="R1536" i="1"/>
  <c r="O1538" i="1" l="1"/>
  <c r="P1538" i="1" s="1"/>
  <c r="Q1538" i="1" s="1"/>
  <c r="R1537" i="1"/>
  <c r="O1539" i="1" l="1"/>
  <c r="P1539" i="1" s="1"/>
  <c r="Q1539" i="1" s="1"/>
  <c r="R1538" i="1"/>
  <c r="O1540" i="1" l="1"/>
  <c r="P1540" i="1" s="1"/>
  <c r="Q1540" i="1" s="1"/>
  <c r="R1539" i="1"/>
  <c r="O1541" i="1" l="1"/>
  <c r="P1541" i="1" s="1"/>
  <c r="Q1541" i="1" s="1"/>
  <c r="R1540" i="1"/>
  <c r="O1542" i="1" l="1"/>
  <c r="P1542" i="1" s="1"/>
  <c r="Q1542" i="1" s="1"/>
  <c r="R1541" i="1"/>
  <c r="O1543" i="1" l="1"/>
  <c r="P1543" i="1" s="1"/>
  <c r="Q1543" i="1" s="1"/>
  <c r="R1542" i="1"/>
  <c r="O1544" i="1" l="1"/>
  <c r="P1544" i="1" s="1"/>
  <c r="Q1544" i="1" s="1"/>
  <c r="R1543" i="1"/>
  <c r="O1545" i="1" l="1"/>
  <c r="P1545" i="1" s="1"/>
  <c r="Q1545" i="1" s="1"/>
  <c r="R1544" i="1"/>
  <c r="O1546" i="1" l="1"/>
  <c r="P1546" i="1" s="1"/>
  <c r="Q1546" i="1" s="1"/>
  <c r="R1545" i="1"/>
  <c r="O1547" i="1" l="1"/>
  <c r="P1547" i="1" s="1"/>
  <c r="Q1547" i="1" s="1"/>
  <c r="R1546" i="1"/>
  <c r="O1548" i="1" l="1"/>
  <c r="P1548" i="1" s="1"/>
  <c r="Q1548" i="1" s="1"/>
  <c r="R1547" i="1"/>
  <c r="O1549" i="1" l="1"/>
  <c r="P1549" i="1" s="1"/>
  <c r="Q1549" i="1" s="1"/>
  <c r="R1548" i="1"/>
  <c r="O1550" i="1" l="1"/>
  <c r="P1550" i="1" s="1"/>
  <c r="Q1550" i="1" s="1"/>
  <c r="R1549" i="1"/>
  <c r="O1551" i="1" l="1"/>
  <c r="P1551" i="1" s="1"/>
  <c r="Q1551" i="1" s="1"/>
  <c r="R1550" i="1"/>
  <c r="O1552" i="1" l="1"/>
  <c r="P1552" i="1" s="1"/>
  <c r="Q1552" i="1" s="1"/>
  <c r="R1551" i="1"/>
  <c r="O1553" i="1" l="1"/>
  <c r="P1553" i="1" s="1"/>
  <c r="Q1553" i="1" s="1"/>
  <c r="R1552" i="1"/>
  <c r="O1554" i="1" l="1"/>
  <c r="P1554" i="1" s="1"/>
  <c r="Q1554" i="1" s="1"/>
  <c r="R1553" i="1"/>
  <c r="O1555" i="1" l="1"/>
  <c r="P1555" i="1" s="1"/>
  <c r="Q1555" i="1" s="1"/>
  <c r="R1554" i="1"/>
  <c r="O1556" i="1" l="1"/>
  <c r="P1556" i="1" s="1"/>
  <c r="Q1556" i="1" s="1"/>
  <c r="R1555" i="1"/>
  <c r="O1557" i="1" l="1"/>
  <c r="P1557" i="1" s="1"/>
  <c r="Q1557" i="1" s="1"/>
  <c r="R1556" i="1"/>
  <c r="O1558" i="1" l="1"/>
  <c r="P1558" i="1" s="1"/>
  <c r="Q1558" i="1" s="1"/>
  <c r="R1557" i="1"/>
  <c r="O1559" i="1" l="1"/>
  <c r="P1559" i="1" s="1"/>
  <c r="Q1559" i="1" s="1"/>
  <c r="R1558" i="1"/>
  <c r="O1560" i="1" l="1"/>
  <c r="P1560" i="1" s="1"/>
  <c r="Q1560" i="1" s="1"/>
  <c r="R1559" i="1"/>
  <c r="O1561" i="1" l="1"/>
  <c r="P1561" i="1" s="1"/>
  <c r="Q1561" i="1" s="1"/>
  <c r="R1560" i="1"/>
  <c r="O1562" i="1" l="1"/>
  <c r="P1562" i="1" s="1"/>
  <c r="Q1562" i="1" s="1"/>
  <c r="R1561" i="1"/>
  <c r="O1563" i="1" l="1"/>
  <c r="P1563" i="1" s="1"/>
  <c r="Q1563" i="1" s="1"/>
  <c r="R1562" i="1"/>
  <c r="O1564" i="1" l="1"/>
  <c r="P1564" i="1" s="1"/>
  <c r="Q1564" i="1" s="1"/>
  <c r="R1563" i="1"/>
  <c r="O1565" i="1" l="1"/>
  <c r="P1565" i="1" s="1"/>
  <c r="Q1565" i="1" s="1"/>
  <c r="R1564" i="1"/>
  <c r="O1566" i="1" l="1"/>
  <c r="P1566" i="1" s="1"/>
  <c r="Q1566" i="1" s="1"/>
  <c r="R1565" i="1"/>
  <c r="O1567" i="1" l="1"/>
  <c r="P1567" i="1" s="1"/>
  <c r="Q1567" i="1" s="1"/>
  <c r="R1566" i="1"/>
  <c r="O1568" i="1" l="1"/>
  <c r="P1568" i="1" s="1"/>
  <c r="Q1568" i="1" s="1"/>
  <c r="R1567" i="1"/>
  <c r="O1569" i="1" l="1"/>
  <c r="P1569" i="1" s="1"/>
  <c r="Q1569" i="1" s="1"/>
  <c r="R1568" i="1"/>
  <c r="O1570" i="1" l="1"/>
  <c r="P1570" i="1" s="1"/>
  <c r="Q1570" i="1" s="1"/>
  <c r="R1569" i="1"/>
  <c r="O1571" i="1" l="1"/>
  <c r="P1571" i="1" s="1"/>
  <c r="Q1571" i="1" s="1"/>
  <c r="R1570" i="1"/>
  <c r="O1572" i="1" l="1"/>
  <c r="P1572" i="1" s="1"/>
  <c r="Q1572" i="1" s="1"/>
  <c r="R1571" i="1"/>
  <c r="O1573" i="1" l="1"/>
  <c r="P1573" i="1" s="1"/>
  <c r="Q1573" i="1" s="1"/>
  <c r="R1572" i="1"/>
  <c r="O1574" i="1" l="1"/>
  <c r="P1574" i="1" s="1"/>
  <c r="Q1574" i="1" s="1"/>
  <c r="R1573" i="1"/>
  <c r="O1575" i="1" l="1"/>
  <c r="P1575" i="1" s="1"/>
  <c r="Q1575" i="1" s="1"/>
  <c r="R1574" i="1"/>
  <c r="O1576" i="1" l="1"/>
  <c r="P1576" i="1" s="1"/>
  <c r="Q1576" i="1" s="1"/>
  <c r="R1575" i="1"/>
  <c r="O1577" i="1" l="1"/>
  <c r="P1577" i="1" s="1"/>
  <c r="Q1577" i="1" s="1"/>
  <c r="R1576" i="1"/>
  <c r="O1578" i="1" l="1"/>
  <c r="P1578" i="1" s="1"/>
  <c r="Q1578" i="1" s="1"/>
  <c r="R1577" i="1"/>
  <c r="O1579" i="1" l="1"/>
  <c r="P1579" i="1" s="1"/>
  <c r="Q1579" i="1" s="1"/>
  <c r="R1578" i="1"/>
  <c r="O1580" i="1" l="1"/>
  <c r="P1580" i="1" s="1"/>
  <c r="Q1580" i="1" s="1"/>
  <c r="R1579" i="1"/>
  <c r="O1581" i="1" l="1"/>
  <c r="P1581" i="1" s="1"/>
  <c r="Q1581" i="1" s="1"/>
  <c r="R1580" i="1"/>
  <c r="O1582" i="1" l="1"/>
  <c r="P1582" i="1" s="1"/>
  <c r="Q1582" i="1" s="1"/>
  <c r="R1581" i="1"/>
  <c r="O1583" i="1" l="1"/>
  <c r="P1583" i="1" s="1"/>
  <c r="Q1583" i="1" s="1"/>
  <c r="R1582" i="1"/>
  <c r="O1584" i="1" l="1"/>
  <c r="P1584" i="1" s="1"/>
  <c r="Q1584" i="1" s="1"/>
  <c r="R1583" i="1"/>
  <c r="O1585" i="1" l="1"/>
  <c r="P1585" i="1" s="1"/>
  <c r="Q1585" i="1" s="1"/>
  <c r="R1584" i="1"/>
  <c r="O1586" i="1" l="1"/>
  <c r="P1586" i="1" s="1"/>
  <c r="Q1586" i="1" s="1"/>
  <c r="R1585" i="1"/>
  <c r="O1587" i="1" l="1"/>
  <c r="P1587" i="1" s="1"/>
  <c r="Q1587" i="1" s="1"/>
  <c r="R1586" i="1"/>
  <c r="O1588" i="1" l="1"/>
  <c r="P1588" i="1" s="1"/>
  <c r="Q1588" i="1" s="1"/>
  <c r="R1587" i="1"/>
  <c r="O1589" i="1" l="1"/>
  <c r="P1589" i="1" s="1"/>
  <c r="Q1589" i="1" s="1"/>
  <c r="R1588" i="1"/>
  <c r="O1590" i="1" l="1"/>
  <c r="P1590" i="1" s="1"/>
  <c r="Q1590" i="1" s="1"/>
  <c r="R1589" i="1"/>
  <c r="O1591" i="1" l="1"/>
  <c r="P1591" i="1" s="1"/>
  <c r="Q1591" i="1" s="1"/>
  <c r="R1590" i="1"/>
  <c r="O1592" i="1" l="1"/>
  <c r="P1592" i="1" s="1"/>
  <c r="Q1592" i="1" s="1"/>
  <c r="R1591" i="1"/>
  <c r="O1593" i="1" l="1"/>
  <c r="P1593" i="1" s="1"/>
  <c r="Q1593" i="1" s="1"/>
  <c r="R1592" i="1"/>
  <c r="O1594" i="1" l="1"/>
  <c r="P1594" i="1" s="1"/>
  <c r="Q1594" i="1" s="1"/>
  <c r="R1593" i="1"/>
  <c r="O1595" i="1" l="1"/>
  <c r="P1595" i="1" s="1"/>
  <c r="Q1595" i="1" s="1"/>
  <c r="R1594" i="1"/>
  <c r="O1596" i="1" l="1"/>
  <c r="P1596" i="1" s="1"/>
  <c r="Q1596" i="1" s="1"/>
  <c r="R1595" i="1"/>
  <c r="O1597" i="1" l="1"/>
  <c r="P1597" i="1" s="1"/>
  <c r="Q1597" i="1" s="1"/>
  <c r="R1596" i="1"/>
  <c r="O1598" i="1" l="1"/>
  <c r="P1598" i="1" s="1"/>
  <c r="Q1598" i="1" s="1"/>
  <c r="R1597" i="1"/>
  <c r="O1599" i="1" l="1"/>
  <c r="P1599" i="1" s="1"/>
  <c r="Q1599" i="1" s="1"/>
  <c r="R1598" i="1"/>
  <c r="O1600" i="1" l="1"/>
  <c r="P1600" i="1" s="1"/>
  <c r="Q1600" i="1" s="1"/>
  <c r="R1599" i="1"/>
  <c r="O1601" i="1" l="1"/>
  <c r="P1601" i="1" s="1"/>
  <c r="Q1601" i="1" s="1"/>
  <c r="R1600" i="1"/>
  <c r="O1602" i="1" l="1"/>
  <c r="P1602" i="1" s="1"/>
  <c r="Q1602" i="1" s="1"/>
  <c r="R1601" i="1"/>
  <c r="O1603" i="1" l="1"/>
  <c r="P1603" i="1" s="1"/>
  <c r="Q1603" i="1" s="1"/>
  <c r="R1602" i="1"/>
  <c r="O1604" i="1" l="1"/>
  <c r="P1604" i="1" s="1"/>
  <c r="Q1604" i="1" s="1"/>
  <c r="R1603" i="1"/>
  <c r="O1605" i="1" l="1"/>
  <c r="P1605" i="1" s="1"/>
  <c r="Q1605" i="1" s="1"/>
  <c r="R1604" i="1"/>
  <c r="O1606" i="1" l="1"/>
  <c r="P1606" i="1" s="1"/>
  <c r="Q1606" i="1" s="1"/>
  <c r="R1605" i="1"/>
  <c r="O1607" i="1" l="1"/>
  <c r="P1607" i="1" s="1"/>
  <c r="Q1607" i="1" s="1"/>
  <c r="R1606" i="1"/>
  <c r="O1608" i="1" l="1"/>
  <c r="P1608" i="1" s="1"/>
  <c r="Q1608" i="1" s="1"/>
  <c r="R1607" i="1"/>
  <c r="O1609" i="1" l="1"/>
  <c r="P1609" i="1" s="1"/>
  <c r="Q1609" i="1" s="1"/>
  <c r="R1608" i="1"/>
  <c r="O1610" i="1" l="1"/>
  <c r="P1610" i="1" s="1"/>
  <c r="Q1610" i="1" s="1"/>
  <c r="R1609" i="1"/>
  <c r="O1611" i="1" l="1"/>
  <c r="P1611" i="1" s="1"/>
  <c r="Q1611" i="1" s="1"/>
  <c r="R1610" i="1"/>
  <c r="O1612" i="1" l="1"/>
  <c r="P1612" i="1" s="1"/>
  <c r="Q1612" i="1" s="1"/>
  <c r="R1611" i="1"/>
  <c r="O1613" i="1" l="1"/>
  <c r="P1613" i="1" s="1"/>
  <c r="Q1613" i="1" s="1"/>
  <c r="R1612" i="1"/>
  <c r="O1614" i="1" l="1"/>
  <c r="P1614" i="1" s="1"/>
  <c r="Q1614" i="1" s="1"/>
  <c r="R1613" i="1"/>
  <c r="O1615" i="1" l="1"/>
  <c r="P1615" i="1" s="1"/>
  <c r="Q1615" i="1" s="1"/>
  <c r="R1614" i="1"/>
  <c r="O1616" i="1" l="1"/>
  <c r="P1616" i="1" s="1"/>
  <c r="Q1616" i="1" s="1"/>
  <c r="R1615" i="1"/>
  <c r="O1617" i="1" l="1"/>
  <c r="P1617" i="1" s="1"/>
  <c r="Q1617" i="1" s="1"/>
  <c r="R1616" i="1"/>
  <c r="O1618" i="1" l="1"/>
  <c r="P1618" i="1" s="1"/>
  <c r="Q1618" i="1" s="1"/>
  <c r="R1617" i="1"/>
  <c r="O1619" i="1" l="1"/>
  <c r="P1619" i="1" s="1"/>
  <c r="Q1619" i="1" s="1"/>
  <c r="R1618" i="1"/>
  <c r="O1620" i="1" l="1"/>
  <c r="P1620" i="1" s="1"/>
  <c r="Q1620" i="1" s="1"/>
  <c r="R1619" i="1"/>
  <c r="O1621" i="1" l="1"/>
  <c r="P1621" i="1" s="1"/>
  <c r="Q1621" i="1" s="1"/>
  <c r="R1620" i="1"/>
  <c r="O1622" i="1" l="1"/>
  <c r="P1622" i="1" s="1"/>
  <c r="Q1622" i="1" s="1"/>
  <c r="R1621" i="1"/>
  <c r="O1623" i="1" l="1"/>
  <c r="P1623" i="1" s="1"/>
  <c r="Q1623" i="1" s="1"/>
  <c r="R1622" i="1"/>
  <c r="O1624" i="1" l="1"/>
  <c r="P1624" i="1" s="1"/>
  <c r="Q1624" i="1" s="1"/>
  <c r="R1623" i="1"/>
  <c r="O1625" i="1" l="1"/>
  <c r="P1625" i="1" s="1"/>
  <c r="Q1625" i="1" s="1"/>
  <c r="R1624" i="1"/>
  <c r="O1626" i="1" l="1"/>
  <c r="P1626" i="1" s="1"/>
  <c r="Q1626" i="1" s="1"/>
  <c r="R1625" i="1"/>
  <c r="O1627" i="1" l="1"/>
  <c r="P1627" i="1" s="1"/>
  <c r="Q1627" i="1" s="1"/>
  <c r="R1626" i="1"/>
  <c r="O1628" i="1" l="1"/>
  <c r="P1628" i="1" s="1"/>
  <c r="Q1628" i="1" s="1"/>
  <c r="R1627" i="1"/>
  <c r="O1629" i="1" l="1"/>
  <c r="P1629" i="1" s="1"/>
  <c r="Q1629" i="1" s="1"/>
  <c r="R1628" i="1"/>
  <c r="O1630" i="1" l="1"/>
  <c r="P1630" i="1" s="1"/>
  <c r="Q1630" i="1" s="1"/>
  <c r="R1629" i="1"/>
  <c r="O1631" i="1" l="1"/>
  <c r="P1631" i="1" s="1"/>
  <c r="Q1631" i="1" s="1"/>
  <c r="R1630" i="1"/>
  <c r="O1632" i="1" l="1"/>
  <c r="P1632" i="1" s="1"/>
  <c r="Q1632" i="1" s="1"/>
  <c r="R1631" i="1"/>
  <c r="O1633" i="1" l="1"/>
  <c r="P1633" i="1" s="1"/>
  <c r="Q1633" i="1" s="1"/>
  <c r="R1632" i="1"/>
  <c r="O1634" i="1" l="1"/>
  <c r="P1634" i="1" s="1"/>
  <c r="Q1634" i="1" s="1"/>
  <c r="R1633" i="1"/>
  <c r="O1635" i="1" l="1"/>
  <c r="P1635" i="1" s="1"/>
  <c r="Q1635" i="1" s="1"/>
  <c r="R1634" i="1"/>
  <c r="O1636" i="1" l="1"/>
  <c r="P1636" i="1" s="1"/>
  <c r="Q1636" i="1" s="1"/>
  <c r="R1635" i="1"/>
  <c r="O1637" i="1" l="1"/>
  <c r="P1637" i="1" s="1"/>
  <c r="Q1637" i="1" s="1"/>
  <c r="R1636" i="1"/>
  <c r="O1638" i="1" l="1"/>
  <c r="P1638" i="1" s="1"/>
  <c r="Q1638" i="1" s="1"/>
  <c r="R1637" i="1"/>
  <c r="O1639" i="1" l="1"/>
  <c r="P1639" i="1" s="1"/>
  <c r="Q1639" i="1" s="1"/>
  <c r="R1638" i="1"/>
  <c r="O1640" i="1" l="1"/>
  <c r="P1640" i="1" s="1"/>
  <c r="Q1640" i="1" s="1"/>
  <c r="R1639" i="1"/>
  <c r="O1641" i="1" l="1"/>
  <c r="P1641" i="1" s="1"/>
  <c r="Q1641" i="1" s="1"/>
  <c r="R1640" i="1"/>
  <c r="O1642" i="1" l="1"/>
  <c r="P1642" i="1" s="1"/>
  <c r="Q1642" i="1" s="1"/>
  <c r="R1641" i="1"/>
  <c r="O1643" i="1" l="1"/>
  <c r="P1643" i="1" s="1"/>
  <c r="Q1643" i="1" s="1"/>
  <c r="R1642" i="1"/>
  <c r="O1644" i="1" l="1"/>
  <c r="P1644" i="1" s="1"/>
  <c r="Q1644" i="1" s="1"/>
  <c r="R1643" i="1"/>
  <c r="O1645" i="1" l="1"/>
  <c r="P1645" i="1" s="1"/>
  <c r="Q1645" i="1" s="1"/>
  <c r="R1644" i="1"/>
  <c r="O1646" i="1" l="1"/>
  <c r="P1646" i="1" s="1"/>
  <c r="Q1646" i="1" s="1"/>
  <c r="R1645" i="1"/>
  <c r="O1647" i="1" l="1"/>
  <c r="P1647" i="1" s="1"/>
  <c r="Q1647" i="1" s="1"/>
  <c r="R1646" i="1"/>
  <c r="O1648" i="1" l="1"/>
  <c r="P1648" i="1" s="1"/>
  <c r="Q1648" i="1" s="1"/>
  <c r="R1647" i="1"/>
  <c r="O1649" i="1" l="1"/>
  <c r="P1649" i="1" s="1"/>
  <c r="Q1649" i="1" s="1"/>
  <c r="R1648" i="1"/>
  <c r="O1650" i="1" l="1"/>
  <c r="P1650" i="1" s="1"/>
  <c r="Q1650" i="1" s="1"/>
  <c r="R1649" i="1"/>
  <c r="O1651" i="1" l="1"/>
  <c r="P1651" i="1" s="1"/>
  <c r="Q1651" i="1" s="1"/>
  <c r="R1650" i="1"/>
  <c r="O1652" i="1" l="1"/>
  <c r="P1652" i="1" s="1"/>
  <c r="Q1652" i="1" s="1"/>
  <c r="R1651" i="1"/>
  <c r="O1653" i="1" l="1"/>
  <c r="P1653" i="1" s="1"/>
  <c r="Q1653" i="1" s="1"/>
  <c r="R1652" i="1"/>
  <c r="O1654" i="1" l="1"/>
  <c r="P1654" i="1" s="1"/>
  <c r="Q1654" i="1" s="1"/>
  <c r="R1653" i="1"/>
  <c r="O1655" i="1" l="1"/>
  <c r="P1655" i="1" s="1"/>
  <c r="Q1655" i="1" s="1"/>
  <c r="R1654" i="1"/>
  <c r="O1656" i="1" l="1"/>
  <c r="P1656" i="1" s="1"/>
  <c r="Q1656" i="1" s="1"/>
  <c r="R1655" i="1"/>
  <c r="O1657" i="1" l="1"/>
  <c r="P1657" i="1" s="1"/>
  <c r="Q1657" i="1" s="1"/>
  <c r="R1656" i="1"/>
  <c r="O1658" i="1" l="1"/>
  <c r="P1658" i="1" s="1"/>
  <c r="Q1658" i="1" s="1"/>
  <c r="R1657" i="1"/>
  <c r="O1659" i="1" l="1"/>
  <c r="P1659" i="1" s="1"/>
  <c r="Q1659" i="1" s="1"/>
  <c r="R1658" i="1"/>
  <c r="O1660" i="1" l="1"/>
  <c r="P1660" i="1" s="1"/>
  <c r="Q1660" i="1" s="1"/>
  <c r="R1659" i="1"/>
  <c r="O1661" i="1" l="1"/>
  <c r="P1661" i="1" s="1"/>
  <c r="Q1661" i="1" s="1"/>
  <c r="R1660" i="1"/>
  <c r="O1662" i="1" l="1"/>
  <c r="P1662" i="1" s="1"/>
  <c r="Q1662" i="1" s="1"/>
  <c r="R1661" i="1"/>
  <c r="O1663" i="1" l="1"/>
  <c r="P1663" i="1" s="1"/>
  <c r="Q1663" i="1" s="1"/>
  <c r="R1662" i="1"/>
  <c r="O1664" i="1" l="1"/>
  <c r="P1664" i="1" s="1"/>
  <c r="Q1664" i="1" s="1"/>
  <c r="R1663" i="1"/>
  <c r="O1665" i="1" l="1"/>
  <c r="P1665" i="1" s="1"/>
  <c r="Q1665" i="1" s="1"/>
  <c r="R1664" i="1"/>
  <c r="O1666" i="1" l="1"/>
  <c r="P1666" i="1" s="1"/>
  <c r="Q1666" i="1" s="1"/>
  <c r="R1665" i="1"/>
  <c r="O1667" i="1" l="1"/>
  <c r="P1667" i="1" s="1"/>
  <c r="Q1667" i="1" s="1"/>
  <c r="R1666" i="1"/>
  <c r="O1668" i="1" l="1"/>
  <c r="P1668" i="1" s="1"/>
  <c r="Q1668" i="1" s="1"/>
  <c r="R1667" i="1"/>
  <c r="O1669" i="1" l="1"/>
  <c r="P1669" i="1" s="1"/>
  <c r="Q1669" i="1" s="1"/>
  <c r="R1668" i="1"/>
  <c r="O1670" i="1" l="1"/>
  <c r="P1670" i="1" s="1"/>
  <c r="Q1670" i="1" s="1"/>
  <c r="R1669" i="1"/>
  <c r="O1671" i="1" l="1"/>
  <c r="P1671" i="1" s="1"/>
  <c r="Q1671" i="1" s="1"/>
  <c r="R1670" i="1"/>
  <c r="O1672" i="1" l="1"/>
  <c r="P1672" i="1" s="1"/>
  <c r="Q1672" i="1" s="1"/>
  <c r="R1671" i="1"/>
  <c r="O1673" i="1" l="1"/>
  <c r="P1673" i="1" s="1"/>
  <c r="Q1673" i="1" s="1"/>
  <c r="R1672" i="1"/>
  <c r="O1674" i="1" l="1"/>
  <c r="P1674" i="1" s="1"/>
  <c r="Q1674" i="1" s="1"/>
  <c r="R1673" i="1"/>
  <c r="O1675" i="1" l="1"/>
  <c r="P1675" i="1" s="1"/>
  <c r="Q1675" i="1" s="1"/>
  <c r="R1674" i="1"/>
  <c r="O1676" i="1" l="1"/>
  <c r="P1676" i="1" s="1"/>
  <c r="Q1676" i="1" s="1"/>
  <c r="R1675" i="1"/>
  <c r="O1677" i="1" l="1"/>
  <c r="P1677" i="1" s="1"/>
  <c r="Q1677" i="1" s="1"/>
  <c r="R1676" i="1"/>
  <c r="O1678" i="1" l="1"/>
  <c r="P1678" i="1" s="1"/>
  <c r="Q1678" i="1" s="1"/>
  <c r="R1677" i="1"/>
  <c r="O1679" i="1" l="1"/>
  <c r="P1679" i="1" s="1"/>
  <c r="Q1679" i="1" s="1"/>
  <c r="R1678" i="1"/>
  <c r="O1680" i="1" l="1"/>
  <c r="P1680" i="1" s="1"/>
  <c r="Q1680" i="1" s="1"/>
  <c r="R1679" i="1"/>
  <c r="O1681" i="1" l="1"/>
  <c r="P1681" i="1" s="1"/>
  <c r="Q1681" i="1" s="1"/>
  <c r="R1680" i="1"/>
  <c r="O1682" i="1" l="1"/>
  <c r="P1682" i="1" s="1"/>
  <c r="Q1682" i="1" s="1"/>
  <c r="R1681" i="1"/>
  <c r="O1683" i="1" l="1"/>
  <c r="P1683" i="1" s="1"/>
  <c r="Q1683" i="1" s="1"/>
  <c r="R1682" i="1"/>
  <c r="O1684" i="1" l="1"/>
  <c r="P1684" i="1" s="1"/>
  <c r="Q1684" i="1" s="1"/>
  <c r="R1683" i="1"/>
  <c r="O1685" i="1" l="1"/>
  <c r="P1685" i="1" s="1"/>
  <c r="Q1685" i="1" s="1"/>
  <c r="R1684" i="1"/>
  <c r="O1686" i="1" l="1"/>
  <c r="P1686" i="1" s="1"/>
  <c r="Q1686" i="1" s="1"/>
  <c r="R1685" i="1"/>
  <c r="O1687" i="1" l="1"/>
  <c r="P1687" i="1" s="1"/>
  <c r="Q1687" i="1" s="1"/>
  <c r="R1686" i="1"/>
  <c r="O1688" i="1" l="1"/>
  <c r="P1688" i="1" s="1"/>
  <c r="Q1688" i="1" s="1"/>
  <c r="R1687" i="1"/>
  <c r="O1689" i="1" l="1"/>
  <c r="P1689" i="1" s="1"/>
  <c r="Q1689" i="1" s="1"/>
  <c r="R1688" i="1"/>
  <c r="O1690" i="1" l="1"/>
  <c r="P1690" i="1" s="1"/>
  <c r="Q1690" i="1" s="1"/>
  <c r="R1689" i="1"/>
  <c r="O1691" i="1" l="1"/>
  <c r="P1691" i="1" s="1"/>
  <c r="Q1691" i="1" s="1"/>
  <c r="R1690" i="1"/>
  <c r="O1692" i="1" l="1"/>
  <c r="P1692" i="1" s="1"/>
  <c r="Q1692" i="1" s="1"/>
  <c r="R1691" i="1"/>
  <c r="O1693" i="1" l="1"/>
  <c r="P1693" i="1" s="1"/>
  <c r="Q1693" i="1" s="1"/>
  <c r="R1692" i="1"/>
  <c r="O1694" i="1" l="1"/>
  <c r="P1694" i="1" s="1"/>
  <c r="Q1694" i="1" s="1"/>
  <c r="R1693" i="1"/>
  <c r="O1695" i="1" l="1"/>
  <c r="P1695" i="1" s="1"/>
  <c r="Q1695" i="1" s="1"/>
  <c r="R1694" i="1"/>
  <c r="O1696" i="1" l="1"/>
  <c r="P1696" i="1" s="1"/>
  <c r="Q1696" i="1" s="1"/>
  <c r="R1695" i="1"/>
  <c r="O1697" i="1" l="1"/>
  <c r="P1697" i="1" s="1"/>
  <c r="Q1697" i="1" s="1"/>
  <c r="R1696" i="1"/>
  <c r="O1698" i="1" l="1"/>
  <c r="P1698" i="1" s="1"/>
  <c r="Q1698" i="1" s="1"/>
  <c r="R1697" i="1"/>
  <c r="O1699" i="1" l="1"/>
  <c r="P1699" i="1" s="1"/>
  <c r="Q1699" i="1" s="1"/>
  <c r="R1698" i="1"/>
  <c r="O1700" i="1" l="1"/>
  <c r="P1700" i="1" s="1"/>
  <c r="Q1700" i="1" s="1"/>
  <c r="R1699" i="1"/>
  <c r="O1701" i="1" l="1"/>
  <c r="P1701" i="1" s="1"/>
  <c r="Q1701" i="1" s="1"/>
  <c r="R1700" i="1"/>
  <c r="O1702" i="1" l="1"/>
  <c r="P1702" i="1" s="1"/>
  <c r="Q1702" i="1" s="1"/>
  <c r="C9" i="2" s="1"/>
  <c r="R1701" i="1"/>
  <c r="O9" i="2" l="1"/>
  <c r="O1703" i="1"/>
  <c r="P1703" i="1" s="1"/>
  <c r="Q1703" i="1" s="1"/>
  <c r="R1702" i="1"/>
  <c r="O1704" i="1" l="1"/>
  <c r="P1704" i="1" s="1"/>
  <c r="Q1704" i="1" s="1"/>
  <c r="R1703" i="1"/>
  <c r="Q9" i="2"/>
  <c r="P9" i="2"/>
  <c r="O1705" i="1" l="1"/>
  <c r="P1705" i="1" s="1"/>
  <c r="Q1705" i="1" s="1"/>
  <c r="R1704" i="1"/>
  <c r="O1706" i="1" l="1"/>
  <c r="P1706" i="1" s="1"/>
  <c r="Q1706" i="1" s="1"/>
  <c r="R1705" i="1"/>
  <c r="O1707" i="1" l="1"/>
  <c r="P1707" i="1" s="1"/>
  <c r="Q1707" i="1" s="1"/>
  <c r="R1706" i="1"/>
  <c r="O1708" i="1" l="1"/>
  <c r="P1708" i="1" s="1"/>
  <c r="Q1708" i="1" s="1"/>
  <c r="R1707" i="1"/>
  <c r="O1709" i="1" l="1"/>
  <c r="P1709" i="1" s="1"/>
  <c r="Q1709" i="1" s="1"/>
  <c r="R1708" i="1"/>
  <c r="O1710" i="1" l="1"/>
  <c r="P1710" i="1" s="1"/>
  <c r="Q1710" i="1" s="1"/>
  <c r="R1709" i="1"/>
  <c r="O1711" i="1" l="1"/>
  <c r="P1711" i="1" s="1"/>
  <c r="Q1711" i="1" s="1"/>
  <c r="R1710" i="1"/>
  <c r="O1712" i="1" l="1"/>
  <c r="P1712" i="1" s="1"/>
  <c r="Q1712" i="1" s="1"/>
  <c r="R1711" i="1"/>
  <c r="O1713" i="1" l="1"/>
  <c r="P1713" i="1" s="1"/>
  <c r="Q1713" i="1" s="1"/>
  <c r="R1712" i="1"/>
  <c r="O1714" i="1" l="1"/>
  <c r="P1714" i="1" s="1"/>
  <c r="Q1714" i="1" s="1"/>
  <c r="R1713" i="1"/>
  <c r="O1715" i="1" l="1"/>
  <c r="P1715" i="1" s="1"/>
  <c r="Q1715" i="1" s="1"/>
  <c r="R1714" i="1"/>
  <c r="O1716" i="1" l="1"/>
  <c r="P1716" i="1" s="1"/>
  <c r="Q1716" i="1" s="1"/>
  <c r="R1715" i="1"/>
  <c r="O1717" i="1" l="1"/>
  <c r="P1717" i="1" s="1"/>
  <c r="Q1717" i="1" s="1"/>
  <c r="R1716" i="1"/>
  <c r="O1718" i="1" l="1"/>
  <c r="P1718" i="1" s="1"/>
  <c r="Q1718" i="1" s="1"/>
  <c r="R1717" i="1"/>
  <c r="O1719" i="1" l="1"/>
  <c r="P1719" i="1" s="1"/>
  <c r="Q1719" i="1" s="1"/>
  <c r="R1718" i="1"/>
  <c r="O1720" i="1" l="1"/>
  <c r="P1720" i="1" s="1"/>
  <c r="Q1720" i="1" s="1"/>
  <c r="R1719" i="1"/>
  <c r="O1721" i="1" l="1"/>
  <c r="P1721" i="1" s="1"/>
  <c r="Q1721" i="1" s="1"/>
  <c r="R1720" i="1"/>
  <c r="O1722" i="1" l="1"/>
  <c r="P1722" i="1" s="1"/>
  <c r="Q1722" i="1" s="1"/>
  <c r="R1721" i="1"/>
  <c r="O1723" i="1" l="1"/>
  <c r="P1723" i="1" s="1"/>
  <c r="Q1723" i="1" s="1"/>
  <c r="R1722" i="1"/>
  <c r="O1724" i="1" l="1"/>
  <c r="P1724" i="1" s="1"/>
  <c r="Q1724" i="1" s="1"/>
  <c r="R1723" i="1"/>
  <c r="O1725" i="1" l="1"/>
  <c r="P1725" i="1" s="1"/>
  <c r="Q1725" i="1" s="1"/>
  <c r="R1724" i="1"/>
  <c r="O1726" i="1" l="1"/>
  <c r="P1726" i="1" s="1"/>
  <c r="Q1726" i="1" s="1"/>
  <c r="R1725" i="1"/>
  <c r="O1727" i="1" l="1"/>
  <c r="P1727" i="1" s="1"/>
  <c r="Q1727" i="1" s="1"/>
  <c r="R1726" i="1"/>
  <c r="O1728" i="1" l="1"/>
  <c r="P1728" i="1" s="1"/>
  <c r="Q1728" i="1" s="1"/>
  <c r="R1727" i="1"/>
  <c r="O1729" i="1" l="1"/>
  <c r="P1729" i="1" s="1"/>
  <c r="Q1729" i="1" s="1"/>
  <c r="R1728" i="1"/>
  <c r="O1730" i="1" l="1"/>
  <c r="P1730" i="1" s="1"/>
  <c r="Q1730" i="1" s="1"/>
  <c r="R1729" i="1"/>
  <c r="O1731" i="1" l="1"/>
  <c r="P1731" i="1" s="1"/>
  <c r="Q1731" i="1" s="1"/>
  <c r="R1730" i="1"/>
  <c r="O1732" i="1" l="1"/>
  <c r="P1732" i="1" s="1"/>
  <c r="Q1732" i="1" s="1"/>
  <c r="R1731" i="1"/>
  <c r="O1733" i="1" l="1"/>
  <c r="P1733" i="1" s="1"/>
  <c r="Q1733" i="1" s="1"/>
  <c r="R1732" i="1"/>
  <c r="O1734" i="1" l="1"/>
  <c r="P1734" i="1" s="1"/>
  <c r="Q1734" i="1" s="1"/>
  <c r="R1733" i="1"/>
  <c r="O1735" i="1" l="1"/>
  <c r="P1735" i="1" s="1"/>
  <c r="Q1735" i="1" s="1"/>
  <c r="R1734" i="1"/>
  <c r="O1736" i="1" l="1"/>
  <c r="P1736" i="1" s="1"/>
  <c r="Q1736" i="1" s="1"/>
  <c r="R1735" i="1"/>
  <c r="O1737" i="1" l="1"/>
  <c r="P1737" i="1" s="1"/>
  <c r="Q1737" i="1" s="1"/>
  <c r="R1736" i="1"/>
  <c r="O1738" i="1" l="1"/>
  <c r="P1738" i="1" s="1"/>
  <c r="Q1738" i="1" s="1"/>
  <c r="R1737" i="1"/>
  <c r="R1738" i="1" l="1"/>
  <c r="O1739" i="1"/>
  <c r="P1739" i="1" s="1"/>
  <c r="Q1739" i="1" s="1"/>
  <c r="O1740" i="1" l="1"/>
  <c r="P1740" i="1" s="1"/>
  <c r="Q1740" i="1" s="1"/>
  <c r="R1739" i="1"/>
  <c r="O1741" i="1" l="1"/>
  <c r="P1741" i="1" s="1"/>
  <c r="Q1741" i="1" s="1"/>
  <c r="R1740" i="1"/>
  <c r="O1742" i="1" l="1"/>
  <c r="P1742" i="1" s="1"/>
  <c r="Q1742" i="1" s="1"/>
  <c r="R1741" i="1"/>
  <c r="O1743" i="1" l="1"/>
  <c r="P1743" i="1" s="1"/>
  <c r="Q1743" i="1" s="1"/>
  <c r="R1742" i="1"/>
  <c r="O1744" i="1" l="1"/>
  <c r="P1744" i="1" s="1"/>
  <c r="Q1744" i="1" s="1"/>
  <c r="R1743" i="1"/>
  <c r="O1745" i="1" l="1"/>
  <c r="P1745" i="1" s="1"/>
  <c r="Q1745" i="1" s="1"/>
  <c r="R1744" i="1"/>
  <c r="O1746" i="1" l="1"/>
  <c r="P1746" i="1" s="1"/>
  <c r="Q1746" i="1" s="1"/>
  <c r="R1745" i="1"/>
  <c r="O1747" i="1" l="1"/>
  <c r="P1747" i="1" s="1"/>
  <c r="Q1747" i="1" s="1"/>
  <c r="R1746" i="1"/>
  <c r="O1748" i="1" l="1"/>
  <c r="P1748" i="1" s="1"/>
  <c r="Q1748" i="1" s="1"/>
  <c r="R1747" i="1"/>
  <c r="O1749" i="1" l="1"/>
  <c r="P1749" i="1" s="1"/>
  <c r="Q1749" i="1" s="1"/>
  <c r="R1748" i="1"/>
  <c r="O1750" i="1" l="1"/>
  <c r="P1750" i="1" s="1"/>
  <c r="Q1750" i="1" s="1"/>
  <c r="R1749" i="1"/>
  <c r="O1751" i="1" l="1"/>
  <c r="P1751" i="1" s="1"/>
  <c r="Q1751" i="1" s="1"/>
  <c r="R1750" i="1"/>
  <c r="O1752" i="1" l="1"/>
  <c r="P1752" i="1" s="1"/>
  <c r="Q1752" i="1" s="1"/>
  <c r="R1751" i="1"/>
  <c r="O1753" i="1" l="1"/>
  <c r="P1753" i="1" s="1"/>
  <c r="Q1753" i="1" s="1"/>
  <c r="R1752" i="1"/>
  <c r="O1754" i="1" l="1"/>
  <c r="P1754" i="1" s="1"/>
  <c r="Q1754" i="1" s="1"/>
  <c r="R1753" i="1"/>
  <c r="O1755" i="1" l="1"/>
  <c r="P1755" i="1" s="1"/>
  <c r="Q1755" i="1" s="1"/>
  <c r="R1754" i="1"/>
  <c r="O1756" i="1" l="1"/>
  <c r="P1756" i="1" s="1"/>
  <c r="Q1756" i="1" s="1"/>
  <c r="R1755" i="1"/>
  <c r="O1757" i="1" l="1"/>
  <c r="P1757" i="1" s="1"/>
  <c r="Q1757" i="1" s="1"/>
  <c r="R1756" i="1"/>
  <c r="O1758" i="1" l="1"/>
  <c r="P1758" i="1" s="1"/>
  <c r="Q1758" i="1" s="1"/>
  <c r="R1757" i="1"/>
  <c r="O1759" i="1" l="1"/>
  <c r="P1759" i="1" s="1"/>
  <c r="Q1759" i="1" s="1"/>
  <c r="R1758" i="1"/>
  <c r="O1760" i="1" l="1"/>
  <c r="P1760" i="1" s="1"/>
  <c r="Q1760" i="1" s="1"/>
  <c r="R1759" i="1"/>
  <c r="O1761" i="1" l="1"/>
  <c r="P1761" i="1" s="1"/>
  <c r="Q1761" i="1" s="1"/>
  <c r="R1760" i="1"/>
  <c r="O1762" i="1" l="1"/>
  <c r="P1762" i="1" s="1"/>
  <c r="Q1762" i="1" s="1"/>
  <c r="R1761" i="1"/>
  <c r="O1763" i="1" l="1"/>
  <c r="P1763" i="1" s="1"/>
  <c r="Q1763" i="1" s="1"/>
  <c r="R1762" i="1"/>
  <c r="O1764" i="1" l="1"/>
  <c r="P1764" i="1" s="1"/>
  <c r="Q1764" i="1" s="1"/>
  <c r="R1763" i="1"/>
  <c r="O1765" i="1" l="1"/>
  <c r="P1765" i="1" s="1"/>
  <c r="Q1765" i="1" s="1"/>
  <c r="R1764" i="1"/>
  <c r="O1766" i="1" l="1"/>
  <c r="P1766" i="1" s="1"/>
  <c r="Q1766" i="1" s="1"/>
  <c r="R1765" i="1"/>
  <c r="O1767" i="1" l="1"/>
  <c r="P1767" i="1" s="1"/>
  <c r="Q1767" i="1" s="1"/>
  <c r="R1766" i="1"/>
  <c r="O1768" i="1" l="1"/>
  <c r="P1768" i="1" s="1"/>
  <c r="Q1768" i="1" s="1"/>
  <c r="R1767" i="1"/>
  <c r="O1769" i="1" l="1"/>
  <c r="P1769" i="1" s="1"/>
  <c r="Q1769" i="1" s="1"/>
  <c r="R1768" i="1"/>
  <c r="O1770" i="1" l="1"/>
  <c r="P1770" i="1" s="1"/>
  <c r="Q1770" i="1" s="1"/>
  <c r="R1769" i="1"/>
  <c r="O1771" i="1" l="1"/>
  <c r="P1771" i="1" s="1"/>
  <c r="Q1771" i="1" s="1"/>
  <c r="R1770" i="1"/>
  <c r="O1772" i="1" l="1"/>
  <c r="P1772" i="1" s="1"/>
  <c r="Q1772" i="1" s="1"/>
  <c r="R1771" i="1"/>
  <c r="O1773" i="1" l="1"/>
  <c r="P1773" i="1" s="1"/>
  <c r="Q1773" i="1" s="1"/>
  <c r="R1772" i="1"/>
  <c r="O1774" i="1" l="1"/>
  <c r="P1774" i="1" s="1"/>
  <c r="Q1774" i="1" s="1"/>
  <c r="R1773" i="1"/>
  <c r="O1775" i="1" l="1"/>
  <c r="P1775" i="1" s="1"/>
  <c r="Q1775" i="1" s="1"/>
  <c r="R1774" i="1"/>
  <c r="O1776" i="1" l="1"/>
  <c r="P1776" i="1" s="1"/>
  <c r="Q1776" i="1" s="1"/>
  <c r="R1775" i="1"/>
  <c r="O1777" i="1" l="1"/>
  <c r="P1777" i="1" s="1"/>
  <c r="Q1777" i="1" s="1"/>
  <c r="R1776" i="1"/>
  <c r="O1778" i="1" l="1"/>
  <c r="P1778" i="1" s="1"/>
  <c r="Q1778" i="1" s="1"/>
  <c r="R1777" i="1"/>
  <c r="O1779" i="1" l="1"/>
  <c r="P1779" i="1" s="1"/>
  <c r="Q1779" i="1" s="1"/>
  <c r="R1778" i="1"/>
  <c r="O1780" i="1" l="1"/>
  <c r="P1780" i="1" s="1"/>
  <c r="Q1780" i="1" s="1"/>
  <c r="R1779" i="1"/>
  <c r="O1781" i="1" l="1"/>
  <c r="P1781" i="1" s="1"/>
  <c r="Q1781" i="1" s="1"/>
  <c r="R1780" i="1"/>
  <c r="O1782" i="1" l="1"/>
  <c r="P1782" i="1" s="1"/>
  <c r="Q1782" i="1" s="1"/>
  <c r="R1781" i="1"/>
  <c r="O1783" i="1" l="1"/>
  <c r="P1783" i="1" s="1"/>
  <c r="Q1783" i="1" s="1"/>
  <c r="R1782" i="1"/>
  <c r="O1784" i="1" l="1"/>
  <c r="P1784" i="1" s="1"/>
  <c r="Q1784" i="1" s="1"/>
  <c r="R1783" i="1"/>
  <c r="O1785" i="1" l="1"/>
  <c r="P1785" i="1" s="1"/>
  <c r="Q1785" i="1" s="1"/>
  <c r="R1784" i="1"/>
  <c r="O1786" i="1" l="1"/>
  <c r="P1786" i="1" s="1"/>
  <c r="Q1786" i="1" s="1"/>
  <c r="R1785" i="1"/>
  <c r="O1787" i="1" l="1"/>
  <c r="P1787" i="1" s="1"/>
  <c r="Q1787" i="1" s="1"/>
  <c r="R1786" i="1"/>
  <c r="O1788" i="1" l="1"/>
  <c r="P1788" i="1" s="1"/>
  <c r="Q1788" i="1" s="1"/>
  <c r="R1787" i="1"/>
  <c r="O1789" i="1" l="1"/>
  <c r="P1789" i="1" s="1"/>
  <c r="Q1789" i="1" s="1"/>
  <c r="R1788" i="1"/>
  <c r="O1790" i="1" l="1"/>
  <c r="P1790" i="1" s="1"/>
  <c r="Q1790" i="1" s="1"/>
  <c r="R1789" i="1"/>
  <c r="O1791" i="1" l="1"/>
  <c r="P1791" i="1" s="1"/>
  <c r="Q1791" i="1" s="1"/>
  <c r="R1790" i="1"/>
  <c r="O1792" i="1" l="1"/>
  <c r="P1792" i="1" s="1"/>
  <c r="Q1792" i="1" s="1"/>
  <c r="R1791" i="1"/>
  <c r="O1793" i="1" l="1"/>
  <c r="P1793" i="1" s="1"/>
  <c r="Q1793" i="1" s="1"/>
  <c r="R1792" i="1"/>
  <c r="O1794" i="1" l="1"/>
  <c r="P1794" i="1" s="1"/>
  <c r="Q1794" i="1" s="1"/>
  <c r="R1793" i="1"/>
  <c r="O1795" i="1" l="1"/>
  <c r="P1795" i="1" s="1"/>
  <c r="Q1795" i="1" s="1"/>
  <c r="R1794" i="1"/>
  <c r="O1796" i="1" l="1"/>
  <c r="P1796" i="1" s="1"/>
  <c r="Q1796" i="1" s="1"/>
  <c r="R1795" i="1"/>
  <c r="O1797" i="1" l="1"/>
  <c r="P1797" i="1" s="1"/>
  <c r="Q1797" i="1" s="1"/>
  <c r="R1796" i="1"/>
  <c r="O1798" i="1" l="1"/>
  <c r="P1798" i="1" s="1"/>
  <c r="Q1798" i="1" s="1"/>
  <c r="R1797" i="1"/>
  <c r="O1799" i="1" l="1"/>
  <c r="P1799" i="1" s="1"/>
  <c r="Q1799" i="1" s="1"/>
  <c r="R1798" i="1"/>
  <c r="O1800" i="1" l="1"/>
  <c r="P1800" i="1" s="1"/>
  <c r="Q1800" i="1" s="1"/>
  <c r="R1799" i="1"/>
  <c r="O1801" i="1" l="1"/>
  <c r="P1801" i="1" s="1"/>
  <c r="Q1801" i="1" s="1"/>
  <c r="R1800" i="1"/>
  <c r="O1802" i="1" l="1"/>
  <c r="P1802" i="1" s="1"/>
  <c r="Q1802" i="1" s="1"/>
  <c r="R1801" i="1"/>
  <c r="O1803" i="1" l="1"/>
  <c r="P1803" i="1" s="1"/>
  <c r="Q1803" i="1" s="1"/>
  <c r="R1802" i="1"/>
  <c r="O1804" i="1" l="1"/>
  <c r="P1804" i="1" s="1"/>
  <c r="Q1804" i="1" s="1"/>
  <c r="R1803" i="1"/>
  <c r="O1805" i="1" l="1"/>
  <c r="P1805" i="1" s="1"/>
  <c r="Q1805" i="1" s="1"/>
  <c r="R1804" i="1"/>
  <c r="O1806" i="1" l="1"/>
  <c r="P1806" i="1" s="1"/>
  <c r="Q1806" i="1" s="1"/>
  <c r="R1805" i="1"/>
  <c r="O1807" i="1" l="1"/>
  <c r="P1807" i="1" s="1"/>
  <c r="Q1807" i="1" s="1"/>
  <c r="R1806" i="1"/>
  <c r="O1808" i="1" l="1"/>
  <c r="P1808" i="1" s="1"/>
  <c r="Q1808" i="1" s="1"/>
  <c r="R1807" i="1"/>
  <c r="O1809" i="1" l="1"/>
  <c r="P1809" i="1" s="1"/>
  <c r="Q1809" i="1" s="1"/>
  <c r="R1808" i="1"/>
  <c r="O1810" i="1" l="1"/>
  <c r="P1810" i="1" s="1"/>
  <c r="Q1810" i="1" s="1"/>
  <c r="R1809" i="1"/>
  <c r="O1811" i="1" l="1"/>
  <c r="P1811" i="1" s="1"/>
  <c r="Q1811" i="1" s="1"/>
  <c r="R1810" i="1"/>
  <c r="O1812" i="1" l="1"/>
  <c r="P1812" i="1" s="1"/>
  <c r="Q1812" i="1" s="1"/>
  <c r="R1811" i="1"/>
  <c r="O1813" i="1" l="1"/>
  <c r="P1813" i="1" s="1"/>
  <c r="Q1813" i="1" s="1"/>
  <c r="R1812" i="1"/>
  <c r="O1814" i="1" l="1"/>
  <c r="P1814" i="1" s="1"/>
  <c r="Q1814" i="1" s="1"/>
  <c r="R1813" i="1"/>
  <c r="O1815" i="1" l="1"/>
  <c r="P1815" i="1" s="1"/>
  <c r="Q1815" i="1" s="1"/>
  <c r="R1814" i="1"/>
  <c r="O1816" i="1" l="1"/>
  <c r="P1816" i="1" s="1"/>
  <c r="Q1816" i="1" s="1"/>
  <c r="R1815" i="1"/>
  <c r="O1817" i="1" l="1"/>
  <c r="P1817" i="1" s="1"/>
  <c r="Q1817" i="1" s="1"/>
  <c r="R1816" i="1"/>
  <c r="O1818" i="1" l="1"/>
  <c r="P1818" i="1" s="1"/>
  <c r="Q1818" i="1" s="1"/>
  <c r="R1817" i="1"/>
  <c r="O1819" i="1" l="1"/>
  <c r="P1819" i="1" s="1"/>
  <c r="Q1819" i="1" s="1"/>
  <c r="R1818" i="1"/>
  <c r="O1820" i="1" l="1"/>
  <c r="P1820" i="1" s="1"/>
  <c r="Q1820" i="1" s="1"/>
  <c r="R1819" i="1"/>
  <c r="O1821" i="1" l="1"/>
  <c r="P1821" i="1" s="1"/>
  <c r="Q1821" i="1" s="1"/>
  <c r="R1820" i="1"/>
  <c r="O1822" i="1" l="1"/>
  <c r="P1822" i="1" s="1"/>
  <c r="Q1822" i="1" s="1"/>
  <c r="R1821" i="1"/>
  <c r="O1823" i="1" l="1"/>
  <c r="P1823" i="1" s="1"/>
  <c r="Q1823" i="1" s="1"/>
  <c r="R1822" i="1"/>
  <c r="O1824" i="1" l="1"/>
  <c r="P1824" i="1" s="1"/>
  <c r="Q1824" i="1" s="1"/>
  <c r="R1823" i="1"/>
  <c r="O1825" i="1" l="1"/>
  <c r="P1825" i="1" s="1"/>
  <c r="Q1825" i="1" s="1"/>
  <c r="R1824" i="1"/>
  <c r="O1826" i="1" l="1"/>
  <c r="P1826" i="1" s="1"/>
  <c r="Q1826" i="1" s="1"/>
  <c r="R1825" i="1"/>
  <c r="O1827" i="1" l="1"/>
  <c r="P1827" i="1" s="1"/>
  <c r="Q1827" i="1" s="1"/>
  <c r="R1826" i="1"/>
  <c r="O1828" i="1" l="1"/>
  <c r="P1828" i="1" s="1"/>
  <c r="Q1828" i="1" s="1"/>
  <c r="R1827" i="1"/>
  <c r="O1829" i="1" l="1"/>
  <c r="P1829" i="1" s="1"/>
  <c r="Q1829" i="1" s="1"/>
  <c r="R1828" i="1"/>
  <c r="O1830" i="1" l="1"/>
  <c r="P1830" i="1" s="1"/>
  <c r="Q1830" i="1" s="1"/>
  <c r="R1829" i="1"/>
  <c r="O1831" i="1" l="1"/>
  <c r="P1831" i="1" s="1"/>
  <c r="Q1831" i="1" s="1"/>
  <c r="R1830" i="1"/>
  <c r="O1832" i="1" l="1"/>
  <c r="P1832" i="1" s="1"/>
  <c r="Q1832" i="1" s="1"/>
  <c r="R1831" i="1"/>
  <c r="O1833" i="1" l="1"/>
  <c r="P1833" i="1" s="1"/>
  <c r="Q1833" i="1" s="1"/>
  <c r="R1832" i="1"/>
  <c r="O1834" i="1" l="1"/>
  <c r="P1834" i="1" s="1"/>
  <c r="Q1834" i="1" s="1"/>
  <c r="R1833" i="1"/>
  <c r="O1835" i="1" l="1"/>
  <c r="P1835" i="1" s="1"/>
  <c r="Q1835" i="1" s="1"/>
  <c r="R1834" i="1"/>
  <c r="O1836" i="1" l="1"/>
  <c r="P1836" i="1" s="1"/>
  <c r="Q1836" i="1" s="1"/>
  <c r="R1835" i="1"/>
  <c r="O1837" i="1" l="1"/>
  <c r="P1837" i="1" s="1"/>
  <c r="Q1837" i="1" s="1"/>
  <c r="R1836" i="1"/>
  <c r="O1838" i="1" l="1"/>
  <c r="P1838" i="1" s="1"/>
  <c r="Q1838" i="1" s="1"/>
  <c r="R1837" i="1"/>
  <c r="O1839" i="1" l="1"/>
  <c r="P1839" i="1" s="1"/>
  <c r="Q1839" i="1" s="1"/>
  <c r="R1838" i="1"/>
  <c r="O1840" i="1" l="1"/>
  <c r="P1840" i="1" s="1"/>
  <c r="Q1840" i="1" s="1"/>
  <c r="R1839" i="1"/>
  <c r="O1841" i="1" l="1"/>
  <c r="P1841" i="1" s="1"/>
  <c r="Q1841" i="1" s="1"/>
  <c r="R1840" i="1"/>
  <c r="O1842" i="1" l="1"/>
  <c r="P1842" i="1" s="1"/>
  <c r="Q1842" i="1" s="1"/>
  <c r="R1841" i="1"/>
  <c r="O1843" i="1" l="1"/>
  <c r="P1843" i="1" s="1"/>
  <c r="Q1843" i="1" s="1"/>
  <c r="R1842" i="1"/>
  <c r="O1844" i="1" l="1"/>
  <c r="P1844" i="1" s="1"/>
  <c r="Q1844" i="1" s="1"/>
  <c r="R1843" i="1"/>
  <c r="O1845" i="1" l="1"/>
  <c r="P1845" i="1" s="1"/>
  <c r="Q1845" i="1" s="1"/>
  <c r="R1844" i="1"/>
  <c r="O1846" i="1" l="1"/>
  <c r="P1846" i="1" s="1"/>
  <c r="Q1846" i="1" s="1"/>
  <c r="R1845" i="1"/>
  <c r="O1847" i="1" l="1"/>
  <c r="P1847" i="1" s="1"/>
  <c r="Q1847" i="1" s="1"/>
  <c r="R1846" i="1"/>
  <c r="O1848" i="1" l="1"/>
  <c r="P1848" i="1" s="1"/>
  <c r="Q1848" i="1" s="1"/>
  <c r="R1847" i="1"/>
  <c r="O1849" i="1" l="1"/>
  <c r="P1849" i="1" s="1"/>
  <c r="Q1849" i="1" s="1"/>
  <c r="R1848" i="1"/>
  <c r="O1850" i="1" l="1"/>
  <c r="P1850" i="1" s="1"/>
  <c r="Q1850" i="1" s="1"/>
  <c r="R1849" i="1"/>
  <c r="O1851" i="1" l="1"/>
  <c r="P1851" i="1" s="1"/>
  <c r="Q1851" i="1" s="1"/>
  <c r="R1850" i="1"/>
  <c r="O1852" i="1" l="1"/>
  <c r="P1852" i="1" s="1"/>
  <c r="Q1852" i="1" s="1"/>
  <c r="R1851" i="1"/>
  <c r="O1853" i="1" l="1"/>
  <c r="P1853" i="1" s="1"/>
  <c r="Q1853" i="1" s="1"/>
  <c r="R1852" i="1"/>
  <c r="O1854" i="1" l="1"/>
  <c r="P1854" i="1" s="1"/>
  <c r="Q1854" i="1" s="1"/>
  <c r="R1853" i="1"/>
  <c r="O1855" i="1" l="1"/>
  <c r="P1855" i="1" s="1"/>
  <c r="Q1855" i="1" s="1"/>
  <c r="R1854" i="1"/>
  <c r="O1856" i="1" l="1"/>
  <c r="P1856" i="1" s="1"/>
  <c r="Q1856" i="1" s="1"/>
  <c r="R1855" i="1"/>
  <c r="O1857" i="1" l="1"/>
  <c r="P1857" i="1" s="1"/>
  <c r="Q1857" i="1" s="1"/>
  <c r="R1856" i="1"/>
  <c r="O1858" i="1" l="1"/>
  <c r="P1858" i="1" s="1"/>
  <c r="Q1858" i="1" s="1"/>
  <c r="R1857" i="1"/>
  <c r="O1859" i="1" l="1"/>
  <c r="P1859" i="1" s="1"/>
  <c r="Q1859" i="1" s="1"/>
  <c r="R1858" i="1"/>
  <c r="O1860" i="1" l="1"/>
  <c r="P1860" i="1" s="1"/>
  <c r="Q1860" i="1" s="1"/>
  <c r="R1859" i="1"/>
  <c r="O1861" i="1" l="1"/>
  <c r="P1861" i="1" s="1"/>
  <c r="Q1861" i="1" s="1"/>
  <c r="R1860" i="1"/>
  <c r="O1862" i="1" l="1"/>
  <c r="P1862" i="1" s="1"/>
  <c r="Q1862" i="1" s="1"/>
  <c r="R1861" i="1"/>
  <c r="O1863" i="1" l="1"/>
  <c r="P1863" i="1" s="1"/>
  <c r="Q1863" i="1" s="1"/>
  <c r="R1862" i="1"/>
  <c r="O1864" i="1" l="1"/>
  <c r="P1864" i="1" s="1"/>
  <c r="Q1864" i="1" s="1"/>
  <c r="R1863" i="1"/>
  <c r="O1865" i="1" l="1"/>
  <c r="P1865" i="1" s="1"/>
  <c r="Q1865" i="1" s="1"/>
  <c r="R1864" i="1"/>
  <c r="O1866" i="1" l="1"/>
  <c r="P1866" i="1" s="1"/>
  <c r="Q1866" i="1" s="1"/>
  <c r="R1865" i="1"/>
  <c r="O1867" i="1" l="1"/>
  <c r="P1867" i="1" s="1"/>
  <c r="Q1867" i="1" s="1"/>
  <c r="R1866" i="1"/>
  <c r="O1868" i="1" l="1"/>
  <c r="P1868" i="1" s="1"/>
  <c r="Q1868" i="1" s="1"/>
  <c r="R1867" i="1"/>
  <c r="O1869" i="1" l="1"/>
  <c r="P1869" i="1" s="1"/>
  <c r="Q1869" i="1" s="1"/>
  <c r="R1868" i="1"/>
  <c r="O1870" i="1" l="1"/>
  <c r="P1870" i="1" s="1"/>
  <c r="Q1870" i="1" s="1"/>
  <c r="R1869" i="1"/>
  <c r="O1871" i="1" l="1"/>
  <c r="P1871" i="1" s="1"/>
  <c r="Q1871" i="1" s="1"/>
  <c r="R1870" i="1"/>
  <c r="O1872" i="1" l="1"/>
  <c r="P1872" i="1" s="1"/>
  <c r="Q1872" i="1" s="1"/>
  <c r="R1871" i="1"/>
  <c r="O1873" i="1" l="1"/>
  <c r="P1873" i="1" s="1"/>
  <c r="Q1873" i="1" s="1"/>
  <c r="R1872" i="1"/>
  <c r="O1874" i="1" l="1"/>
  <c r="P1874" i="1" s="1"/>
  <c r="Q1874" i="1" s="1"/>
  <c r="R1873" i="1"/>
  <c r="O1875" i="1" l="1"/>
  <c r="P1875" i="1" s="1"/>
  <c r="Q1875" i="1" s="1"/>
  <c r="R1874" i="1"/>
  <c r="O1876" i="1" l="1"/>
  <c r="P1876" i="1" s="1"/>
  <c r="Q1876" i="1" s="1"/>
  <c r="R1875" i="1"/>
  <c r="O1877" i="1" l="1"/>
  <c r="P1877" i="1" s="1"/>
  <c r="Q1877" i="1" s="1"/>
  <c r="R1876" i="1"/>
  <c r="O1878" i="1" l="1"/>
  <c r="P1878" i="1" s="1"/>
  <c r="Q1878" i="1" s="1"/>
  <c r="R1877" i="1"/>
  <c r="O1879" i="1" l="1"/>
  <c r="P1879" i="1" s="1"/>
  <c r="Q1879" i="1" s="1"/>
  <c r="R1878" i="1"/>
  <c r="O1880" i="1" l="1"/>
  <c r="P1880" i="1" s="1"/>
  <c r="Q1880" i="1" s="1"/>
  <c r="R1879" i="1"/>
  <c r="O1881" i="1" l="1"/>
  <c r="P1881" i="1" s="1"/>
  <c r="Q1881" i="1" s="1"/>
  <c r="R1880" i="1"/>
  <c r="O1882" i="1" l="1"/>
  <c r="P1882" i="1" s="1"/>
  <c r="Q1882" i="1" s="1"/>
  <c r="R1881" i="1"/>
  <c r="O1883" i="1" l="1"/>
  <c r="P1883" i="1" s="1"/>
  <c r="Q1883" i="1" s="1"/>
  <c r="R1882" i="1"/>
  <c r="O1884" i="1" l="1"/>
  <c r="P1884" i="1" s="1"/>
  <c r="Q1884" i="1" s="1"/>
  <c r="R1883" i="1"/>
  <c r="O1885" i="1" l="1"/>
  <c r="P1885" i="1" s="1"/>
  <c r="Q1885" i="1" s="1"/>
  <c r="R1884" i="1"/>
  <c r="O1886" i="1" l="1"/>
  <c r="P1886" i="1" s="1"/>
  <c r="Q1886" i="1" s="1"/>
  <c r="R1885" i="1"/>
  <c r="O1887" i="1" l="1"/>
  <c r="P1887" i="1" s="1"/>
  <c r="Q1887" i="1" s="1"/>
  <c r="R1886" i="1"/>
  <c r="O1888" i="1" l="1"/>
  <c r="P1888" i="1" s="1"/>
  <c r="Q1888" i="1" s="1"/>
  <c r="R1887" i="1"/>
  <c r="O1889" i="1" l="1"/>
  <c r="P1889" i="1" s="1"/>
  <c r="Q1889" i="1" s="1"/>
  <c r="R1888" i="1"/>
  <c r="O1890" i="1" l="1"/>
  <c r="P1890" i="1" s="1"/>
  <c r="Q1890" i="1" s="1"/>
  <c r="R1889" i="1"/>
  <c r="O1891" i="1" l="1"/>
  <c r="P1891" i="1" s="1"/>
  <c r="Q1891" i="1" s="1"/>
  <c r="R1890" i="1"/>
  <c r="O1892" i="1" l="1"/>
  <c r="P1892" i="1" s="1"/>
  <c r="Q1892" i="1" s="1"/>
  <c r="R1891" i="1"/>
  <c r="O1893" i="1" l="1"/>
  <c r="P1893" i="1" s="1"/>
  <c r="Q1893" i="1" s="1"/>
  <c r="R1892" i="1"/>
  <c r="O1894" i="1" l="1"/>
  <c r="P1894" i="1" s="1"/>
  <c r="Q1894" i="1" s="1"/>
  <c r="R1893" i="1"/>
  <c r="O1895" i="1" l="1"/>
  <c r="P1895" i="1" s="1"/>
  <c r="Q1895" i="1" s="1"/>
  <c r="R1894" i="1"/>
  <c r="O1896" i="1" l="1"/>
  <c r="P1896" i="1" s="1"/>
  <c r="Q1896" i="1" s="1"/>
  <c r="R1895" i="1"/>
  <c r="O1897" i="1" l="1"/>
  <c r="P1897" i="1" s="1"/>
  <c r="Q1897" i="1" s="1"/>
  <c r="R1896" i="1"/>
  <c r="O1898" i="1" l="1"/>
  <c r="P1898" i="1" s="1"/>
  <c r="Q1898" i="1" s="1"/>
  <c r="R1897" i="1"/>
  <c r="O1899" i="1" l="1"/>
  <c r="P1899" i="1" s="1"/>
  <c r="Q1899" i="1" s="1"/>
  <c r="R1898" i="1"/>
  <c r="O1900" i="1" l="1"/>
  <c r="P1900" i="1" s="1"/>
  <c r="Q1900" i="1" s="1"/>
  <c r="R1899" i="1"/>
  <c r="O1901" i="1" l="1"/>
  <c r="P1901" i="1" s="1"/>
  <c r="Q1901" i="1" s="1"/>
  <c r="R1900" i="1"/>
  <c r="O1902" i="1" l="1"/>
  <c r="P1902" i="1" s="1"/>
  <c r="Q1902" i="1" s="1"/>
  <c r="R1901" i="1"/>
  <c r="O1903" i="1" l="1"/>
  <c r="P1903" i="1" s="1"/>
  <c r="Q1903" i="1" s="1"/>
  <c r="R1902" i="1"/>
  <c r="O1904" i="1" l="1"/>
  <c r="P1904" i="1" s="1"/>
  <c r="Q1904" i="1" s="1"/>
  <c r="R1903" i="1"/>
  <c r="O1905" i="1" l="1"/>
  <c r="P1905" i="1" s="1"/>
  <c r="Q1905" i="1" s="1"/>
  <c r="R1904" i="1"/>
  <c r="O1906" i="1" l="1"/>
  <c r="P1906" i="1" s="1"/>
  <c r="Q1906" i="1" s="1"/>
  <c r="R1905" i="1"/>
  <c r="O1907" i="1" l="1"/>
  <c r="P1907" i="1" s="1"/>
  <c r="Q1907" i="1" s="1"/>
  <c r="R1906" i="1"/>
  <c r="O1908" i="1" l="1"/>
  <c r="P1908" i="1" s="1"/>
  <c r="Q1908" i="1" s="1"/>
  <c r="R1907" i="1"/>
  <c r="O1909" i="1" l="1"/>
  <c r="P1909" i="1" s="1"/>
  <c r="Q1909" i="1" s="1"/>
  <c r="R1908" i="1"/>
  <c r="O1910" i="1" l="1"/>
  <c r="P1910" i="1" s="1"/>
  <c r="Q1910" i="1" s="1"/>
  <c r="R1909" i="1"/>
  <c r="O1911" i="1" l="1"/>
  <c r="P1911" i="1" s="1"/>
  <c r="Q1911" i="1" s="1"/>
  <c r="R1910" i="1"/>
  <c r="O1912" i="1" l="1"/>
  <c r="P1912" i="1" s="1"/>
  <c r="Q1912" i="1" s="1"/>
  <c r="R1911" i="1"/>
  <c r="O1913" i="1" l="1"/>
  <c r="P1913" i="1" s="1"/>
  <c r="Q1913" i="1" s="1"/>
  <c r="R1912" i="1"/>
  <c r="O1914" i="1" l="1"/>
  <c r="P1914" i="1" s="1"/>
  <c r="Q1914" i="1" s="1"/>
  <c r="R1913" i="1"/>
  <c r="O1915" i="1" l="1"/>
  <c r="P1915" i="1" s="1"/>
  <c r="Q1915" i="1" s="1"/>
  <c r="R1914" i="1"/>
  <c r="O1916" i="1" l="1"/>
  <c r="P1916" i="1" s="1"/>
  <c r="Q1916" i="1" s="1"/>
  <c r="R1915" i="1"/>
  <c r="O1917" i="1" l="1"/>
  <c r="P1917" i="1" s="1"/>
  <c r="Q1917" i="1" s="1"/>
  <c r="R1916" i="1"/>
  <c r="O1918" i="1" l="1"/>
  <c r="P1918" i="1" s="1"/>
  <c r="Q1918" i="1" s="1"/>
  <c r="R1917" i="1"/>
  <c r="O1919" i="1" l="1"/>
  <c r="P1919" i="1" s="1"/>
  <c r="Q1919" i="1" s="1"/>
  <c r="R1918" i="1"/>
  <c r="O1920" i="1" l="1"/>
  <c r="P1920" i="1" s="1"/>
  <c r="Q1920" i="1" s="1"/>
  <c r="R1919" i="1"/>
  <c r="O1921" i="1" l="1"/>
  <c r="P1921" i="1" s="1"/>
  <c r="Q1921" i="1" s="1"/>
  <c r="R1920" i="1"/>
  <c r="O1922" i="1" l="1"/>
  <c r="P1922" i="1" s="1"/>
  <c r="Q1922" i="1" s="1"/>
  <c r="R1921" i="1"/>
  <c r="O1923" i="1" l="1"/>
  <c r="P1923" i="1" s="1"/>
  <c r="Q1923" i="1" s="1"/>
  <c r="R1922" i="1"/>
  <c r="O1924" i="1" l="1"/>
  <c r="P1924" i="1" s="1"/>
  <c r="Q1924" i="1" s="1"/>
  <c r="R1923" i="1"/>
  <c r="O1925" i="1" l="1"/>
  <c r="P1925" i="1" s="1"/>
  <c r="Q1925" i="1" s="1"/>
  <c r="R1924" i="1"/>
  <c r="O1926" i="1" l="1"/>
  <c r="P1926" i="1" s="1"/>
  <c r="Q1926" i="1" s="1"/>
  <c r="R1925" i="1"/>
  <c r="O1927" i="1" l="1"/>
  <c r="P1927" i="1" s="1"/>
  <c r="Q1927" i="1" s="1"/>
  <c r="R1926" i="1"/>
  <c r="O1928" i="1" l="1"/>
  <c r="P1928" i="1" s="1"/>
  <c r="Q1928" i="1" s="1"/>
  <c r="R1927" i="1"/>
  <c r="O1929" i="1" l="1"/>
  <c r="P1929" i="1" s="1"/>
  <c r="Q1929" i="1" s="1"/>
  <c r="R1928" i="1"/>
  <c r="O1930" i="1" l="1"/>
  <c r="P1930" i="1" s="1"/>
  <c r="Q1930" i="1" s="1"/>
  <c r="R1929" i="1"/>
  <c r="O1931" i="1" l="1"/>
  <c r="P1931" i="1" s="1"/>
  <c r="Q1931" i="1" s="1"/>
  <c r="R1930" i="1"/>
  <c r="O1932" i="1" l="1"/>
  <c r="P1932" i="1" s="1"/>
  <c r="Q1932" i="1" s="1"/>
  <c r="R1931" i="1"/>
  <c r="O1933" i="1" l="1"/>
  <c r="P1933" i="1" s="1"/>
  <c r="Q1933" i="1" s="1"/>
  <c r="R1932" i="1"/>
  <c r="O1934" i="1" l="1"/>
  <c r="P1934" i="1" s="1"/>
  <c r="Q1934" i="1" s="1"/>
  <c r="R1933" i="1"/>
  <c r="O1935" i="1" l="1"/>
  <c r="P1935" i="1" s="1"/>
  <c r="Q1935" i="1" s="1"/>
  <c r="R1934" i="1"/>
  <c r="O1936" i="1" l="1"/>
  <c r="P1936" i="1" s="1"/>
  <c r="Q1936" i="1" s="1"/>
  <c r="R1935" i="1"/>
  <c r="O1937" i="1" l="1"/>
  <c r="P1937" i="1" s="1"/>
  <c r="Q1937" i="1" s="1"/>
  <c r="R1936" i="1"/>
  <c r="O1938" i="1" l="1"/>
  <c r="P1938" i="1" s="1"/>
  <c r="Q1938" i="1" s="1"/>
  <c r="R1937" i="1"/>
  <c r="O1939" i="1" l="1"/>
  <c r="P1939" i="1" s="1"/>
  <c r="Q1939" i="1" s="1"/>
  <c r="R1938" i="1"/>
  <c r="O1940" i="1" l="1"/>
  <c r="P1940" i="1" s="1"/>
  <c r="Q1940" i="1" s="1"/>
  <c r="R1939" i="1"/>
  <c r="O1941" i="1" l="1"/>
  <c r="P1941" i="1" s="1"/>
  <c r="Q1941" i="1" s="1"/>
  <c r="R1940" i="1"/>
  <c r="O1942" i="1" l="1"/>
  <c r="P1942" i="1" s="1"/>
  <c r="Q1942" i="1" s="1"/>
  <c r="R1941" i="1"/>
  <c r="O1943" i="1" l="1"/>
  <c r="P1943" i="1" s="1"/>
  <c r="Q1943" i="1" s="1"/>
  <c r="R1942" i="1"/>
  <c r="O1944" i="1" l="1"/>
  <c r="P1944" i="1" s="1"/>
  <c r="Q1944" i="1" s="1"/>
  <c r="R1943" i="1"/>
  <c r="O1945" i="1" l="1"/>
  <c r="P1945" i="1" s="1"/>
  <c r="Q1945" i="1" s="1"/>
  <c r="C10" i="2" s="1"/>
  <c r="R1944" i="1"/>
  <c r="O10" i="2" l="1"/>
  <c r="O1946" i="1"/>
  <c r="P1946" i="1" s="1"/>
  <c r="Q1946" i="1" s="1"/>
  <c r="R1945" i="1"/>
  <c r="R1946" i="1" l="1"/>
  <c r="P10" i="2"/>
  <c r="Q10" i="2"/>
  <c r="O1947" i="1"/>
  <c r="P1947" i="1" s="1"/>
  <c r="Q1947" i="1" s="1"/>
  <c r="R1947" i="1" l="1"/>
  <c r="O1948" i="1"/>
  <c r="P1948" i="1" s="1"/>
  <c r="Q1948" i="1" s="1"/>
  <c r="O1949" i="1" l="1"/>
  <c r="P1949" i="1" s="1"/>
  <c r="Q1949" i="1" s="1"/>
  <c r="R1948" i="1"/>
  <c r="O1950" i="1" l="1"/>
  <c r="P1950" i="1" s="1"/>
  <c r="Q1950" i="1" s="1"/>
  <c r="R1949" i="1"/>
  <c r="O1951" i="1" l="1"/>
  <c r="P1951" i="1" s="1"/>
  <c r="Q1951" i="1" s="1"/>
  <c r="R1950" i="1"/>
  <c r="O1952" i="1" l="1"/>
  <c r="P1952" i="1" s="1"/>
  <c r="Q1952" i="1" s="1"/>
  <c r="R1951" i="1"/>
  <c r="O1953" i="1" l="1"/>
  <c r="P1953" i="1" s="1"/>
  <c r="Q1953" i="1" s="1"/>
  <c r="R1952" i="1"/>
  <c r="O1954" i="1" l="1"/>
  <c r="P1954" i="1" s="1"/>
  <c r="Q1954" i="1" s="1"/>
  <c r="R1953" i="1"/>
  <c r="O1955" i="1" l="1"/>
  <c r="P1955" i="1" s="1"/>
  <c r="Q1955" i="1" s="1"/>
  <c r="R1954" i="1"/>
  <c r="O1956" i="1" l="1"/>
  <c r="P1956" i="1" s="1"/>
  <c r="Q1956" i="1" s="1"/>
  <c r="R1955" i="1"/>
  <c r="O1957" i="1" l="1"/>
  <c r="P1957" i="1" s="1"/>
  <c r="Q1957" i="1" s="1"/>
  <c r="R1956" i="1"/>
  <c r="O1958" i="1" l="1"/>
  <c r="P1958" i="1" s="1"/>
  <c r="Q1958" i="1" s="1"/>
  <c r="R1957" i="1"/>
  <c r="O1959" i="1" l="1"/>
  <c r="P1959" i="1" s="1"/>
  <c r="Q1959" i="1" s="1"/>
  <c r="R1958" i="1"/>
  <c r="O1960" i="1" l="1"/>
  <c r="P1960" i="1" s="1"/>
  <c r="Q1960" i="1" s="1"/>
  <c r="R1959" i="1"/>
  <c r="O1961" i="1" l="1"/>
  <c r="P1961" i="1" s="1"/>
  <c r="Q1961" i="1" s="1"/>
  <c r="R1960" i="1"/>
  <c r="O1962" i="1" l="1"/>
  <c r="P1962" i="1" s="1"/>
  <c r="Q1962" i="1" s="1"/>
  <c r="R1961" i="1"/>
  <c r="O1963" i="1" l="1"/>
  <c r="P1963" i="1" s="1"/>
  <c r="Q1963" i="1" s="1"/>
  <c r="R1962" i="1"/>
  <c r="O1964" i="1" l="1"/>
  <c r="P1964" i="1" s="1"/>
  <c r="Q1964" i="1" s="1"/>
  <c r="R1963" i="1"/>
  <c r="O1965" i="1" l="1"/>
  <c r="P1965" i="1" s="1"/>
  <c r="Q1965" i="1" s="1"/>
  <c r="R1964" i="1"/>
  <c r="O1966" i="1" l="1"/>
  <c r="P1966" i="1" s="1"/>
  <c r="Q1966" i="1" s="1"/>
  <c r="R1965" i="1"/>
  <c r="O1967" i="1" l="1"/>
  <c r="P1967" i="1" s="1"/>
  <c r="Q1967" i="1" s="1"/>
  <c r="R1966" i="1"/>
  <c r="O1968" i="1" l="1"/>
  <c r="P1968" i="1" s="1"/>
  <c r="Q1968" i="1" s="1"/>
  <c r="R1967" i="1"/>
  <c r="O1969" i="1" l="1"/>
  <c r="P1969" i="1" s="1"/>
  <c r="Q1969" i="1" s="1"/>
  <c r="R1968" i="1"/>
  <c r="O1970" i="1" l="1"/>
  <c r="P1970" i="1" s="1"/>
  <c r="Q1970" i="1" s="1"/>
  <c r="R1969" i="1"/>
  <c r="O1971" i="1" l="1"/>
  <c r="P1971" i="1" s="1"/>
  <c r="Q1971" i="1" s="1"/>
  <c r="R1970" i="1"/>
  <c r="O1972" i="1" l="1"/>
  <c r="P1972" i="1" s="1"/>
  <c r="Q1972" i="1" s="1"/>
  <c r="R1971" i="1"/>
  <c r="O1973" i="1" l="1"/>
  <c r="P1973" i="1" s="1"/>
  <c r="Q1973" i="1" s="1"/>
  <c r="R1972" i="1"/>
  <c r="O1974" i="1" l="1"/>
  <c r="P1974" i="1" s="1"/>
  <c r="Q1974" i="1" s="1"/>
  <c r="R1973" i="1"/>
  <c r="O1975" i="1" l="1"/>
  <c r="P1975" i="1" s="1"/>
  <c r="Q1975" i="1" s="1"/>
  <c r="R1974" i="1"/>
  <c r="O1976" i="1" l="1"/>
  <c r="P1976" i="1" s="1"/>
  <c r="Q1976" i="1" s="1"/>
  <c r="R1975" i="1"/>
  <c r="O1977" i="1" l="1"/>
  <c r="P1977" i="1" s="1"/>
  <c r="Q1977" i="1" s="1"/>
  <c r="R1976" i="1"/>
  <c r="O1978" i="1" l="1"/>
  <c r="P1978" i="1" s="1"/>
  <c r="Q1978" i="1" s="1"/>
  <c r="R1977" i="1"/>
  <c r="O1979" i="1" l="1"/>
  <c r="P1979" i="1" s="1"/>
  <c r="Q1979" i="1" s="1"/>
  <c r="R1978" i="1"/>
  <c r="O1980" i="1" l="1"/>
  <c r="P1980" i="1" s="1"/>
  <c r="Q1980" i="1" s="1"/>
  <c r="R1979" i="1"/>
  <c r="O1981" i="1" l="1"/>
  <c r="P1981" i="1" s="1"/>
  <c r="Q1981" i="1" s="1"/>
  <c r="R1980" i="1"/>
  <c r="O1982" i="1" l="1"/>
  <c r="P1982" i="1" s="1"/>
  <c r="Q1982" i="1" s="1"/>
  <c r="R1981" i="1"/>
  <c r="O1983" i="1" l="1"/>
  <c r="P1983" i="1" s="1"/>
  <c r="Q1983" i="1" s="1"/>
  <c r="R1982" i="1"/>
  <c r="O1984" i="1" l="1"/>
  <c r="P1984" i="1" s="1"/>
  <c r="Q1984" i="1" s="1"/>
  <c r="R1983" i="1"/>
  <c r="O1985" i="1" l="1"/>
  <c r="P1985" i="1" s="1"/>
  <c r="Q1985" i="1" s="1"/>
  <c r="R1984" i="1"/>
  <c r="O1986" i="1" l="1"/>
  <c r="P1986" i="1" s="1"/>
  <c r="Q1986" i="1" s="1"/>
  <c r="R1985" i="1"/>
  <c r="O1987" i="1" l="1"/>
  <c r="P1987" i="1" s="1"/>
  <c r="Q1987" i="1" s="1"/>
  <c r="R1986" i="1"/>
  <c r="O1988" i="1" l="1"/>
  <c r="P1988" i="1" s="1"/>
  <c r="Q1988" i="1" s="1"/>
  <c r="R1987" i="1"/>
  <c r="O1989" i="1" l="1"/>
  <c r="P1989" i="1" s="1"/>
  <c r="Q1989" i="1" s="1"/>
  <c r="R1988" i="1"/>
  <c r="O1990" i="1" l="1"/>
  <c r="P1990" i="1" s="1"/>
  <c r="Q1990" i="1" s="1"/>
  <c r="R1989" i="1"/>
  <c r="O1991" i="1" l="1"/>
  <c r="P1991" i="1" s="1"/>
  <c r="Q1991" i="1" s="1"/>
  <c r="R1990" i="1"/>
  <c r="O1992" i="1" l="1"/>
  <c r="P1992" i="1" s="1"/>
  <c r="Q1992" i="1" s="1"/>
  <c r="R1991" i="1"/>
  <c r="O1993" i="1" l="1"/>
  <c r="P1993" i="1" s="1"/>
  <c r="Q1993" i="1" s="1"/>
  <c r="R1992" i="1"/>
  <c r="O1994" i="1" l="1"/>
  <c r="P1994" i="1" s="1"/>
  <c r="Q1994" i="1" s="1"/>
  <c r="R1993" i="1"/>
  <c r="O1995" i="1" l="1"/>
  <c r="P1995" i="1" s="1"/>
  <c r="Q1995" i="1" s="1"/>
  <c r="R1994" i="1"/>
  <c r="O1996" i="1" l="1"/>
  <c r="P1996" i="1" s="1"/>
  <c r="Q1996" i="1" s="1"/>
  <c r="R1995" i="1"/>
  <c r="O1997" i="1" l="1"/>
  <c r="P1997" i="1" s="1"/>
  <c r="Q1997" i="1" s="1"/>
  <c r="R1996" i="1"/>
  <c r="O1998" i="1" l="1"/>
  <c r="P1998" i="1" s="1"/>
  <c r="Q1998" i="1" s="1"/>
  <c r="R1997" i="1"/>
  <c r="O1999" i="1" l="1"/>
  <c r="P1999" i="1" s="1"/>
  <c r="Q1999" i="1" s="1"/>
  <c r="R1998" i="1"/>
  <c r="O2000" i="1" l="1"/>
  <c r="P2000" i="1" s="1"/>
  <c r="Q2000" i="1" s="1"/>
  <c r="R1999" i="1"/>
  <c r="O2001" i="1" l="1"/>
  <c r="P2001" i="1" s="1"/>
  <c r="Q2001" i="1" s="1"/>
  <c r="R2000" i="1"/>
  <c r="O2002" i="1" l="1"/>
  <c r="P2002" i="1" s="1"/>
  <c r="Q2002" i="1" s="1"/>
  <c r="R2001" i="1"/>
  <c r="O2003" i="1" l="1"/>
  <c r="P2003" i="1" s="1"/>
  <c r="Q2003" i="1" s="1"/>
  <c r="R2002" i="1"/>
  <c r="O2004" i="1" l="1"/>
  <c r="P2004" i="1" s="1"/>
  <c r="Q2004" i="1" s="1"/>
  <c r="R2003" i="1"/>
  <c r="O2005" i="1" l="1"/>
  <c r="P2005" i="1" s="1"/>
  <c r="Q2005" i="1" s="1"/>
  <c r="R2004" i="1"/>
  <c r="O2006" i="1" l="1"/>
  <c r="P2006" i="1" s="1"/>
  <c r="Q2006" i="1" s="1"/>
  <c r="R2005" i="1"/>
  <c r="O2007" i="1" l="1"/>
  <c r="P2007" i="1" s="1"/>
  <c r="Q2007" i="1" s="1"/>
  <c r="R2006" i="1"/>
  <c r="O2008" i="1" l="1"/>
  <c r="P2008" i="1" s="1"/>
  <c r="Q2008" i="1" s="1"/>
  <c r="R2007" i="1"/>
  <c r="O2009" i="1" l="1"/>
  <c r="P2009" i="1" s="1"/>
  <c r="Q2009" i="1" s="1"/>
  <c r="R2008" i="1"/>
  <c r="O2010" i="1" l="1"/>
  <c r="P2010" i="1" s="1"/>
  <c r="Q2010" i="1" s="1"/>
  <c r="R2009" i="1"/>
  <c r="O2011" i="1" l="1"/>
  <c r="P2011" i="1" s="1"/>
  <c r="Q2011" i="1" s="1"/>
  <c r="R2010" i="1"/>
  <c r="O2012" i="1" l="1"/>
  <c r="P2012" i="1" s="1"/>
  <c r="Q2012" i="1" s="1"/>
  <c r="R2011" i="1"/>
  <c r="O2013" i="1" l="1"/>
  <c r="P2013" i="1" s="1"/>
  <c r="Q2013" i="1" s="1"/>
  <c r="R2012" i="1"/>
  <c r="O2014" i="1" l="1"/>
  <c r="P2014" i="1" s="1"/>
  <c r="Q2014" i="1" s="1"/>
  <c r="R2013" i="1"/>
  <c r="O2015" i="1" l="1"/>
  <c r="P2015" i="1" s="1"/>
  <c r="Q2015" i="1" s="1"/>
  <c r="R2014" i="1"/>
  <c r="O2016" i="1" l="1"/>
  <c r="P2016" i="1" s="1"/>
  <c r="Q2016" i="1" s="1"/>
  <c r="R2015" i="1"/>
  <c r="O2017" i="1" l="1"/>
  <c r="P2017" i="1" s="1"/>
  <c r="Q2017" i="1" s="1"/>
  <c r="R2016" i="1"/>
  <c r="O2018" i="1" l="1"/>
  <c r="P2018" i="1" s="1"/>
  <c r="Q2018" i="1" s="1"/>
  <c r="R2017" i="1"/>
  <c r="O2019" i="1" l="1"/>
  <c r="P2019" i="1" s="1"/>
  <c r="Q2019" i="1" s="1"/>
  <c r="R2018" i="1"/>
  <c r="O2020" i="1" l="1"/>
  <c r="P2020" i="1" s="1"/>
  <c r="Q2020" i="1" s="1"/>
  <c r="R2019" i="1"/>
  <c r="O2021" i="1" l="1"/>
  <c r="P2021" i="1" s="1"/>
  <c r="Q2021" i="1" s="1"/>
  <c r="R2020" i="1"/>
  <c r="O2022" i="1" l="1"/>
  <c r="P2022" i="1" s="1"/>
  <c r="Q2022" i="1" s="1"/>
  <c r="R2021" i="1"/>
  <c r="O2023" i="1" l="1"/>
  <c r="P2023" i="1" s="1"/>
  <c r="Q2023" i="1" s="1"/>
  <c r="R2022" i="1"/>
  <c r="O2024" i="1" l="1"/>
  <c r="P2024" i="1" s="1"/>
  <c r="Q2024" i="1" s="1"/>
  <c r="R2023" i="1"/>
  <c r="O2025" i="1" l="1"/>
  <c r="P2025" i="1" s="1"/>
  <c r="Q2025" i="1" s="1"/>
  <c r="R2024" i="1"/>
  <c r="O2026" i="1" l="1"/>
  <c r="P2026" i="1" s="1"/>
  <c r="Q2026" i="1" s="1"/>
  <c r="R2025" i="1"/>
  <c r="O2027" i="1" l="1"/>
  <c r="P2027" i="1" s="1"/>
  <c r="Q2027" i="1" s="1"/>
  <c r="R2026" i="1"/>
  <c r="O2028" i="1" l="1"/>
  <c r="P2028" i="1" s="1"/>
  <c r="Q2028" i="1" s="1"/>
  <c r="R2027" i="1"/>
  <c r="O2029" i="1" l="1"/>
  <c r="P2029" i="1" s="1"/>
  <c r="Q2029" i="1" s="1"/>
  <c r="R2028" i="1"/>
  <c r="O2030" i="1" l="1"/>
  <c r="P2030" i="1" s="1"/>
  <c r="Q2030" i="1" s="1"/>
  <c r="R2029" i="1"/>
  <c r="O2031" i="1" l="1"/>
  <c r="P2031" i="1" s="1"/>
  <c r="Q2031" i="1" s="1"/>
  <c r="R2030" i="1"/>
  <c r="O2032" i="1" l="1"/>
  <c r="P2032" i="1" s="1"/>
  <c r="Q2032" i="1" s="1"/>
  <c r="R2031" i="1"/>
  <c r="O2033" i="1" l="1"/>
  <c r="P2033" i="1" s="1"/>
  <c r="Q2033" i="1" s="1"/>
  <c r="R2032" i="1"/>
  <c r="O2034" i="1" l="1"/>
  <c r="P2034" i="1" s="1"/>
  <c r="Q2034" i="1" s="1"/>
  <c r="R2033" i="1"/>
  <c r="O2035" i="1" l="1"/>
  <c r="P2035" i="1" s="1"/>
  <c r="Q2035" i="1" s="1"/>
  <c r="R2034" i="1"/>
  <c r="O2036" i="1" l="1"/>
  <c r="P2036" i="1" s="1"/>
  <c r="Q2036" i="1" s="1"/>
  <c r="R2035" i="1"/>
  <c r="O2037" i="1" l="1"/>
  <c r="P2037" i="1" s="1"/>
  <c r="Q2037" i="1" s="1"/>
  <c r="R2036" i="1"/>
  <c r="O2038" i="1" l="1"/>
  <c r="P2038" i="1" s="1"/>
  <c r="Q2038" i="1" s="1"/>
  <c r="R2037" i="1"/>
  <c r="O2039" i="1" l="1"/>
  <c r="P2039" i="1" s="1"/>
  <c r="Q2039" i="1" s="1"/>
  <c r="R2038" i="1"/>
  <c r="O2040" i="1" l="1"/>
  <c r="P2040" i="1" s="1"/>
  <c r="Q2040" i="1" s="1"/>
  <c r="R2039" i="1"/>
  <c r="O2041" i="1" l="1"/>
  <c r="P2041" i="1" s="1"/>
  <c r="Q2041" i="1" s="1"/>
  <c r="R2040" i="1"/>
  <c r="O2042" i="1" l="1"/>
  <c r="P2042" i="1" s="1"/>
  <c r="Q2042" i="1" s="1"/>
  <c r="R2041" i="1"/>
  <c r="O2043" i="1" l="1"/>
  <c r="P2043" i="1" s="1"/>
  <c r="Q2043" i="1" s="1"/>
  <c r="R2042" i="1"/>
  <c r="O2044" i="1" l="1"/>
  <c r="P2044" i="1" s="1"/>
  <c r="Q2044" i="1" s="1"/>
  <c r="R2043" i="1"/>
  <c r="O2045" i="1" l="1"/>
  <c r="P2045" i="1" s="1"/>
  <c r="Q2045" i="1" s="1"/>
  <c r="R2044" i="1"/>
  <c r="O2046" i="1" l="1"/>
  <c r="P2046" i="1" s="1"/>
  <c r="Q2046" i="1" s="1"/>
  <c r="R2045" i="1"/>
  <c r="O2047" i="1" l="1"/>
  <c r="P2047" i="1" s="1"/>
  <c r="Q2047" i="1" s="1"/>
  <c r="R2046" i="1"/>
  <c r="O2048" i="1" l="1"/>
  <c r="P2048" i="1" s="1"/>
  <c r="Q2048" i="1" s="1"/>
  <c r="R2047" i="1"/>
  <c r="O2049" i="1" l="1"/>
  <c r="P2049" i="1" s="1"/>
  <c r="Q2049" i="1" s="1"/>
  <c r="R2048" i="1"/>
  <c r="O2050" i="1" l="1"/>
  <c r="P2050" i="1" s="1"/>
  <c r="Q2050" i="1" s="1"/>
  <c r="R2049" i="1"/>
  <c r="O2051" i="1" l="1"/>
  <c r="P2051" i="1" s="1"/>
  <c r="Q2051" i="1" s="1"/>
  <c r="R2050" i="1"/>
  <c r="O2052" i="1" l="1"/>
  <c r="P2052" i="1" s="1"/>
  <c r="Q2052" i="1" s="1"/>
  <c r="R2051" i="1"/>
  <c r="O2053" i="1" l="1"/>
  <c r="P2053" i="1" s="1"/>
  <c r="Q2053" i="1" s="1"/>
  <c r="R2052" i="1"/>
  <c r="O2054" i="1" l="1"/>
  <c r="P2054" i="1" s="1"/>
  <c r="Q2054" i="1" s="1"/>
  <c r="R2053" i="1"/>
  <c r="O2055" i="1" l="1"/>
  <c r="P2055" i="1" s="1"/>
  <c r="Q2055" i="1" s="1"/>
  <c r="R2054" i="1"/>
  <c r="O2056" i="1" l="1"/>
  <c r="P2056" i="1" s="1"/>
  <c r="Q2056" i="1" s="1"/>
  <c r="R2055" i="1"/>
  <c r="O2057" i="1" l="1"/>
  <c r="P2057" i="1" s="1"/>
  <c r="Q2057" i="1" s="1"/>
  <c r="R2056" i="1"/>
  <c r="R2057" i="1" l="1"/>
  <c r="O2058" i="1"/>
  <c r="P2058" i="1" s="1"/>
  <c r="Q2058" i="1" s="1"/>
  <c r="O2059" i="1" l="1"/>
  <c r="P2059" i="1" s="1"/>
  <c r="Q2059" i="1" s="1"/>
  <c r="R2058" i="1"/>
  <c r="O2060" i="1" l="1"/>
  <c r="P2060" i="1" s="1"/>
  <c r="Q2060" i="1" s="1"/>
  <c r="R2059" i="1"/>
  <c r="O2061" i="1" l="1"/>
  <c r="P2061" i="1" s="1"/>
  <c r="Q2061" i="1" s="1"/>
  <c r="R2060" i="1"/>
  <c r="O2062" i="1" l="1"/>
  <c r="P2062" i="1" s="1"/>
  <c r="Q2062" i="1" s="1"/>
  <c r="R2061" i="1"/>
  <c r="O2063" i="1" l="1"/>
  <c r="P2063" i="1" s="1"/>
  <c r="Q2063" i="1" s="1"/>
  <c r="R2062" i="1"/>
  <c r="O2064" i="1" l="1"/>
  <c r="P2064" i="1" s="1"/>
  <c r="Q2064" i="1" s="1"/>
  <c r="R2063" i="1"/>
  <c r="O2065" i="1" l="1"/>
  <c r="P2065" i="1" s="1"/>
  <c r="Q2065" i="1" s="1"/>
  <c r="R2064" i="1"/>
  <c r="O2066" i="1" l="1"/>
  <c r="P2066" i="1" s="1"/>
  <c r="Q2066" i="1" s="1"/>
  <c r="R2065" i="1"/>
  <c r="O2067" i="1" l="1"/>
  <c r="P2067" i="1" s="1"/>
  <c r="Q2067" i="1" s="1"/>
  <c r="R2066" i="1"/>
  <c r="O2068" i="1" l="1"/>
  <c r="P2068" i="1" s="1"/>
  <c r="Q2068" i="1" s="1"/>
  <c r="R2067" i="1"/>
  <c r="O2069" i="1" l="1"/>
  <c r="P2069" i="1" s="1"/>
  <c r="Q2069" i="1" s="1"/>
  <c r="R2068" i="1"/>
  <c r="O2070" i="1" l="1"/>
  <c r="P2070" i="1" s="1"/>
  <c r="Q2070" i="1" s="1"/>
  <c r="R2069" i="1"/>
  <c r="O2071" i="1" l="1"/>
  <c r="P2071" i="1" s="1"/>
  <c r="Q2071" i="1" s="1"/>
  <c r="R2070" i="1"/>
  <c r="O2072" i="1" l="1"/>
  <c r="P2072" i="1" s="1"/>
  <c r="Q2072" i="1" s="1"/>
  <c r="R2071" i="1"/>
  <c r="O2073" i="1" l="1"/>
  <c r="P2073" i="1" s="1"/>
  <c r="Q2073" i="1" s="1"/>
  <c r="R2072" i="1"/>
  <c r="O2074" i="1" l="1"/>
  <c r="P2074" i="1" s="1"/>
  <c r="Q2074" i="1" s="1"/>
  <c r="R2073" i="1"/>
  <c r="O2075" i="1" l="1"/>
  <c r="P2075" i="1" s="1"/>
  <c r="Q2075" i="1" s="1"/>
  <c r="R2074" i="1"/>
  <c r="O2076" i="1" l="1"/>
  <c r="P2076" i="1" s="1"/>
  <c r="Q2076" i="1" s="1"/>
  <c r="R2075" i="1"/>
  <c r="O2077" i="1" l="1"/>
  <c r="P2077" i="1" s="1"/>
  <c r="Q2077" i="1" s="1"/>
  <c r="R2076" i="1"/>
  <c r="O2078" i="1" l="1"/>
  <c r="P2078" i="1" s="1"/>
  <c r="Q2078" i="1" s="1"/>
  <c r="R2077" i="1"/>
  <c r="O2079" i="1" l="1"/>
  <c r="P2079" i="1" s="1"/>
  <c r="Q2079" i="1" s="1"/>
  <c r="R2078" i="1"/>
  <c r="O2080" i="1" l="1"/>
  <c r="P2080" i="1" s="1"/>
  <c r="Q2080" i="1" s="1"/>
  <c r="R2079" i="1"/>
  <c r="O2081" i="1" l="1"/>
  <c r="P2081" i="1" s="1"/>
  <c r="Q2081" i="1" s="1"/>
  <c r="R2080" i="1"/>
  <c r="O2082" i="1" l="1"/>
  <c r="P2082" i="1" s="1"/>
  <c r="Q2082" i="1" s="1"/>
  <c r="R2081" i="1"/>
  <c r="O2083" i="1" l="1"/>
  <c r="P2083" i="1" s="1"/>
  <c r="Q2083" i="1" s="1"/>
  <c r="R2082" i="1"/>
  <c r="O2084" i="1" l="1"/>
  <c r="P2084" i="1" s="1"/>
  <c r="Q2084" i="1" s="1"/>
  <c r="R2083" i="1"/>
  <c r="O2085" i="1" l="1"/>
  <c r="P2085" i="1" s="1"/>
  <c r="Q2085" i="1" s="1"/>
  <c r="R2084" i="1"/>
  <c r="O2086" i="1" l="1"/>
  <c r="P2086" i="1" s="1"/>
  <c r="Q2086" i="1" s="1"/>
  <c r="R2085" i="1"/>
  <c r="O2087" i="1" l="1"/>
  <c r="P2087" i="1" s="1"/>
  <c r="Q2087" i="1" s="1"/>
  <c r="R2086" i="1"/>
  <c r="O2088" i="1" l="1"/>
  <c r="P2088" i="1" s="1"/>
  <c r="Q2088" i="1" s="1"/>
  <c r="R2087" i="1"/>
  <c r="O2089" i="1" l="1"/>
  <c r="P2089" i="1" s="1"/>
  <c r="Q2089" i="1" s="1"/>
  <c r="R2088" i="1"/>
  <c r="O2090" i="1" l="1"/>
  <c r="P2090" i="1" s="1"/>
  <c r="Q2090" i="1" s="1"/>
  <c r="R2089" i="1"/>
  <c r="O2091" i="1" l="1"/>
  <c r="P2091" i="1" s="1"/>
  <c r="Q2091" i="1" s="1"/>
  <c r="R2090" i="1"/>
  <c r="O2092" i="1" l="1"/>
  <c r="P2092" i="1" s="1"/>
  <c r="Q2092" i="1" s="1"/>
  <c r="R2091" i="1"/>
  <c r="O2093" i="1" l="1"/>
  <c r="P2093" i="1" s="1"/>
  <c r="Q2093" i="1" s="1"/>
  <c r="R2092" i="1"/>
  <c r="O2094" i="1" l="1"/>
  <c r="P2094" i="1" s="1"/>
  <c r="Q2094" i="1" s="1"/>
  <c r="R2093" i="1"/>
  <c r="O2095" i="1" l="1"/>
  <c r="P2095" i="1" s="1"/>
  <c r="Q2095" i="1" s="1"/>
  <c r="R2094" i="1"/>
  <c r="O2096" i="1" l="1"/>
  <c r="P2096" i="1" s="1"/>
  <c r="Q2096" i="1" s="1"/>
  <c r="R2095" i="1"/>
  <c r="O2097" i="1" l="1"/>
  <c r="P2097" i="1" s="1"/>
  <c r="Q2097" i="1" s="1"/>
  <c r="R2096" i="1"/>
  <c r="O2098" i="1" l="1"/>
  <c r="P2098" i="1" s="1"/>
  <c r="Q2098" i="1" s="1"/>
  <c r="R2097" i="1"/>
  <c r="O2099" i="1" l="1"/>
  <c r="P2099" i="1" s="1"/>
  <c r="Q2099" i="1" s="1"/>
  <c r="R2098" i="1"/>
  <c r="O2100" i="1" l="1"/>
  <c r="P2100" i="1" s="1"/>
  <c r="Q2100" i="1" s="1"/>
  <c r="R2099" i="1"/>
  <c r="O2101" i="1" l="1"/>
  <c r="P2101" i="1" s="1"/>
  <c r="Q2101" i="1" s="1"/>
  <c r="R2100" i="1"/>
  <c r="O2102" i="1" l="1"/>
  <c r="P2102" i="1" s="1"/>
  <c r="Q2102" i="1" s="1"/>
  <c r="R2101" i="1"/>
  <c r="O2103" i="1" l="1"/>
  <c r="P2103" i="1" s="1"/>
  <c r="Q2103" i="1" s="1"/>
  <c r="R2102" i="1"/>
  <c r="O2104" i="1" l="1"/>
  <c r="P2104" i="1" s="1"/>
  <c r="Q2104" i="1" s="1"/>
  <c r="R2103" i="1"/>
  <c r="O2105" i="1" l="1"/>
  <c r="P2105" i="1" s="1"/>
  <c r="Q2105" i="1" s="1"/>
  <c r="R2104" i="1"/>
  <c r="O2106" i="1" l="1"/>
  <c r="P2106" i="1" s="1"/>
  <c r="Q2106" i="1" s="1"/>
  <c r="R2105" i="1"/>
  <c r="O2107" i="1" l="1"/>
  <c r="P2107" i="1" s="1"/>
  <c r="Q2107" i="1" s="1"/>
  <c r="R2106" i="1"/>
  <c r="O2108" i="1" l="1"/>
  <c r="P2108" i="1" s="1"/>
  <c r="Q2108" i="1" s="1"/>
  <c r="R2107" i="1"/>
  <c r="O2109" i="1" l="1"/>
  <c r="P2109" i="1" s="1"/>
  <c r="Q2109" i="1" s="1"/>
  <c r="R2108" i="1"/>
  <c r="O2110" i="1" l="1"/>
  <c r="P2110" i="1" s="1"/>
  <c r="Q2110" i="1" s="1"/>
  <c r="R2109" i="1"/>
  <c r="O2111" i="1" l="1"/>
  <c r="P2111" i="1" s="1"/>
  <c r="Q2111" i="1" s="1"/>
  <c r="R2110" i="1"/>
  <c r="O2112" i="1" l="1"/>
  <c r="P2112" i="1" s="1"/>
  <c r="Q2112" i="1" s="1"/>
  <c r="R2111" i="1"/>
  <c r="O2113" i="1" l="1"/>
  <c r="P2113" i="1" s="1"/>
  <c r="Q2113" i="1" s="1"/>
  <c r="R2112" i="1"/>
  <c r="O2114" i="1" l="1"/>
  <c r="P2114" i="1" s="1"/>
  <c r="Q2114" i="1" s="1"/>
  <c r="R2113" i="1"/>
  <c r="O2115" i="1" l="1"/>
  <c r="P2115" i="1" s="1"/>
  <c r="Q2115" i="1" s="1"/>
  <c r="R2114" i="1"/>
  <c r="O2116" i="1" l="1"/>
  <c r="P2116" i="1" s="1"/>
  <c r="Q2116" i="1" s="1"/>
  <c r="R2115" i="1"/>
  <c r="O2117" i="1" l="1"/>
  <c r="P2117" i="1" s="1"/>
  <c r="Q2117" i="1" s="1"/>
  <c r="R2116" i="1"/>
  <c r="O2118" i="1" l="1"/>
  <c r="P2118" i="1" s="1"/>
  <c r="Q2118" i="1" s="1"/>
  <c r="R2117" i="1"/>
  <c r="O2119" i="1" l="1"/>
  <c r="P2119" i="1" s="1"/>
  <c r="Q2119" i="1" s="1"/>
  <c r="R2118" i="1"/>
  <c r="O2120" i="1" l="1"/>
  <c r="P2120" i="1" s="1"/>
  <c r="Q2120" i="1" s="1"/>
  <c r="R2119" i="1"/>
  <c r="O2121" i="1" l="1"/>
  <c r="P2121" i="1" s="1"/>
  <c r="Q2121" i="1" s="1"/>
  <c r="R2120" i="1"/>
  <c r="O2122" i="1" l="1"/>
  <c r="P2122" i="1" s="1"/>
  <c r="Q2122" i="1" s="1"/>
  <c r="R2121" i="1"/>
  <c r="O2123" i="1" l="1"/>
  <c r="P2123" i="1" s="1"/>
  <c r="Q2123" i="1" s="1"/>
  <c r="R2122" i="1"/>
  <c r="O2124" i="1" l="1"/>
  <c r="P2124" i="1" s="1"/>
  <c r="Q2124" i="1" s="1"/>
  <c r="R2123" i="1"/>
  <c r="O2125" i="1" l="1"/>
  <c r="P2125" i="1" s="1"/>
  <c r="Q2125" i="1" s="1"/>
  <c r="R2124" i="1"/>
  <c r="O2126" i="1" l="1"/>
  <c r="P2126" i="1" s="1"/>
  <c r="Q2126" i="1" s="1"/>
  <c r="R2125" i="1"/>
  <c r="O2127" i="1" l="1"/>
  <c r="P2127" i="1" s="1"/>
  <c r="Q2127" i="1" s="1"/>
  <c r="R2126" i="1"/>
  <c r="O2128" i="1" l="1"/>
  <c r="P2128" i="1" s="1"/>
  <c r="Q2128" i="1" s="1"/>
  <c r="R2127" i="1"/>
  <c r="O2129" i="1" l="1"/>
  <c r="P2129" i="1" s="1"/>
  <c r="Q2129" i="1" s="1"/>
  <c r="R2128" i="1"/>
  <c r="O2130" i="1" l="1"/>
  <c r="P2130" i="1" s="1"/>
  <c r="Q2130" i="1" s="1"/>
  <c r="R2129" i="1"/>
  <c r="O2131" i="1" l="1"/>
  <c r="P2131" i="1" s="1"/>
  <c r="Q2131" i="1" s="1"/>
  <c r="R2130" i="1"/>
  <c r="O2132" i="1" l="1"/>
  <c r="P2132" i="1" s="1"/>
  <c r="Q2132" i="1" s="1"/>
  <c r="R2131" i="1"/>
  <c r="O2133" i="1" l="1"/>
  <c r="P2133" i="1" s="1"/>
  <c r="Q2133" i="1" s="1"/>
  <c r="R2132" i="1"/>
  <c r="O2134" i="1" l="1"/>
  <c r="P2134" i="1" s="1"/>
  <c r="Q2134" i="1" s="1"/>
  <c r="R2133" i="1"/>
  <c r="O2135" i="1" l="1"/>
  <c r="P2135" i="1" s="1"/>
  <c r="Q2135" i="1" s="1"/>
  <c r="R2134" i="1"/>
  <c r="O2136" i="1" l="1"/>
  <c r="P2136" i="1" s="1"/>
  <c r="Q2136" i="1" s="1"/>
  <c r="R2135" i="1"/>
  <c r="O2137" i="1" l="1"/>
  <c r="P2137" i="1" s="1"/>
  <c r="Q2137" i="1" s="1"/>
  <c r="R2136" i="1"/>
  <c r="O2138" i="1" l="1"/>
  <c r="P2138" i="1" s="1"/>
  <c r="Q2138" i="1" s="1"/>
  <c r="R2137" i="1"/>
  <c r="O2139" i="1" l="1"/>
  <c r="P2139" i="1" s="1"/>
  <c r="Q2139" i="1" s="1"/>
  <c r="R2138" i="1"/>
  <c r="O2140" i="1" l="1"/>
  <c r="P2140" i="1" s="1"/>
  <c r="Q2140" i="1" s="1"/>
  <c r="R2139" i="1"/>
  <c r="O2141" i="1" l="1"/>
  <c r="P2141" i="1" s="1"/>
  <c r="Q2141" i="1" s="1"/>
  <c r="R2140" i="1"/>
  <c r="O2142" i="1" l="1"/>
  <c r="P2142" i="1" s="1"/>
  <c r="Q2142" i="1" s="1"/>
  <c r="R2141" i="1"/>
  <c r="O2143" i="1" l="1"/>
  <c r="P2143" i="1" s="1"/>
  <c r="Q2143" i="1" s="1"/>
  <c r="R2142" i="1"/>
  <c r="O2144" i="1" l="1"/>
  <c r="P2144" i="1" s="1"/>
  <c r="Q2144" i="1" s="1"/>
  <c r="R2143" i="1"/>
  <c r="O2145" i="1" l="1"/>
  <c r="P2145" i="1" s="1"/>
  <c r="Q2145" i="1" s="1"/>
  <c r="R2144" i="1"/>
  <c r="O2146" i="1" l="1"/>
  <c r="P2146" i="1" s="1"/>
  <c r="Q2146" i="1" s="1"/>
  <c r="R2145" i="1"/>
  <c r="O2147" i="1" l="1"/>
  <c r="P2147" i="1" s="1"/>
  <c r="Q2147" i="1" s="1"/>
  <c r="R2146" i="1"/>
  <c r="O2148" i="1" l="1"/>
  <c r="P2148" i="1" s="1"/>
  <c r="Q2148" i="1" s="1"/>
  <c r="R2147" i="1"/>
  <c r="O2149" i="1" l="1"/>
  <c r="P2149" i="1" s="1"/>
  <c r="Q2149" i="1" s="1"/>
  <c r="R2148" i="1"/>
  <c r="O2150" i="1" l="1"/>
  <c r="P2150" i="1" s="1"/>
  <c r="Q2150" i="1" s="1"/>
  <c r="R2149" i="1"/>
  <c r="O2151" i="1" l="1"/>
  <c r="P2151" i="1" s="1"/>
  <c r="Q2151" i="1" s="1"/>
  <c r="R2150" i="1"/>
  <c r="O2152" i="1" l="1"/>
  <c r="P2152" i="1" s="1"/>
  <c r="Q2152" i="1" s="1"/>
  <c r="R2151" i="1"/>
  <c r="O2153" i="1" l="1"/>
  <c r="P2153" i="1" s="1"/>
  <c r="Q2153" i="1" s="1"/>
  <c r="R2152" i="1"/>
  <c r="O2154" i="1" l="1"/>
  <c r="P2154" i="1" s="1"/>
  <c r="Q2154" i="1" s="1"/>
  <c r="R2153" i="1"/>
  <c r="O2155" i="1" l="1"/>
  <c r="P2155" i="1" s="1"/>
  <c r="Q2155" i="1" s="1"/>
  <c r="R2154" i="1"/>
  <c r="O2156" i="1" l="1"/>
  <c r="P2156" i="1" s="1"/>
  <c r="Q2156" i="1" s="1"/>
  <c r="R2155" i="1"/>
  <c r="O2157" i="1" l="1"/>
  <c r="P2157" i="1" s="1"/>
  <c r="Q2157" i="1" s="1"/>
  <c r="R2156" i="1"/>
  <c r="O2158" i="1" l="1"/>
  <c r="P2158" i="1" s="1"/>
  <c r="Q2158" i="1" s="1"/>
  <c r="R2157" i="1"/>
  <c r="O2159" i="1" l="1"/>
  <c r="P2159" i="1" s="1"/>
  <c r="Q2159" i="1" s="1"/>
  <c r="R2158" i="1"/>
  <c r="O2160" i="1" l="1"/>
  <c r="P2160" i="1" s="1"/>
  <c r="Q2160" i="1" s="1"/>
  <c r="R2159" i="1"/>
  <c r="O2161" i="1" l="1"/>
  <c r="P2161" i="1" s="1"/>
  <c r="Q2161" i="1" s="1"/>
  <c r="R2160" i="1"/>
  <c r="O2162" i="1" l="1"/>
  <c r="P2162" i="1" s="1"/>
  <c r="Q2162" i="1" s="1"/>
  <c r="R2161" i="1"/>
  <c r="O2163" i="1" l="1"/>
  <c r="P2163" i="1" s="1"/>
  <c r="Q2163" i="1" s="1"/>
  <c r="R2162" i="1"/>
  <c r="O2164" i="1" l="1"/>
  <c r="P2164" i="1" s="1"/>
  <c r="Q2164" i="1" s="1"/>
  <c r="R2163" i="1"/>
  <c r="O2165" i="1" l="1"/>
  <c r="P2165" i="1" s="1"/>
  <c r="Q2165" i="1" s="1"/>
  <c r="R2164" i="1"/>
  <c r="O2166" i="1" l="1"/>
  <c r="P2166" i="1" s="1"/>
  <c r="Q2166" i="1" s="1"/>
  <c r="R2165" i="1"/>
  <c r="O2167" i="1" l="1"/>
  <c r="P2167" i="1" s="1"/>
  <c r="Q2167" i="1" s="1"/>
  <c r="R2166" i="1"/>
  <c r="O2168" i="1" l="1"/>
  <c r="P2168" i="1" s="1"/>
  <c r="Q2168" i="1" s="1"/>
  <c r="R2167" i="1"/>
  <c r="O2169" i="1" l="1"/>
  <c r="P2169" i="1" s="1"/>
  <c r="Q2169" i="1" s="1"/>
  <c r="R2168" i="1"/>
  <c r="O2170" i="1" l="1"/>
  <c r="P2170" i="1" s="1"/>
  <c r="Q2170" i="1" s="1"/>
  <c r="R2169" i="1"/>
  <c r="O2171" i="1" l="1"/>
  <c r="P2171" i="1" s="1"/>
  <c r="Q2171" i="1" s="1"/>
  <c r="R2170" i="1"/>
  <c r="O2172" i="1" l="1"/>
  <c r="P2172" i="1" s="1"/>
  <c r="Q2172" i="1" s="1"/>
  <c r="R2171" i="1"/>
  <c r="O2173" i="1" l="1"/>
  <c r="P2173" i="1" s="1"/>
  <c r="Q2173" i="1" s="1"/>
  <c r="R2172" i="1"/>
  <c r="O2174" i="1" l="1"/>
  <c r="P2174" i="1" s="1"/>
  <c r="Q2174" i="1" s="1"/>
  <c r="R2173" i="1"/>
  <c r="O2175" i="1" l="1"/>
  <c r="P2175" i="1" s="1"/>
  <c r="Q2175" i="1" s="1"/>
  <c r="R2174" i="1"/>
  <c r="O2176" i="1" l="1"/>
  <c r="P2176" i="1" s="1"/>
  <c r="Q2176" i="1" s="1"/>
  <c r="R2175" i="1"/>
  <c r="O2177" i="1" l="1"/>
  <c r="P2177" i="1" s="1"/>
  <c r="Q2177" i="1" s="1"/>
  <c r="R2176" i="1"/>
  <c r="O2178" i="1" l="1"/>
  <c r="P2178" i="1" s="1"/>
  <c r="Q2178" i="1" s="1"/>
  <c r="R2177" i="1"/>
  <c r="O2179" i="1" l="1"/>
  <c r="P2179" i="1" s="1"/>
  <c r="Q2179" i="1" s="1"/>
  <c r="R2178" i="1"/>
  <c r="O2180" i="1" l="1"/>
  <c r="P2180" i="1" s="1"/>
  <c r="Q2180" i="1" s="1"/>
  <c r="R2179" i="1"/>
  <c r="O2181" i="1" l="1"/>
  <c r="P2181" i="1" s="1"/>
  <c r="Q2181" i="1" s="1"/>
  <c r="R2180" i="1"/>
  <c r="O2182" i="1" l="1"/>
  <c r="P2182" i="1" s="1"/>
  <c r="Q2182" i="1" s="1"/>
  <c r="R2181" i="1"/>
  <c r="O2183" i="1" l="1"/>
  <c r="P2183" i="1" s="1"/>
  <c r="Q2183" i="1" s="1"/>
  <c r="C11" i="2" s="1"/>
  <c r="R2182" i="1"/>
  <c r="O11" i="2" l="1"/>
  <c r="O2184" i="1"/>
  <c r="P2184" i="1" s="1"/>
  <c r="Q2184" i="1" s="1"/>
  <c r="R2183" i="1"/>
  <c r="O2185" i="1" l="1"/>
  <c r="P2185" i="1" s="1"/>
  <c r="Q2185" i="1" s="1"/>
  <c r="R2184" i="1"/>
  <c r="Q11" i="2"/>
  <c r="P11" i="2"/>
  <c r="O2186" i="1" l="1"/>
  <c r="P2186" i="1" s="1"/>
  <c r="Q2186" i="1" s="1"/>
  <c r="R2185" i="1"/>
  <c r="O2187" i="1" l="1"/>
  <c r="P2187" i="1" s="1"/>
  <c r="Q2187" i="1" s="1"/>
  <c r="R2186" i="1"/>
  <c r="O2188" i="1" l="1"/>
  <c r="P2188" i="1" s="1"/>
  <c r="Q2188" i="1" s="1"/>
  <c r="R2187" i="1"/>
  <c r="O2189" i="1" l="1"/>
  <c r="P2189" i="1" s="1"/>
  <c r="Q2189" i="1" s="1"/>
  <c r="R2188" i="1"/>
  <c r="O2190" i="1" l="1"/>
  <c r="P2190" i="1" s="1"/>
  <c r="Q2190" i="1" s="1"/>
  <c r="R2189" i="1"/>
  <c r="O2191" i="1" l="1"/>
  <c r="P2191" i="1" s="1"/>
  <c r="Q2191" i="1" s="1"/>
  <c r="R2190" i="1"/>
  <c r="O2192" i="1" l="1"/>
  <c r="P2192" i="1" s="1"/>
  <c r="Q2192" i="1" s="1"/>
  <c r="R2191" i="1"/>
  <c r="O2193" i="1" l="1"/>
  <c r="P2193" i="1" s="1"/>
  <c r="Q2193" i="1" s="1"/>
  <c r="R2192" i="1"/>
  <c r="O2194" i="1" l="1"/>
  <c r="P2194" i="1" s="1"/>
  <c r="Q2194" i="1" s="1"/>
  <c r="R2193" i="1"/>
  <c r="O2195" i="1" l="1"/>
  <c r="P2195" i="1" s="1"/>
  <c r="Q2195" i="1" s="1"/>
  <c r="R2194" i="1"/>
  <c r="O2196" i="1" l="1"/>
  <c r="P2196" i="1" s="1"/>
  <c r="Q2196" i="1" s="1"/>
  <c r="R2195" i="1"/>
  <c r="O2197" i="1" l="1"/>
  <c r="P2197" i="1" s="1"/>
  <c r="Q2197" i="1" s="1"/>
  <c r="R2196" i="1"/>
  <c r="O2198" i="1" l="1"/>
  <c r="P2198" i="1" s="1"/>
  <c r="Q2198" i="1" s="1"/>
  <c r="R2197" i="1"/>
  <c r="O2199" i="1" l="1"/>
  <c r="P2199" i="1" s="1"/>
  <c r="Q2199" i="1" s="1"/>
  <c r="R2198" i="1"/>
  <c r="O2200" i="1" l="1"/>
  <c r="P2200" i="1" s="1"/>
  <c r="Q2200" i="1" s="1"/>
  <c r="R2199" i="1"/>
  <c r="O2201" i="1" l="1"/>
  <c r="P2201" i="1" s="1"/>
  <c r="Q2201" i="1" s="1"/>
  <c r="R2200" i="1"/>
  <c r="O2202" i="1" l="1"/>
  <c r="P2202" i="1" s="1"/>
  <c r="Q2202" i="1" s="1"/>
  <c r="R2201" i="1"/>
  <c r="O2203" i="1" l="1"/>
  <c r="P2203" i="1" s="1"/>
  <c r="Q2203" i="1" s="1"/>
  <c r="R2202" i="1"/>
  <c r="O2204" i="1" l="1"/>
  <c r="P2204" i="1" s="1"/>
  <c r="Q2204" i="1" s="1"/>
  <c r="R2203" i="1"/>
  <c r="O2205" i="1" l="1"/>
  <c r="P2205" i="1" s="1"/>
  <c r="Q2205" i="1" s="1"/>
  <c r="R2204" i="1"/>
  <c r="O2206" i="1" l="1"/>
  <c r="P2206" i="1" s="1"/>
  <c r="Q2206" i="1" s="1"/>
  <c r="R2205" i="1"/>
  <c r="O2207" i="1" l="1"/>
  <c r="P2207" i="1" s="1"/>
  <c r="Q2207" i="1" s="1"/>
  <c r="R2206" i="1"/>
  <c r="O2208" i="1" l="1"/>
  <c r="P2208" i="1" s="1"/>
  <c r="Q2208" i="1" s="1"/>
  <c r="R2207" i="1"/>
  <c r="O2209" i="1" l="1"/>
  <c r="P2209" i="1" s="1"/>
  <c r="Q2209" i="1" s="1"/>
  <c r="R2208" i="1"/>
  <c r="O2210" i="1" l="1"/>
  <c r="P2210" i="1" s="1"/>
  <c r="Q2210" i="1" s="1"/>
  <c r="R2209" i="1"/>
  <c r="O2211" i="1" l="1"/>
  <c r="P2211" i="1" s="1"/>
  <c r="Q2211" i="1" s="1"/>
  <c r="R2210" i="1"/>
  <c r="O2212" i="1" l="1"/>
  <c r="P2212" i="1" s="1"/>
  <c r="Q2212" i="1" s="1"/>
  <c r="R2211" i="1"/>
  <c r="O2213" i="1" l="1"/>
  <c r="P2213" i="1" s="1"/>
  <c r="Q2213" i="1" s="1"/>
  <c r="R2212" i="1"/>
  <c r="O2214" i="1" l="1"/>
  <c r="P2214" i="1" s="1"/>
  <c r="Q2214" i="1" s="1"/>
  <c r="R2213" i="1"/>
  <c r="O2215" i="1" l="1"/>
  <c r="P2215" i="1" s="1"/>
  <c r="Q2215" i="1" s="1"/>
  <c r="R2214" i="1"/>
  <c r="O2216" i="1" l="1"/>
  <c r="P2216" i="1" s="1"/>
  <c r="Q2216" i="1" s="1"/>
  <c r="R2215" i="1"/>
  <c r="O2217" i="1" l="1"/>
  <c r="P2217" i="1" s="1"/>
  <c r="Q2217" i="1" s="1"/>
  <c r="R2216" i="1"/>
  <c r="O2218" i="1" l="1"/>
  <c r="P2218" i="1" s="1"/>
  <c r="Q2218" i="1" s="1"/>
  <c r="R2217" i="1"/>
  <c r="O2219" i="1" l="1"/>
  <c r="P2219" i="1" s="1"/>
  <c r="Q2219" i="1" s="1"/>
  <c r="R2218" i="1"/>
  <c r="O2220" i="1" l="1"/>
  <c r="P2220" i="1" s="1"/>
  <c r="Q2220" i="1" s="1"/>
  <c r="R2219" i="1"/>
  <c r="O2221" i="1" l="1"/>
  <c r="P2221" i="1" s="1"/>
  <c r="Q2221" i="1" s="1"/>
  <c r="R2220" i="1"/>
  <c r="O2222" i="1" l="1"/>
  <c r="P2222" i="1" s="1"/>
  <c r="Q2222" i="1" s="1"/>
  <c r="R2221" i="1"/>
  <c r="O2223" i="1" l="1"/>
  <c r="P2223" i="1" s="1"/>
  <c r="Q2223" i="1" s="1"/>
  <c r="R2222" i="1"/>
  <c r="O2224" i="1" l="1"/>
  <c r="P2224" i="1" s="1"/>
  <c r="Q2224" i="1" s="1"/>
  <c r="R2223" i="1"/>
  <c r="O2225" i="1" l="1"/>
  <c r="P2225" i="1" s="1"/>
  <c r="Q2225" i="1" s="1"/>
  <c r="R2224" i="1"/>
  <c r="O2226" i="1" l="1"/>
  <c r="P2226" i="1" s="1"/>
  <c r="Q2226" i="1" s="1"/>
  <c r="R2225" i="1"/>
  <c r="O2227" i="1" l="1"/>
  <c r="P2227" i="1" s="1"/>
  <c r="Q2227" i="1" s="1"/>
  <c r="R2226" i="1"/>
  <c r="O2228" i="1" l="1"/>
  <c r="P2228" i="1" s="1"/>
  <c r="Q2228" i="1" s="1"/>
  <c r="R2227" i="1"/>
  <c r="O2229" i="1" l="1"/>
  <c r="P2229" i="1" s="1"/>
  <c r="Q2229" i="1" s="1"/>
  <c r="R2228" i="1"/>
  <c r="O2230" i="1" l="1"/>
  <c r="P2230" i="1" s="1"/>
  <c r="Q2230" i="1" s="1"/>
  <c r="R2229" i="1"/>
  <c r="O2231" i="1" l="1"/>
  <c r="P2231" i="1" s="1"/>
  <c r="Q2231" i="1" s="1"/>
  <c r="R2230" i="1"/>
  <c r="O2232" i="1" l="1"/>
  <c r="P2232" i="1" s="1"/>
  <c r="Q2232" i="1" s="1"/>
  <c r="R2231" i="1"/>
  <c r="O2233" i="1" l="1"/>
  <c r="P2233" i="1" s="1"/>
  <c r="Q2233" i="1" s="1"/>
  <c r="R2232" i="1"/>
  <c r="O2234" i="1" l="1"/>
  <c r="P2234" i="1" s="1"/>
  <c r="Q2234" i="1" s="1"/>
  <c r="R2233" i="1"/>
  <c r="O2235" i="1" l="1"/>
  <c r="P2235" i="1" s="1"/>
  <c r="Q2235" i="1" s="1"/>
  <c r="R2234" i="1"/>
  <c r="O2236" i="1" l="1"/>
  <c r="P2236" i="1" s="1"/>
  <c r="Q2236" i="1" s="1"/>
  <c r="R2235" i="1"/>
  <c r="O2237" i="1" l="1"/>
  <c r="P2237" i="1" s="1"/>
  <c r="Q2237" i="1" s="1"/>
  <c r="R2236" i="1"/>
  <c r="O2238" i="1" l="1"/>
  <c r="P2238" i="1" s="1"/>
  <c r="Q2238" i="1" s="1"/>
  <c r="R2237" i="1"/>
  <c r="O2239" i="1" l="1"/>
  <c r="P2239" i="1" s="1"/>
  <c r="Q2239" i="1" s="1"/>
  <c r="R2238" i="1"/>
  <c r="O2240" i="1" l="1"/>
  <c r="P2240" i="1" s="1"/>
  <c r="Q2240" i="1" s="1"/>
  <c r="R2239" i="1"/>
  <c r="O2241" i="1" l="1"/>
  <c r="P2241" i="1" s="1"/>
  <c r="Q2241" i="1" s="1"/>
  <c r="R2240" i="1"/>
  <c r="O2242" i="1" l="1"/>
  <c r="P2242" i="1" s="1"/>
  <c r="Q2242" i="1" s="1"/>
  <c r="R2241" i="1"/>
  <c r="O2243" i="1" l="1"/>
  <c r="P2243" i="1" s="1"/>
  <c r="Q2243" i="1" s="1"/>
  <c r="R2242" i="1"/>
  <c r="O2244" i="1" l="1"/>
  <c r="P2244" i="1" s="1"/>
  <c r="Q2244" i="1" s="1"/>
  <c r="R2243" i="1"/>
  <c r="O2245" i="1" l="1"/>
  <c r="P2245" i="1" s="1"/>
  <c r="Q2245" i="1" s="1"/>
  <c r="R2244" i="1"/>
  <c r="O2246" i="1" l="1"/>
  <c r="P2246" i="1" s="1"/>
  <c r="Q2246" i="1" s="1"/>
  <c r="R2245" i="1"/>
  <c r="O2247" i="1" l="1"/>
  <c r="P2247" i="1" s="1"/>
  <c r="Q2247" i="1" s="1"/>
  <c r="R2246" i="1"/>
  <c r="O2248" i="1" l="1"/>
  <c r="P2248" i="1" s="1"/>
  <c r="Q2248" i="1" s="1"/>
  <c r="R2247" i="1"/>
  <c r="O2249" i="1" l="1"/>
  <c r="P2249" i="1" s="1"/>
  <c r="Q2249" i="1" s="1"/>
  <c r="R2248" i="1"/>
  <c r="O2250" i="1" l="1"/>
  <c r="P2250" i="1" s="1"/>
  <c r="Q2250" i="1" s="1"/>
  <c r="R2249" i="1"/>
  <c r="O2251" i="1" l="1"/>
  <c r="P2251" i="1" s="1"/>
  <c r="Q2251" i="1" s="1"/>
  <c r="R2250" i="1"/>
  <c r="O2252" i="1" l="1"/>
  <c r="P2252" i="1" s="1"/>
  <c r="Q2252" i="1" s="1"/>
  <c r="R2251" i="1"/>
  <c r="O2253" i="1" l="1"/>
  <c r="P2253" i="1" s="1"/>
  <c r="Q2253" i="1" s="1"/>
  <c r="R2252" i="1"/>
  <c r="O2254" i="1" l="1"/>
  <c r="P2254" i="1" s="1"/>
  <c r="Q2254" i="1" s="1"/>
  <c r="R2253" i="1"/>
  <c r="O2255" i="1" l="1"/>
  <c r="P2255" i="1" s="1"/>
  <c r="Q2255" i="1" s="1"/>
  <c r="R2254" i="1"/>
  <c r="O2256" i="1" l="1"/>
  <c r="P2256" i="1" s="1"/>
  <c r="Q2256" i="1" s="1"/>
  <c r="R2255" i="1"/>
  <c r="O2257" i="1" l="1"/>
  <c r="P2257" i="1" s="1"/>
  <c r="Q2257" i="1" s="1"/>
  <c r="R2256" i="1"/>
  <c r="O2258" i="1" l="1"/>
  <c r="P2258" i="1" s="1"/>
  <c r="Q2258" i="1" s="1"/>
  <c r="R2257" i="1"/>
  <c r="O2259" i="1" l="1"/>
  <c r="P2259" i="1" s="1"/>
  <c r="Q2259" i="1" s="1"/>
  <c r="R2258" i="1"/>
  <c r="O2260" i="1" l="1"/>
  <c r="P2260" i="1" s="1"/>
  <c r="Q2260" i="1" s="1"/>
  <c r="R2259" i="1"/>
  <c r="O2261" i="1" l="1"/>
  <c r="P2261" i="1" s="1"/>
  <c r="Q2261" i="1" s="1"/>
  <c r="R2260" i="1"/>
  <c r="O2262" i="1" l="1"/>
  <c r="P2262" i="1" s="1"/>
  <c r="Q2262" i="1" s="1"/>
  <c r="R2261" i="1"/>
  <c r="O2263" i="1" l="1"/>
  <c r="P2263" i="1" s="1"/>
  <c r="Q2263" i="1" s="1"/>
  <c r="R2262" i="1"/>
  <c r="O2264" i="1" l="1"/>
  <c r="P2264" i="1" s="1"/>
  <c r="Q2264" i="1" s="1"/>
  <c r="R2263" i="1"/>
  <c r="O2265" i="1" l="1"/>
  <c r="P2265" i="1" s="1"/>
  <c r="Q2265" i="1" s="1"/>
  <c r="R2264" i="1"/>
  <c r="O2266" i="1" l="1"/>
  <c r="P2266" i="1" s="1"/>
  <c r="Q2266" i="1" s="1"/>
  <c r="R2265" i="1"/>
  <c r="O2267" i="1" l="1"/>
  <c r="P2267" i="1" s="1"/>
  <c r="Q2267" i="1" s="1"/>
  <c r="R2266" i="1"/>
  <c r="O2268" i="1" l="1"/>
  <c r="P2268" i="1" s="1"/>
  <c r="Q2268" i="1" s="1"/>
  <c r="R2267" i="1"/>
  <c r="O2269" i="1" l="1"/>
  <c r="P2269" i="1" s="1"/>
  <c r="Q2269" i="1" s="1"/>
  <c r="R2268" i="1"/>
  <c r="O2270" i="1" l="1"/>
  <c r="P2270" i="1" s="1"/>
  <c r="Q2270" i="1" s="1"/>
  <c r="R2269" i="1"/>
  <c r="O2271" i="1" l="1"/>
  <c r="P2271" i="1" s="1"/>
  <c r="Q2271" i="1" s="1"/>
  <c r="R2270" i="1"/>
  <c r="O2272" i="1" l="1"/>
  <c r="P2272" i="1" s="1"/>
  <c r="Q2272" i="1" s="1"/>
  <c r="R2271" i="1"/>
  <c r="O2273" i="1" l="1"/>
  <c r="P2273" i="1" s="1"/>
  <c r="Q2273" i="1" s="1"/>
  <c r="R2272" i="1"/>
  <c r="O2274" i="1" l="1"/>
  <c r="P2274" i="1" s="1"/>
  <c r="Q2274" i="1" s="1"/>
  <c r="R2273" i="1"/>
  <c r="O2275" i="1" l="1"/>
  <c r="P2275" i="1" s="1"/>
  <c r="Q2275" i="1" s="1"/>
  <c r="R2274" i="1"/>
  <c r="O2276" i="1" l="1"/>
  <c r="P2276" i="1" s="1"/>
  <c r="Q2276" i="1" s="1"/>
  <c r="R2275" i="1"/>
  <c r="O2277" i="1" l="1"/>
  <c r="P2277" i="1" s="1"/>
  <c r="Q2277" i="1" s="1"/>
  <c r="R2276" i="1"/>
  <c r="O2278" i="1" l="1"/>
  <c r="P2278" i="1" s="1"/>
  <c r="Q2278" i="1" s="1"/>
  <c r="R2277" i="1"/>
  <c r="O2279" i="1" l="1"/>
  <c r="P2279" i="1" s="1"/>
  <c r="Q2279" i="1" s="1"/>
  <c r="R2278" i="1"/>
  <c r="O2280" i="1" l="1"/>
  <c r="P2280" i="1" s="1"/>
  <c r="Q2280" i="1" s="1"/>
  <c r="R2279" i="1"/>
  <c r="O2281" i="1" l="1"/>
  <c r="P2281" i="1" s="1"/>
  <c r="Q2281" i="1" s="1"/>
  <c r="R2280" i="1"/>
  <c r="O2282" i="1" l="1"/>
  <c r="P2282" i="1" s="1"/>
  <c r="Q2282" i="1" s="1"/>
  <c r="R2281" i="1"/>
  <c r="O2283" i="1" l="1"/>
  <c r="P2283" i="1" s="1"/>
  <c r="Q2283" i="1" s="1"/>
  <c r="R2282" i="1"/>
  <c r="O2284" i="1" l="1"/>
  <c r="P2284" i="1" s="1"/>
  <c r="Q2284" i="1" s="1"/>
  <c r="R2283" i="1"/>
  <c r="O2285" i="1" l="1"/>
  <c r="P2285" i="1" s="1"/>
  <c r="Q2285" i="1" s="1"/>
  <c r="R2284" i="1"/>
  <c r="O2286" i="1" l="1"/>
  <c r="P2286" i="1" s="1"/>
  <c r="Q2286" i="1" s="1"/>
  <c r="R2285" i="1"/>
  <c r="O2287" i="1" l="1"/>
  <c r="P2287" i="1" s="1"/>
  <c r="Q2287" i="1" s="1"/>
  <c r="R2286" i="1"/>
  <c r="O2288" i="1" l="1"/>
  <c r="P2288" i="1" s="1"/>
  <c r="Q2288" i="1" s="1"/>
  <c r="R2287" i="1"/>
  <c r="O2289" i="1" l="1"/>
  <c r="P2289" i="1" s="1"/>
  <c r="Q2289" i="1" s="1"/>
  <c r="R2288" i="1"/>
  <c r="O2290" i="1" l="1"/>
  <c r="P2290" i="1" s="1"/>
  <c r="Q2290" i="1" s="1"/>
  <c r="R2289" i="1"/>
  <c r="O2291" i="1" l="1"/>
  <c r="P2291" i="1" s="1"/>
  <c r="Q2291" i="1" s="1"/>
  <c r="R2290" i="1"/>
  <c r="O2292" i="1" l="1"/>
  <c r="P2292" i="1" s="1"/>
  <c r="Q2292" i="1" s="1"/>
  <c r="R2291" i="1"/>
  <c r="O2293" i="1" l="1"/>
  <c r="P2293" i="1" s="1"/>
  <c r="Q2293" i="1" s="1"/>
  <c r="R2292" i="1"/>
  <c r="O2294" i="1" l="1"/>
  <c r="P2294" i="1" s="1"/>
  <c r="Q2294" i="1" s="1"/>
  <c r="R2293" i="1"/>
  <c r="O2295" i="1" l="1"/>
  <c r="P2295" i="1" s="1"/>
  <c r="Q2295" i="1" s="1"/>
  <c r="R2294" i="1"/>
  <c r="O2296" i="1" l="1"/>
  <c r="P2296" i="1" s="1"/>
  <c r="Q2296" i="1" s="1"/>
  <c r="R2295" i="1"/>
  <c r="O2297" i="1" l="1"/>
  <c r="P2297" i="1" s="1"/>
  <c r="Q2297" i="1" s="1"/>
  <c r="R2296" i="1"/>
  <c r="O2298" i="1" l="1"/>
  <c r="P2298" i="1" s="1"/>
  <c r="Q2298" i="1" s="1"/>
  <c r="R2297" i="1"/>
  <c r="O2299" i="1" l="1"/>
  <c r="P2299" i="1" s="1"/>
  <c r="Q2299" i="1" s="1"/>
  <c r="R2298" i="1"/>
  <c r="O2300" i="1" l="1"/>
  <c r="P2300" i="1" s="1"/>
  <c r="Q2300" i="1" s="1"/>
  <c r="R2299" i="1"/>
  <c r="O2301" i="1" l="1"/>
  <c r="P2301" i="1" s="1"/>
  <c r="Q2301" i="1" s="1"/>
  <c r="R2300" i="1"/>
  <c r="O2302" i="1" l="1"/>
  <c r="P2302" i="1" s="1"/>
  <c r="Q2302" i="1" s="1"/>
  <c r="R2301" i="1"/>
  <c r="O2303" i="1" l="1"/>
  <c r="P2303" i="1" s="1"/>
  <c r="Q2303" i="1" s="1"/>
  <c r="R2302" i="1"/>
  <c r="O2304" i="1" l="1"/>
  <c r="P2304" i="1" s="1"/>
  <c r="Q2304" i="1" s="1"/>
  <c r="R2303" i="1"/>
  <c r="O2305" i="1" l="1"/>
  <c r="P2305" i="1" s="1"/>
  <c r="Q2305" i="1" s="1"/>
  <c r="R2304" i="1"/>
  <c r="O2306" i="1" l="1"/>
  <c r="P2306" i="1" s="1"/>
  <c r="Q2306" i="1" s="1"/>
  <c r="R2305" i="1"/>
  <c r="O2307" i="1" l="1"/>
  <c r="P2307" i="1" s="1"/>
  <c r="Q2307" i="1" s="1"/>
  <c r="R2306" i="1"/>
  <c r="O2308" i="1" l="1"/>
  <c r="P2308" i="1" s="1"/>
  <c r="Q2308" i="1" s="1"/>
  <c r="R2307" i="1"/>
  <c r="O2309" i="1" l="1"/>
  <c r="P2309" i="1" s="1"/>
  <c r="Q2309" i="1" s="1"/>
  <c r="R2308" i="1"/>
  <c r="O2310" i="1" l="1"/>
  <c r="P2310" i="1" s="1"/>
  <c r="Q2310" i="1" s="1"/>
  <c r="R2309" i="1"/>
  <c r="O2311" i="1" l="1"/>
  <c r="P2311" i="1" s="1"/>
  <c r="Q2311" i="1" s="1"/>
  <c r="R2310" i="1"/>
  <c r="O2312" i="1" l="1"/>
  <c r="P2312" i="1" s="1"/>
  <c r="Q2312" i="1" s="1"/>
  <c r="R2311" i="1"/>
  <c r="O2313" i="1" l="1"/>
  <c r="P2313" i="1" s="1"/>
  <c r="Q2313" i="1" s="1"/>
  <c r="R2312" i="1"/>
  <c r="O2314" i="1" l="1"/>
  <c r="P2314" i="1" s="1"/>
  <c r="Q2314" i="1" s="1"/>
  <c r="R2313" i="1"/>
  <c r="O2315" i="1" l="1"/>
  <c r="P2315" i="1" s="1"/>
  <c r="Q2315" i="1" s="1"/>
  <c r="R2314" i="1"/>
  <c r="O2316" i="1" l="1"/>
  <c r="P2316" i="1" s="1"/>
  <c r="Q2316" i="1" s="1"/>
  <c r="R2315" i="1"/>
  <c r="O2317" i="1" l="1"/>
  <c r="P2317" i="1" s="1"/>
  <c r="Q2317" i="1" s="1"/>
  <c r="R2316" i="1"/>
  <c r="O2318" i="1" l="1"/>
  <c r="P2318" i="1" s="1"/>
  <c r="Q2318" i="1" s="1"/>
  <c r="R2317" i="1"/>
  <c r="O2319" i="1" l="1"/>
  <c r="P2319" i="1" s="1"/>
  <c r="Q2319" i="1" s="1"/>
  <c r="R2318" i="1"/>
  <c r="O2320" i="1" l="1"/>
  <c r="P2320" i="1" s="1"/>
  <c r="Q2320" i="1" s="1"/>
  <c r="R2319" i="1"/>
  <c r="O2321" i="1" l="1"/>
  <c r="P2321" i="1" s="1"/>
  <c r="Q2321" i="1" s="1"/>
  <c r="R2320" i="1"/>
  <c r="O2322" i="1" l="1"/>
  <c r="P2322" i="1" s="1"/>
  <c r="Q2322" i="1" s="1"/>
  <c r="R2321" i="1"/>
  <c r="O2323" i="1" l="1"/>
  <c r="P2323" i="1" s="1"/>
  <c r="Q2323" i="1" s="1"/>
  <c r="R2322" i="1"/>
  <c r="O2324" i="1" l="1"/>
  <c r="P2324" i="1" s="1"/>
  <c r="Q2324" i="1" s="1"/>
  <c r="R2323" i="1"/>
  <c r="O2325" i="1" l="1"/>
  <c r="P2325" i="1" s="1"/>
  <c r="Q2325" i="1" s="1"/>
  <c r="R2324" i="1"/>
  <c r="O2326" i="1" l="1"/>
  <c r="P2326" i="1" s="1"/>
  <c r="Q2326" i="1" s="1"/>
  <c r="R2325" i="1"/>
  <c r="O2327" i="1" l="1"/>
  <c r="P2327" i="1" s="1"/>
  <c r="Q2327" i="1" s="1"/>
  <c r="R2326" i="1"/>
  <c r="O2328" i="1" l="1"/>
  <c r="P2328" i="1" s="1"/>
  <c r="Q2328" i="1" s="1"/>
  <c r="R2327" i="1"/>
  <c r="O2329" i="1" l="1"/>
  <c r="P2329" i="1" s="1"/>
  <c r="Q2329" i="1" s="1"/>
  <c r="R2328" i="1"/>
  <c r="O2330" i="1" l="1"/>
  <c r="P2330" i="1" s="1"/>
  <c r="Q2330" i="1" s="1"/>
  <c r="R2329" i="1"/>
  <c r="O2331" i="1" l="1"/>
  <c r="P2331" i="1" s="1"/>
  <c r="Q2331" i="1" s="1"/>
  <c r="R2330" i="1"/>
  <c r="O2332" i="1" l="1"/>
  <c r="P2332" i="1" s="1"/>
  <c r="Q2332" i="1" s="1"/>
  <c r="R2331" i="1"/>
  <c r="O2333" i="1" l="1"/>
  <c r="P2333" i="1" s="1"/>
  <c r="Q2333" i="1" s="1"/>
  <c r="R2332" i="1"/>
  <c r="O2334" i="1" l="1"/>
  <c r="P2334" i="1" s="1"/>
  <c r="Q2334" i="1" s="1"/>
  <c r="R2333" i="1"/>
  <c r="O2335" i="1" l="1"/>
  <c r="P2335" i="1" s="1"/>
  <c r="Q2335" i="1" s="1"/>
  <c r="R2334" i="1"/>
  <c r="O2336" i="1" l="1"/>
  <c r="P2336" i="1" s="1"/>
  <c r="Q2336" i="1" s="1"/>
  <c r="R2335" i="1"/>
  <c r="O2337" i="1" l="1"/>
  <c r="P2337" i="1" s="1"/>
  <c r="Q2337" i="1" s="1"/>
  <c r="R2336" i="1"/>
  <c r="O2338" i="1" l="1"/>
  <c r="P2338" i="1" s="1"/>
  <c r="Q2338" i="1" s="1"/>
  <c r="R2337" i="1"/>
  <c r="O2339" i="1" l="1"/>
  <c r="P2339" i="1" s="1"/>
  <c r="Q2339" i="1" s="1"/>
  <c r="R2338" i="1"/>
  <c r="O2340" i="1" l="1"/>
  <c r="P2340" i="1" s="1"/>
  <c r="Q2340" i="1" s="1"/>
  <c r="R2339" i="1"/>
  <c r="O2341" i="1" l="1"/>
  <c r="P2341" i="1" s="1"/>
  <c r="Q2341" i="1" s="1"/>
  <c r="R2340" i="1"/>
  <c r="O2342" i="1" l="1"/>
  <c r="P2342" i="1" s="1"/>
  <c r="Q2342" i="1" s="1"/>
  <c r="R2341" i="1"/>
  <c r="O2343" i="1" l="1"/>
  <c r="P2343" i="1" s="1"/>
  <c r="Q2343" i="1" s="1"/>
  <c r="R2342" i="1"/>
  <c r="O2344" i="1" l="1"/>
  <c r="P2344" i="1" s="1"/>
  <c r="Q2344" i="1" s="1"/>
  <c r="R2343" i="1"/>
  <c r="O2345" i="1" l="1"/>
  <c r="P2345" i="1" s="1"/>
  <c r="Q2345" i="1" s="1"/>
  <c r="R2344" i="1"/>
  <c r="O2346" i="1" l="1"/>
  <c r="P2346" i="1" s="1"/>
  <c r="Q2346" i="1" s="1"/>
  <c r="R2345" i="1"/>
  <c r="O2347" i="1" l="1"/>
  <c r="P2347" i="1" s="1"/>
  <c r="Q2347" i="1" s="1"/>
  <c r="R2346" i="1"/>
  <c r="O2348" i="1" l="1"/>
  <c r="P2348" i="1" s="1"/>
  <c r="Q2348" i="1" s="1"/>
  <c r="R2347" i="1"/>
  <c r="O2349" i="1" l="1"/>
  <c r="P2349" i="1" s="1"/>
  <c r="Q2349" i="1" s="1"/>
  <c r="R2348" i="1"/>
  <c r="O2350" i="1" l="1"/>
  <c r="P2350" i="1" s="1"/>
  <c r="Q2350" i="1" s="1"/>
  <c r="R2349" i="1"/>
  <c r="O2351" i="1" l="1"/>
  <c r="P2351" i="1" s="1"/>
  <c r="Q2351" i="1" s="1"/>
  <c r="R2350" i="1"/>
  <c r="O2352" i="1" l="1"/>
  <c r="P2352" i="1" s="1"/>
  <c r="Q2352" i="1" s="1"/>
  <c r="R2351" i="1"/>
  <c r="O2353" i="1" l="1"/>
  <c r="P2353" i="1" s="1"/>
  <c r="Q2353" i="1" s="1"/>
  <c r="R2352" i="1"/>
  <c r="O2354" i="1" l="1"/>
  <c r="P2354" i="1" s="1"/>
  <c r="Q2354" i="1" s="1"/>
  <c r="R2353" i="1"/>
  <c r="O2355" i="1" l="1"/>
  <c r="P2355" i="1" s="1"/>
  <c r="Q2355" i="1" s="1"/>
  <c r="R2354" i="1"/>
  <c r="O2356" i="1" l="1"/>
  <c r="P2356" i="1" s="1"/>
  <c r="Q2356" i="1" s="1"/>
  <c r="R2355" i="1"/>
  <c r="O2357" i="1" l="1"/>
  <c r="P2357" i="1" s="1"/>
  <c r="Q2357" i="1" s="1"/>
  <c r="R2356" i="1"/>
  <c r="O2358" i="1" l="1"/>
  <c r="P2358" i="1" s="1"/>
  <c r="Q2358" i="1" s="1"/>
  <c r="R2357" i="1"/>
  <c r="O2359" i="1" l="1"/>
  <c r="P2359" i="1" s="1"/>
  <c r="Q2359" i="1" s="1"/>
  <c r="R2358" i="1"/>
  <c r="O2360" i="1" l="1"/>
  <c r="P2360" i="1" s="1"/>
  <c r="Q2360" i="1" s="1"/>
  <c r="R2359" i="1"/>
  <c r="O2361" i="1" l="1"/>
  <c r="P2361" i="1" s="1"/>
  <c r="Q2361" i="1" s="1"/>
  <c r="R2360" i="1"/>
  <c r="O2362" i="1" l="1"/>
  <c r="P2362" i="1" s="1"/>
  <c r="Q2362" i="1" s="1"/>
  <c r="R2361" i="1"/>
  <c r="O2363" i="1" l="1"/>
  <c r="P2363" i="1" s="1"/>
  <c r="Q2363" i="1" s="1"/>
  <c r="R2362" i="1"/>
  <c r="O2364" i="1" l="1"/>
  <c r="P2364" i="1" s="1"/>
  <c r="Q2364" i="1" s="1"/>
  <c r="R2363" i="1"/>
  <c r="O2365" i="1" l="1"/>
  <c r="P2365" i="1" s="1"/>
  <c r="Q2365" i="1" s="1"/>
  <c r="R2364" i="1"/>
  <c r="O2366" i="1" l="1"/>
  <c r="P2366" i="1" s="1"/>
  <c r="Q2366" i="1" s="1"/>
  <c r="R2365" i="1"/>
  <c r="O2367" i="1" l="1"/>
  <c r="P2367" i="1" s="1"/>
  <c r="Q2367" i="1" s="1"/>
  <c r="R2366" i="1"/>
  <c r="O2368" i="1" l="1"/>
  <c r="P2368" i="1" s="1"/>
  <c r="Q2368" i="1" s="1"/>
  <c r="R2367" i="1"/>
  <c r="O2369" i="1" l="1"/>
  <c r="P2369" i="1" s="1"/>
  <c r="Q2369" i="1" s="1"/>
  <c r="R2368" i="1"/>
  <c r="O2370" i="1" l="1"/>
  <c r="P2370" i="1" s="1"/>
  <c r="Q2370" i="1" s="1"/>
  <c r="R2369" i="1"/>
  <c r="O2371" i="1" l="1"/>
  <c r="P2371" i="1" s="1"/>
  <c r="Q2371" i="1" s="1"/>
  <c r="R2370" i="1"/>
  <c r="O2372" i="1" l="1"/>
  <c r="P2372" i="1" s="1"/>
  <c r="Q2372" i="1" s="1"/>
  <c r="R2371" i="1"/>
  <c r="O2373" i="1" l="1"/>
  <c r="P2373" i="1" s="1"/>
  <c r="Q2373" i="1" s="1"/>
  <c r="R2372" i="1"/>
  <c r="O2374" i="1" l="1"/>
  <c r="P2374" i="1" s="1"/>
  <c r="Q2374" i="1" s="1"/>
  <c r="R2373" i="1"/>
  <c r="O2375" i="1" l="1"/>
  <c r="P2375" i="1" s="1"/>
  <c r="Q2375" i="1" s="1"/>
  <c r="R2374" i="1"/>
  <c r="O2376" i="1" l="1"/>
  <c r="P2376" i="1" s="1"/>
  <c r="Q2376" i="1" s="1"/>
  <c r="R2375" i="1"/>
  <c r="O2377" i="1" l="1"/>
  <c r="P2377" i="1" s="1"/>
  <c r="Q2377" i="1" s="1"/>
  <c r="R2376" i="1"/>
  <c r="O2378" i="1" l="1"/>
  <c r="P2378" i="1" s="1"/>
  <c r="Q2378" i="1" s="1"/>
  <c r="R2377" i="1"/>
  <c r="O2379" i="1" l="1"/>
  <c r="P2379" i="1" s="1"/>
  <c r="Q2379" i="1" s="1"/>
  <c r="R2378" i="1"/>
  <c r="O2380" i="1" l="1"/>
  <c r="P2380" i="1" s="1"/>
  <c r="Q2380" i="1" s="1"/>
  <c r="R2379" i="1"/>
  <c r="O2381" i="1" l="1"/>
  <c r="P2381" i="1" s="1"/>
  <c r="Q2381" i="1" s="1"/>
  <c r="R2380" i="1"/>
  <c r="O2382" i="1" l="1"/>
  <c r="P2382" i="1" s="1"/>
  <c r="Q2382" i="1" s="1"/>
  <c r="R2381" i="1"/>
  <c r="O2383" i="1" l="1"/>
  <c r="P2383" i="1" s="1"/>
  <c r="Q2383" i="1" s="1"/>
  <c r="R2382" i="1"/>
  <c r="O2384" i="1" l="1"/>
  <c r="P2384" i="1" s="1"/>
  <c r="Q2384" i="1" s="1"/>
  <c r="R2383" i="1"/>
  <c r="O2385" i="1" l="1"/>
  <c r="P2385" i="1" s="1"/>
  <c r="Q2385" i="1" s="1"/>
  <c r="R2384" i="1"/>
  <c r="O2386" i="1" l="1"/>
  <c r="P2386" i="1" s="1"/>
  <c r="Q2386" i="1" s="1"/>
  <c r="R2385" i="1"/>
  <c r="O2387" i="1" l="1"/>
  <c r="P2387" i="1" s="1"/>
  <c r="Q2387" i="1" s="1"/>
  <c r="R2386" i="1"/>
  <c r="O2388" i="1" l="1"/>
  <c r="P2388" i="1" s="1"/>
  <c r="Q2388" i="1" s="1"/>
  <c r="R2387" i="1"/>
  <c r="O2389" i="1" l="1"/>
  <c r="P2389" i="1" s="1"/>
  <c r="Q2389" i="1" s="1"/>
  <c r="R2388" i="1"/>
  <c r="O2390" i="1" l="1"/>
  <c r="P2390" i="1" s="1"/>
  <c r="Q2390" i="1" s="1"/>
  <c r="R2389" i="1"/>
  <c r="O2391" i="1" l="1"/>
  <c r="P2391" i="1" s="1"/>
  <c r="Q2391" i="1" s="1"/>
  <c r="R2390" i="1"/>
  <c r="O2392" i="1" l="1"/>
  <c r="P2392" i="1" s="1"/>
  <c r="Q2392" i="1" s="1"/>
  <c r="R2391" i="1"/>
  <c r="O2393" i="1" l="1"/>
  <c r="P2393" i="1" s="1"/>
  <c r="Q2393" i="1" s="1"/>
  <c r="R2392" i="1"/>
  <c r="O2394" i="1" l="1"/>
  <c r="P2394" i="1" s="1"/>
  <c r="Q2394" i="1" s="1"/>
  <c r="R2393" i="1"/>
  <c r="O2395" i="1" l="1"/>
  <c r="P2395" i="1" s="1"/>
  <c r="Q2395" i="1" s="1"/>
  <c r="R2394" i="1"/>
  <c r="O2396" i="1" l="1"/>
  <c r="P2396" i="1" s="1"/>
  <c r="Q2396" i="1" s="1"/>
  <c r="R2395" i="1"/>
  <c r="O2397" i="1" l="1"/>
  <c r="P2397" i="1" s="1"/>
  <c r="Q2397" i="1" s="1"/>
  <c r="R2396" i="1"/>
  <c r="O2398" i="1" l="1"/>
  <c r="P2398" i="1" s="1"/>
  <c r="Q2398" i="1" s="1"/>
  <c r="R2397" i="1"/>
  <c r="O2399" i="1" l="1"/>
  <c r="P2399" i="1" s="1"/>
  <c r="Q2399" i="1" s="1"/>
  <c r="R2398" i="1"/>
  <c r="O2400" i="1" l="1"/>
  <c r="P2400" i="1" s="1"/>
  <c r="Q2400" i="1" s="1"/>
  <c r="R2399" i="1"/>
  <c r="O2401" i="1" l="1"/>
  <c r="P2401" i="1" s="1"/>
  <c r="Q2401" i="1" s="1"/>
  <c r="R2400" i="1"/>
  <c r="O2402" i="1" l="1"/>
  <c r="P2402" i="1" s="1"/>
  <c r="Q2402" i="1" s="1"/>
  <c r="R2401" i="1"/>
  <c r="O2403" i="1" l="1"/>
  <c r="P2403" i="1" s="1"/>
  <c r="Q2403" i="1" s="1"/>
  <c r="R2402" i="1"/>
  <c r="O2404" i="1" l="1"/>
  <c r="P2404" i="1" s="1"/>
  <c r="Q2404" i="1" s="1"/>
  <c r="R2403" i="1"/>
  <c r="O2405" i="1" l="1"/>
  <c r="P2405" i="1" s="1"/>
  <c r="Q2405" i="1" s="1"/>
  <c r="R2404" i="1"/>
  <c r="O2406" i="1" l="1"/>
  <c r="P2406" i="1" s="1"/>
  <c r="Q2406" i="1" s="1"/>
  <c r="R2405" i="1"/>
  <c r="O2407" i="1" l="1"/>
  <c r="P2407" i="1" s="1"/>
  <c r="Q2407" i="1" s="1"/>
  <c r="R2406" i="1"/>
  <c r="O2408" i="1" l="1"/>
  <c r="P2408" i="1" s="1"/>
  <c r="Q2408" i="1" s="1"/>
  <c r="R2407" i="1"/>
  <c r="O2409" i="1" l="1"/>
  <c r="P2409" i="1" s="1"/>
  <c r="Q2409" i="1" s="1"/>
  <c r="R2408" i="1"/>
  <c r="O2410" i="1" l="1"/>
  <c r="P2410" i="1" s="1"/>
  <c r="Q2410" i="1" s="1"/>
  <c r="R2409" i="1"/>
  <c r="O2411" i="1" l="1"/>
  <c r="P2411" i="1" s="1"/>
  <c r="Q2411" i="1" s="1"/>
  <c r="R2410" i="1"/>
  <c r="O2412" i="1" l="1"/>
  <c r="P2412" i="1" s="1"/>
  <c r="Q2412" i="1" s="1"/>
  <c r="R2411" i="1"/>
  <c r="O2413" i="1" l="1"/>
  <c r="P2413" i="1" s="1"/>
  <c r="Q2413" i="1" s="1"/>
  <c r="R2412" i="1"/>
  <c r="O2414" i="1" l="1"/>
  <c r="P2414" i="1" s="1"/>
  <c r="Q2414" i="1" s="1"/>
  <c r="R2413" i="1"/>
  <c r="O2415" i="1" l="1"/>
  <c r="P2415" i="1" s="1"/>
  <c r="Q2415" i="1" s="1"/>
  <c r="R2414" i="1"/>
  <c r="O2416" i="1" l="1"/>
  <c r="P2416" i="1" s="1"/>
  <c r="Q2416" i="1" s="1"/>
  <c r="R2415" i="1"/>
  <c r="O2417" i="1" l="1"/>
  <c r="P2417" i="1" s="1"/>
  <c r="Q2417" i="1" s="1"/>
  <c r="R2416" i="1"/>
  <c r="O2418" i="1" l="1"/>
  <c r="P2418" i="1" s="1"/>
  <c r="Q2418" i="1" s="1"/>
  <c r="R2417" i="1"/>
  <c r="O2419" i="1" l="1"/>
  <c r="P2419" i="1" s="1"/>
  <c r="Q2419" i="1" s="1"/>
  <c r="R2418" i="1"/>
  <c r="O2420" i="1" l="1"/>
  <c r="P2420" i="1" s="1"/>
  <c r="Q2420" i="1" s="1"/>
  <c r="R2419" i="1"/>
  <c r="O2421" i="1" l="1"/>
  <c r="P2421" i="1" s="1"/>
  <c r="Q2421" i="1" s="1"/>
  <c r="R2420" i="1"/>
  <c r="O2422" i="1" l="1"/>
  <c r="P2422" i="1" s="1"/>
  <c r="Q2422" i="1" s="1"/>
  <c r="R2421" i="1"/>
  <c r="O2423" i="1" l="1"/>
  <c r="P2423" i="1" s="1"/>
  <c r="Q2423" i="1" s="1"/>
  <c r="R2422" i="1"/>
  <c r="O2424" i="1" l="1"/>
  <c r="P2424" i="1" s="1"/>
  <c r="Q2424" i="1" s="1"/>
  <c r="R2423" i="1"/>
  <c r="O2425" i="1" l="1"/>
  <c r="P2425" i="1" s="1"/>
  <c r="Q2425" i="1" s="1"/>
  <c r="R2424" i="1"/>
  <c r="O2426" i="1" l="1"/>
  <c r="P2426" i="1" s="1"/>
  <c r="Q2426" i="1" s="1"/>
  <c r="R2425" i="1"/>
  <c r="O2427" i="1" l="1"/>
  <c r="P2427" i="1" s="1"/>
  <c r="Q2427" i="1" s="1"/>
  <c r="R2426" i="1"/>
  <c r="O2428" i="1" l="1"/>
  <c r="P2428" i="1" s="1"/>
  <c r="Q2428" i="1" s="1"/>
  <c r="C12" i="2" s="1"/>
  <c r="R2427" i="1"/>
  <c r="O12" i="2" l="1"/>
  <c r="O2429" i="1"/>
  <c r="P2429" i="1" s="1"/>
  <c r="Q2429" i="1" s="1"/>
  <c r="R2428" i="1"/>
  <c r="O2430" i="1" l="1"/>
  <c r="P2430" i="1" s="1"/>
  <c r="Q2430" i="1" s="1"/>
  <c r="R2429" i="1"/>
  <c r="P12" i="2"/>
  <c r="Q12" i="2"/>
  <c r="O2431" i="1" l="1"/>
  <c r="P2431" i="1" s="1"/>
  <c r="Q2431" i="1" s="1"/>
  <c r="R2430" i="1"/>
  <c r="O2432" i="1" l="1"/>
  <c r="P2432" i="1" s="1"/>
  <c r="Q2432" i="1" s="1"/>
  <c r="R2431" i="1"/>
  <c r="O2433" i="1" l="1"/>
  <c r="P2433" i="1" s="1"/>
  <c r="Q2433" i="1" s="1"/>
  <c r="R2432" i="1"/>
  <c r="O2434" i="1" l="1"/>
  <c r="P2434" i="1" s="1"/>
  <c r="Q2434" i="1" s="1"/>
  <c r="R2433" i="1"/>
  <c r="O2435" i="1" l="1"/>
  <c r="P2435" i="1" s="1"/>
  <c r="Q2435" i="1" s="1"/>
  <c r="R2434" i="1"/>
  <c r="O2436" i="1" l="1"/>
  <c r="P2436" i="1" s="1"/>
  <c r="Q2436" i="1" s="1"/>
  <c r="R2435" i="1"/>
  <c r="O2437" i="1" l="1"/>
  <c r="P2437" i="1" s="1"/>
  <c r="Q2437" i="1" s="1"/>
  <c r="R2436" i="1"/>
  <c r="O2438" i="1" l="1"/>
  <c r="P2438" i="1" s="1"/>
  <c r="Q2438" i="1" s="1"/>
  <c r="R2437" i="1"/>
  <c r="O2439" i="1" l="1"/>
  <c r="P2439" i="1" s="1"/>
  <c r="Q2439" i="1" s="1"/>
  <c r="R2438" i="1"/>
  <c r="O2440" i="1" l="1"/>
  <c r="P2440" i="1" s="1"/>
  <c r="Q2440" i="1" s="1"/>
  <c r="R2439" i="1"/>
  <c r="O2441" i="1" l="1"/>
  <c r="P2441" i="1" s="1"/>
  <c r="Q2441" i="1" s="1"/>
  <c r="R2440" i="1"/>
  <c r="O2442" i="1" l="1"/>
  <c r="P2442" i="1" s="1"/>
  <c r="Q2442" i="1" s="1"/>
  <c r="R2441" i="1"/>
  <c r="O2443" i="1" l="1"/>
  <c r="P2443" i="1" s="1"/>
  <c r="Q2443" i="1" s="1"/>
  <c r="R2442" i="1"/>
  <c r="O2444" i="1" l="1"/>
  <c r="P2444" i="1" s="1"/>
  <c r="Q2444" i="1" s="1"/>
  <c r="R2443" i="1"/>
  <c r="O2445" i="1" l="1"/>
  <c r="P2445" i="1" s="1"/>
  <c r="Q2445" i="1" s="1"/>
  <c r="R2444" i="1"/>
  <c r="O2446" i="1" l="1"/>
  <c r="P2446" i="1" s="1"/>
  <c r="Q2446" i="1" s="1"/>
  <c r="R2445" i="1"/>
  <c r="O2447" i="1" l="1"/>
  <c r="P2447" i="1" s="1"/>
  <c r="Q2447" i="1" s="1"/>
  <c r="R2446" i="1"/>
  <c r="O2448" i="1" l="1"/>
  <c r="P2448" i="1" s="1"/>
  <c r="Q2448" i="1" s="1"/>
  <c r="R2447" i="1"/>
  <c r="O2449" i="1" l="1"/>
  <c r="P2449" i="1" s="1"/>
  <c r="Q2449" i="1" s="1"/>
  <c r="R2448" i="1"/>
  <c r="O2450" i="1" l="1"/>
  <c r="P2450" i="1" s="1"/>
  <c r="Q2450" i="1" s="1"/>
  <c r="R2449" i="1"/>
  <c r="O2451" i="1" l="1"/>
  <c r="P2451" i="1" s="1"/>
  <c r="Q2451" i="1" s="1"/>
  <c r="R2450" i="1"/>
  <c r="O2452" i="1" l="1"/>
  <c r="P2452" i="1" s="1"/>
  <c r="Q2452" i="1" s="1"/>
  <c r="R2451" i="1"/>
  <c r="O2453" i="1" l="1"/>
  <c r="P2453" i="1" s="1"/>
  <c r="Q2453" i="1" s="1"/>
  <c r="R2452" i="1"/>
  <c r="O2454" i="1" l="1"/>
  <c r="P2454" i="1" s="1"/>
  <c r="Q2454" i="1" s="1"/>
  <c r="R2453" i="1"/>
  <c r="O2455" i="1" l="1"/>
  <c r="P2455" i="1" s="1"/>
  <c r="Q2455" i="1" s="1"/>
  <c r="R2454" i="1"/>
  <c r="O2456" i="1" l="1"/>
  <c r="P2456" i="1" s="1"/>
  <c r="Q2456" i="1" s="1"/>
  <c r="R2455" i="1"/>
  <c r="O2457" i="1" l="1"/>
  <c r="P2457" i="1" s="1"/>
  <c r="Q2457" i="1" s="1"/>
  <c r="R2456" i="1"/>
  <c r="O2458" i="1" l="1"/>
  <c r="P2458" i="1" s="1"/>
  <c r="Q2458" i="1" s="1"/>
  <c r="R2457" i="1"/>
  <c r="O2459" i="1" l="1"/>
  <c r="P2459" i="1" s="1"/>
  <c r="Q2459" i="1" s="1"/>
  <c r="R2458" i="1"/>
  <c r="O2460" i="1" l="1"/>
  <c r="P2460" i="1" s="1"/>
  <c r="Q2460" i="1" s="1"/>
  <c r="R2459" i="1"/>
  <c r="O2461" i="1" l="1"/>
  <c r="P2461" i="1" s="1"/>
  <c r="Q2461" i="1" s="1"/>
  <c r="R2460" i="1"/>
  <c r="O2462" i="1" l="1"/>
  <c r="P2462" i="1" s="1"/>
  <c r="Q2462" i="1" s="1"/>
  <c r="R2461" i="1"/>
  <c r="O2463" i="1" l="1"/>
  <c r="P2463" i="1" s="1"/>
  <c r="Q2463" i="1" s="1"/>
  <c r="R2462" i="1"/>
  <c r="O2464" i="1" l="1"/>
  <c r="P2464" i="1" s="1"/>
  <c r="Q2464" i="1" s="1"/>
  <c r="R2463" i="1"/>
  <c r="O2465" i="1" l="1"/>
  <c r="P2465" i="1" s="1"/>
  <c r="Q2465" i="1" s="1"/>
  <c r="R2464" i="1"/>
  <c r="O2466" i="1" l="1"/>
  <c r="P2466" i="1" s="1"/>
  <c r="Q2466" i="1" s="1"/>
  <c r="R2465" i="1"/>
  <c r="O2467" i="1" l="1"/>
  <c r="P2467" i="1" s="1"/>
  <c r="Q2467" i="1" s="1"/>
  <c r="R2466" i="1"/>
  <c r="O2468" i="1" l="1"/>
  <c r="P2468" i="1" s="1"/>
  <c r="Q2468" i="1" s="1"/>
  <c r="R2467" i="1"/>
  <c r="O2469" i="1" l="1"/>
  <c r="P2469" i="1" s="1"/>
  <c r="Q2469" i="1" s="1"/>
  <c r="R2468" i="1"/>
  <c r="O2470" i="1" l="1"/>
  <c r="P2470" i="1" s="1"/>
  <c r="Q2470" i="1" s="1"/>
  <c r="R2469" i="1"/>
  <c r="O2471" i="1" l="1"/>
  <c r="P2471" i="1" s="1"/>
  <c r="Q2471" i="1" s="1"/>
  <c r="R2470" i="1"/>
  <c r="O2472" i="1" l="1"/>
  <c r="P2472" i="1" s="1"/>
  <c r="Q2472" i="1" s="1"/>
  <c r="R2471" i="1"/>
  <c r="O2473" i="1" l="1"/>
  <c r="P2473" i="1" s="1"/>
  <c r="Q2473" i="1" s="1"/>
  <c r="R2472" i="1"/>
  <c r="O2474" i="1" l="1"/>
  <c r="P2474" i="1" s="1"/>
  <c r="Q2474" i="1" s="1"/>
  <c r="R2473" i="1"/>
  <c r="O2475" i="1" l="1"/>
  <c r="P2475" i="1" s="1"/>
  <c r="Q2475" i="1" s="1"/>
  <c r="R2474" i="1"/>
  <c r="O2476" i="1" l="1"/>
  <c r="P2476" i="1" s="1"/>
  <c r="Q2476" i="1" s="1"/>
  <c r="R2475" i="1"/>
  <c r="O2477" i="1" l="1"/>
  <c r="P2477" i="1" s="1"/>
  <c r="Q2477" i="1" s="1"/>
  <c r="R2476" i="1"/>
  <c r="O2478" i="1" l="1"/>
  <c r="P2478" i="1" s="1"/>
  <c r="Q2478" i="1" s="1"/>
  <c r="R2477" i="1"/>
  <c r="O2479" i="1" l="1"/>
  <c r="P2479" i="1" s="1"/>
  <c r="Q2479" i="1" s="1"/>
  <c r="R2478" i="1"/>
  <c r="O2480" i="1" l="1"/>
  <c r="P2480" i="1" s="1"/>
  <c r="Q2480" i="1" s="1"/>
  <c r="R2479" i="1"/>
  <c r="O2481" i="1" l="1"/>
  <c r="P2481" i="1" s="1"/>
  <c r="Q2481" i="1" s="1"/>
  <c r="R2480" i="1"/>
  <c r="O2482" i="1" l="1"/>
  <c r="P2482" i="1" s="1"/>
  <c r="Q2482" i="1" s="1"/>
  <c r="R2481" i="1"/>
  <c r="O2483" i="1" l="1"/>
  <c r="P2483" i="1" s="1"/>
  <c r="Q2483" i="1" s="1"/>
  <c r="R2482" i="1"/>
  <c r="O2484" i="1" l="1"/>
  <c r="P2484" i="1" s="1"/>
  <c r="Q2484" i="1" s="1"/>
  <c r="R2483" i="1"/>
  <c r="O2485" i="1" l="1"/>
  <c r="P2485" i="1" s="1"/>
  <c r="Q2485" i="1" s="1"/>
  <c r="R2484" i="1"/>
  <c r="O2486" i="1" l="1"/>
  <c r="P2486" i="1" s="1"/>
  <c r="Q2486" i="1" s="1"/>
  <c r="R2485" i="1"/>
  <c r="O2487" i="1" l="1"/>
  <c r="P2487" i="1" s="1"/>
  <c r="Q2487" i="1" s="1"/>
  <c r="R2486" i="1"/>
  <c r="O2488" i="1" l="1"/>
  <c r="P2488" i="1" s="1"/>
  <c r="Q2488" i="1" s="1"/>
  <c r="R2487" i="1"/>
  <c r="O2489" i="1" l="1"/>
  <c r="P2489" i="1" s="1"/>
  <c r="Q2489" i="1" s="1"/>
  <c r="R2488" i="1"/>
  <c r="O2490" i="1" l="1"/>
  <c r="P2490" i="1" s="1"/>
  <c r="Q2490" i="1" s="1"/>
  <c r="R2489" i="1"/>
  <c r="O2491" i="1" l="1"/>
  <c r="P2491" i="1" s="1"/>
  <c r="Q2491" i="1" s="1"/>
  <c r="R2490" i="1"/>
  <c r="O2492" i="1" l="1"/>
  <c r="P2492" i="1" s="1"/>
  <c r="Q2492" i="1" s="1"/>
  <c r="R2491" i="1"/>
  <c r="O2493" i="1" l="1"/>
  <c r="P2493" i="1" s="1"/>
  <c r="Q2493" i="1" s="1"/>
  <c r="R2492" i="1"/>
  <c r="O2494" i="1" l="1"/>
  <c r="P2494" i="1" s="1"/>
  <c r="Q2494" i="1" s="1"/>
  <c r="R2493" i="1"/>
  <c r="O2495" i="1" l="1"/>
  <c r="P2495" i="1" s="1"/>
  <c r="Q2495" i="1" s="1"/>
  <c r="R2494" i="1"/>
  <c r="O2496" i="1" l="1"/>
  <c r="P2496" i="1" s="1"/>
  <c r="Q2496" i="1" s="1"/>
  <c r="R2495" i="1"/>
  <c r="O2497" i="1" l="1"/>
  <c r="P2497" i="1" s="1"/>
  <c r="Q2497" i="1" s="1"/>
  <c r="R2496" i="1"/>
  <c r="O2498" i="1" l="1"/>
  <c r="P2498" i="1" s="1"/>
  <c r="Q2498" i="1" s="1"/>
  <c r="R2497" i="1"/>
  <c r="O2499" i="1" l="1"/>
  <c r="P2499" i="1" s="1"/>
  <c r="Q2499" i="1" s="1"/>
  <c r="R2498" i="1"/>
  <c r="O2500" i="1" l="1"/>
  <c r="P2500" i="1" s="1"/>
  <c r="Q2500" i="1" s="1"/>
  <c r="R2499" i="1"/>
  <c r="O2501" i="1" l="1"/>
  <c r="P2501" i="1" s="1"/>
  <c r="Q2501" i="1" s="1"/>
  <c r="R2500" i="1"/>
  <c r="O2502" i="1" l="1"/>
  <c r="P2502" i="1" s="1"/>
  <c r="Q2502" i="1" s="1"/>
  <c r="R2501" i="1"/>
  <c r="O2503" i="1" l="1"/>
  <c r="P2503" i="1" s="1"/>
  <c r="Q2503" i="1" s="1"/>
  <c r="R2502" i="1"/>
  <c r="O2504" i="1" l="1"/>
  <c r="P2504" i="1" s="1"/>
  <c r="Q2504" i="1" s="1"/>
  <c r="R2503" i="1"/>
  <c r="O2505" i="1" l="1"/>
  <c r="P2505" i="1" s="1"/>
  <c r="Q2505" i="1" s="1"/>
  <c r="R2504" i="1"/>
  <c r="O2506" i="1" l="1"/>
  <c r="P2506" i="1" s="1"/>
  <c r="Q2506" i="1" s="1"/>
  <c r="R2505" i="1"/>
  <c r="O2507" i="1" l="1"/>
  <c r="P2507" i="1" s="1"/>
  <c r="Q2507" i="1" s="1"/>
  <c r="R2506" i="1"/>
  <c r="O2508" i="1" l="1"/>
  <c r="P2508" i="1" s="1"/>
  <c r="Q2508" i="1" s="1"/>
  <c r="R2507" i="1"/>
  <c r="O2509" i="1" l="1"/>
  <c r="P2509" i="1" s="1"/>
  <c r="Q2509" i="1" s="1"/>
  <c r="R2508" i="1"/>
  <c r="O2510" i="1" l="1"/>
  <c r="P2510" i="1" s="1"/>
  <c r="Q2510" i="1" s="1"/>
  <c r="R2509" i="1"/>
  <c r="O2511" i="1" l="1"/>
  <c r="P2511" i="1" s="1"/>
  <c r="Q2511" i="1" s="1"/>
  <c r="R2510" i="1"/>
  <c r="O2512" i="1" l="1"/>
  <c r="P2512" i="1" s="1"/>
  <c r="Q2512" i="1" s="1"/>
  <c r="R2511" i="1"/>
  <c r="O2513" i="1" l="1"/>
  <c r="P2513" i="1" s="1"/>
  <c r="Q2513" i="1" s="1"/>
  <c r="R2512" i="1"/>
  <c r="O2514" i="1" l="1"/>
  <c r="P2514" i="1" s="1"/>
  <c r="Q2514" i="1" s="1"/>
  <c r="R2513" i="1"/>
  <c r="O2515" i="1" l="1"/>
  <c r="P2515" i="1" s="1"/>
  <c r="Q2515" i="1" s="1"/>
  <c r="R2514" i="1"/>
  <c r="O2516" i="1" l="1"/>
  <c r="P2516" i="1" s="1"/>
  <c r="Q2516" i="1" s="1"/>
  <c r="R2515" i="1"/>
  <c r="O2517" i="1" l="1"/>
  <c r="P2517" i="1" s="1"/>
  <c r="Q2517" i="1" s="1"/>
  <c r="R2516" i="1"/>
  <c r="O2518" i="1" l="1"/>
  <c r="P2518" i="1" s="1"/>
  <c r="Q2518" i="1" s="1"/>
  <c r="R2517" i="1"/>
  <c r="O2519" i="1" l="1"/>
  <c r="P2519" i="1" s="1"/>
  <c r="Q2519" i="1" s="1"/>
  <c r="R2518" i="1"/>
  <c r="O2520" i="1" l="1"/>
  <c r="P2520" i="1" s="1"/>
  <c r="Q2520" i="1" s="1"/>
  <c r="R2519" i="1"/>
  <c r="O2521" i="1" l="1"/>
  <c r="P2521" i="1" s="1"/>
  <c r="Q2521" i="1" s="1"/>
  <c r="R2520" i="1"/>
  <c r="O2522" i="1" l="1"/>
  <c r="P2522" i="1" s="1"/>
  <c r="Q2522" i="1" s="1"/>
  <c r="R2521" i="1"/>
  <c r="O2523" i="1" l="1"/>
  <c r="P2523" i="1" s="1"/>
  <c r="Q2523" i="1" s="1"/>
  <c r="R2522" i="1"/>
  <c r="O2524" i="1" l="1"/>
  <c r="P2524" i="1" s="1"/>
  <c r="Q2524" i="1" s="1"/>
  <c r="R2523" i="1"/>
  <c r="O2525" i="1" l="1"/>
  <c r="P2525" i="1" s="1"/>
  <c r="Q2525" i="1" s="1"/>
  <c r="R2524" i="1"/>
  <c r="O2526" i="1" l="1"/>
  <c r="P2526" i="1" s="1"/>
  <c r="Q2526" i="1" s="1"/>
  <c r="R2525" i="1"/>
  <c r="O2527" i="1" l="1"/>
  <c r="P2527" i="1" s="1"/>
  <c r="Q2527" i="1" s="1"/>
  <c r="R2526" i="1"/>
  <c r="O2528" i="1" l="1"/>
  <c r="P2528" i="1" s="1"/>
  <c r="Q2528" i="1" s="1"/>
  <c r="R2527" i="1"/>
  <c r="O2529" i="1" l="1"/>
  <c r="P2529" i="1" s="1"/>
  <c r="Q2529" i="1" s="1"/>
  <c r="R2528" i="1"/>
  <c r="O2530" i="1" l="1"/>
  <c r="P2530" i="1" s="1"/>
  <c r="Q2530" i="1" s="1"/>
  <c r="R2529" i="1"/>
  <c r="O2531" i="1" l="1"/>
  <c r="P2531" i="1" s="1"/>
  <c r="Q2531" i="1" s="1"/>
  <c r="R2530" i="1"/>
  <c r="O2532" i="1" l="1"/>
  <c r="P2532" i="1" s="1"/>
  <c r="Q2532" i="1" s="1"/>
  <c r="R2531" i="1"/>
  <c r="O2533" i="1" l="1"/>
  <c r="P2533" i="1" s="1"/>
  <c r="Q2533" i="1" s="1"/>
  <c r="R2532" i="1"/>
  <c r="O2534" i="1" l="1"/>
  <c r="P2534" i="1" s="1"/>
  <c r="Q2534" i="1" s="1"/>
  <c r="R2533" i="1"/>
  <c r="O2535" i="1" l="1"/>
  <c r="P2535" i="1" s="1"/>
  <c r="Q2535" i="1" s="1"/>
  <c r="R2534" i="1"/>
  <c r="O2536" i="1" l="1"/>
  <c r="P2536" i="1" s="1"/>
  <c r="Q2536" i="1" s="1"/>
  <c r="R2535" i="1"/>
  <c r="O2537" i="1" l="1"/>
  <c r="P2537" i="1" s="1"/>
  <c r="Q2537" i="1" s="1"/>
  <c r="R2536" i="1"/>
  <c r="O2538" i="1" l="1"/>
  <c r="P2538" i="1" s="1"/>
  <c r="Q2538" i="1" s="1"/>
  <c r="R2537" i="1"/>
  <c r="O2539" i="1" l="1"/>
  <c r="P2539" i="1" s="1"/>
  <c r="Q2539" i="1" s="1"/>
  <c r="R2538" i="1"/>
  <c r="O2540" i="1" l="1"/>
  <c r="P2540" i="1" s="1"/>
  <c r="Q2540" i="1" s="1"/>
  <c r="R2539" i="1"/>
  <c r="O2541" i="1" l="1"/>
  <c r="P2541" i="1" s="1"/>
  <c r="Q2541" i="1" s="1"/>
  <c r="R2540" i="1"/>
  <c r="O2542" i="1" l="1"/>
  <c r="P2542" i="1" s="1"/>
  <c r="Q2542" i="1" s="1"/>
  <c r="R2541" i="1"/>
  <c r="O2543" i="1" l="1"/>
  <c r="P2543" i="1" s="1"/>
  <c r="Q2543" i="1" s="1"/>
  <c r="R2542" i="1"/>
  <c r="O2544" i="1" l="1"/>
  <c r="P2544" i="1" s="1"/>
  <c r="Q2544" i="1" s="1"/>
  <c r="R2543" i="1"/>
  <c r="O2545" i="1" l="1"/>
  <c r="P2545" i="1" s="1"/>
  <c r="Q2545" i="1" s="1"/>
  <c r="R2544" i="1"/>
  <c r="O2546" i="1" l="1"/>
  <c r="P2546" i="1" s="1"/>
  <c r="Q2546" i="1" s="1"/>
  <c r="R2545" i="1"/>
  <c r="O2547" i="1" l="1"/>
  <c r="P2547" i="1" s="1"/>
  <c r="Q2547" i="1" s="1"/>
  <c r="R2546" i="1"/>
  <c r="O2548" i="1" l="1"/>
  <c r="P2548" i="1" s="1"/>
  <c r="Q2548" i="1" s="1"/>
  <c r="R2547" i="1"/>
  <c r="O2549" i="1" l="1"/>
  <c r="P2549" i="1" s="1"/>
  <c r="Q2549" i="1" s="1"/>
  <c r="R2548" i="1"/>
  <c r="O2550" i="1" l="1"/>
  <c r="P2550" i="1" s="1"/>
  <c r="Q2550" i="1" s="1"/>
  <c r="R2549" i="1"/>
  <c r="O2551" i="1" l="1"/>
  <c r="P2551" i="1" s="1"/>
  <c r="Q2551" i="1" s="1"/>
  <c r="R2550" i="1"/>
  <c r="O2552" i="1" l="1"/>
  <c r="P2552" i="1" s="1"/>
  <c r="Q2552" i="1" s="1"/>
  <c r="R2551" i="1"/>
  <c r="O2553" i="1" l="1"/>
  <c r="P2553" i="1" s="1"/>
  <c r="Q2553" i="1" s="1"/>
  <c r="R2552" i="1"/>
  <c r="O2554" i="1" l="1"/>
  <c r="P2554" i="1" s="1"/>
  <c r="Q2554" i="1" s="1"/>
  <c r="R2553" i="1"/>
  <c r="O2555" i="1" l="1"/>
  <c r="P2555" i="1" s="1"/>
  <c r="Q2555" i="1" s="1"/>
  <c r="R2554" i="1"/>
  <c r="O2556" i="1" l="1"/>
  <c r="P2556" i="1" s="1"/>
  <c r="Q2556" i="1" s="1"/>
  <c r="R2555" i="1"/>
  <c r="R2556" i="1" l="1"/>
  <c r="O2557" i="1"/>
  <c r="P2557" i="1" s="1"/>
  <c r="Q2557" i="1" s="1"/>
  <c r="O2558" i="1" l="1"/>
  <c r="P2558" i="1" s="1"/>
  <c r="Q2558" i="1" s="1"/>
  <c r="R2557" i="1"/>
  <c r="O2559" i="1" l="1"/>
  <c r="P2559" i="1" s="1"/>
  <c r="Q2559" i="1" s="1"/>
  <c r="R2558" i="1"/>
  <c r="O2560" i="1" l="1"/>
  <c r="P2560" i="1" s="1"/>
  <c r="Q2560" i="1" s="1"/>
  <c r="R2559" i="1"/>
  <c r="O2561" i="1" l="1"/>
  <c r="P2561" i="1" s="1"/>
  <c r="Q2561" i="1" s="1"/>
  <c r="R2560" i="1"/>
  <c r="O2562" i="1" l="1"/>
  <c r="P2562" i="1" s="1"/>
  <c r="Q2562" i="1" s="1"/>
  <c r="R2561" i="1"/>
  <c r="O2563" i="1" l="1"/>
  <c r="P2563" i="1" s="1"/>
  <c r="Q2563" i="1" s="1"/>
  <c r="R2562" i="1"/>
  <c r="O2564" i="1" l="1"/>
  <c r="P2564" i="1" s="1"/>
  <c r="Q2564" i="1" s="1"/>
  <c r="R2563" i="1"/>
  <c r="O2565" i="1" l="1"/>
  <c r="P2565" i="1" s="1"/>
  <c r="Q2565" i="1" s="1"/>
  <c r="R2564" i="1"/>
  <c r="O2566" i="1" l="1"/>
  <c r="P2566" i="1" s="1"/>
  <c r="Q2566" i="1" s="1"/>
  <c r="R2565" i="1"/>
  <c r="O2567" i="1" l="1"/>
  <c r="P2567" i="1" s="1"/>
  <c r="Q2567" i="1" s="1"/>
  <c r="R2566" i="1"/>
  <c r="O2568" i="1" l="1"/>
  <c r="P2568" i="1" s="1"/>
  <c r="Q2568" i="1" s="1"/>
  <c r="R2567" i="1"/>
  <c r="O2569" i="1" l="1"/>
  <c r="P2569" i="1" s="1"/>
  <c r="Q2569" i="1" s="1"/>
  <c r="R2568" i="1"/>
  <c r="O2570" i="1" l="1"/>
  <c r="P2570" i="1" s="1"/>
  <c r="Q2570" i="1" s="1"/>
  <c r="R2569" i="1"/>
  <c r="O2571" i="1" l="1"/>
  <c r="P2571" i="1" s="1"/>
  <c r="Q2571" i="1" s="1"/>
  <c r="R2570" i="1"/>
  <c r="O2572" i="1" l="1"/>
  <c r="P2572" i="1" s="1"/>
  <c r="Q2572" i="1" s="1"/>
  <c r="R2571" i="1"/>
  <c r="O2573" i="1" l="1"/>
  <c r="P2573" i="1" s="1"/>
  <c r="Q2573" i="1" s="1"/>
  <c r="R2572" i="1"/>
  <c r="O2574" i="1" l="1"/>
  <c r="P2574" i="1" s="1"/>
  <c r="Q2574" i="1" s="1"/>
  <c r="R2573" i="1"/>
  <c r="O2575" i="1" l="1"/>
  <c r="P2575" i="1" s="1"/>
  <c r="Q2575" i="1" s="1"/>
  <c r="R2574" i="1"/>
  <c r="O2576" i="1" l="1"/>
  <c r="P2576" i="1" s="1"/>
  <c r="Q2576" i="1" s="1"/>
  <c r="R2575" i="1"/>
  <c r="O2577" i="1" l="1"/>
  <c r="P2577" i="1" s="1"/>
  <c r="Q2577" i="1" s="1"/>
  <c r="R2576" i="1"/>
  <c r="O2578" i="1" l="1"/>
  <c r="P2578" i="1" s="1"/>
  <c r="Q2578" i="1" s="1"/>
  <c r="R2577" i="1"/>
  <c r="O2579" i="1" l="1"/>
  <c r="P2579" i="1" s="1"/>
  <c r="Q2579" i="1" s="1"/>
  <c r="R2578" i="1"/>
  <c r="O2580" i="1" l="1"/>
  <c r="P2580" i="1" s="1"/>
  <c r="Q2580" i="1" s="1"/>
  <c r="R2579" i="1"/>
  <c r="O2581" i="1" l="1"/>
  <c r="P2581" i="1" s="1"/>
  <c r="Q2581" i="1" s="1"/>
  <c r="R2580" i="1"/>
  <c r="O2582" i="1" l="1"/>
  <c r="P2582" i="1" s="1"/>
  <c r="Q2582" i="1" s="1"/>
  <c r="R2581" i="1"/>
  <c r="O2583" i="1" l="1"/>
  <c r="P2583" i="1" s="1"/>
  <c r="Q2583" i="1" s="1"/>
  <c r="R2582" i="1"/>
  <c r="O2584" i="1" l="1"/>
  <c r="P2584" i="1" s="1"/>
  <c r="Q2584" i="1" s="1"/>
  <c r="R2583" i="1"/>
  <c r="O2585" i="1" l="1"/>
  <c r="P2585" i="1" s="1"/>
  <c r="Q2585" i="1" s="1"/>
  <c r="R2584" i="1"/>
  <c r="O2586" i="1" l="1"/>
  <c r="P2586" i="1" s="1"/>
  <c r="Q2586" i="1" s="1"/>
  <c r="R2585" i="1"/>
  <c r="O2587" i="1" l="1"/>
  <c r="P2587" i="1" s="1"/>
  <c r="Q2587" i="1" s="1"/>
  <c r="R2586" i="1"/>
  <c r="O2588" i="1" l="1"/>
  <c r="P2588" i="1" s="1"/>
  <c r="Q2588" i="1" s="1"/>
  <c r="R2587" i="1"/>
  <c r="O2589" i="1" l="1"/>
  <c r="P2589" i="1" s="1"/>
  <c r="Q2589" i="1" s="1"/>
  <c r="R2588" i="1"/>
  <c r="O2590" i="1" l="1"/>
  <c r="P2590" i="1" s="1"/>
  <c r="Q2590" i="1" s="1"/>
  <c r="R2589" i="1"/>
  <c r="O2591" i="1" l="1"/>
  <c r="P2591" i="1" s="1"/>
  <c r="Q2591" i="1" s="1"/>
  <c r="R2590" i="1"/>
  <c r="O2592" i="1" l="1"/>
  <c r="P2592" i="1" s="1"/>
  <c r="Q2592" i="1" s="1"/>
  <c r="R2591" i="1"/>
  <c r="O2593" i="1" l="1"/>
  <c r="P2593" i="1" s="1"/>
  <c r="Q2593" i="1" s="1"/>
  <c r="R2592" i="1"/>
  <c r="O2594" i="1" l="1"/>
  <c r="P2594" i="1" s="1"/>
  <c r="Q2594" i="1" s="1"/>
  <c r="R2593" i="1"/>
  <c r="O2595" i="1" l="1"/>
  <c r="P2595" i="1" s="1"/>
  <c r="Q2595" i="1" s="1"/>
  <c r="R2594" i="1"/>
  <c r="O2596" i="1" l="1"/>
  <c r="P2596" i="1" s="1"/>
  <c r="Q2596" i="1" s="1"/>
  <c r="R2595" i="1"/>
  <c r="O2597" i="1" l="1"/>
  <c r="P2597" i="1" s="1"/>
  <c r="Q2597" i="1" s="1"/>
  <c r="R2596" i="1"/>
  <c r="O2598" i="1" l="1"/>
  <c r="P2598" i="1" s="1"/>
  <c r="Q2598" i="1" s="1"/>
  <c r="R2597" i="1"/>
  <c r="O2599" i="1" l="1"/>
  <c r="P2599" i="1" s="1"/>
  <c r="Q2599" i="1" s="1"/>
  <c r="R2598" i="1"/>
  <c r="O2600" i="1" l="1"/>
  <c r="P2600" i="1" s="1"/>
  <c r="Q2600" i="1" s="1"/>
  <c r="R2599" i="1"/>
  <c r="O2601" i="1" l="1"/>
  <c r="P2601" i="1" s="1"/>
  <c r="Q2601" i="1" s="1"/>
  <c r="R2600" i="1"/>
  <c r="O2602" i="1" l="1"/>
  <c r="P2602" i="1" s="1"/>
  <c r="Q2602" i="1" s="1"/>
  <c r="R2601" i="1"/>
  <c r="O2603" i="1" l="1"/>
  <c r="P2603" i="1" s="1"/>
  <c r="Q2603" i="1" s="1"/>
  <c r="R2602" i="1"/>
  <c r="O2604" i="1" l="1"/>
  <c r="P2604" i="1" s="1"/>
  <c r="Q2604" i="1" s="1"/>
  <c r="R2603" i="1"/>
  <c r="O2605" i="1" l="1"/>
  <c r="P2605" i="1" s="1"/>
  <c r="Q2605" i="1" s="1"/>
  <c r="R2604" i="1"/>
  <c r="O2606" i="1" l="1"/>
  <c r="P2606" i="1" s="1"/>
  <c r="Q2606" i="1" s="1"/>
  <c r="R2605" i="1"/>
  <c r="O2607" i="1" l="1"/>
  <c r="P2607" i="1" s="1"/>
  <c r="Q2607" i="1" s="1"/>
  <c r="R2606" i="1"/>
  <c r="O2608" i="1" l="1"/>
  <c r="P2608" i="1" s="1"/>
  <c r="Q2608" i="1" s="1"/>
  <c r="R2607" i="1"/>
  <c r="O2609" i="1" l="1"/>
  <c r="P2609" i="1" s="1"/>
  <c r="Q2609" i="1" s="1"/>
  <c r="R2608" i="1"/>
  <c r="O2610" i="1" l="1"/>
  <c r="P2610" i="1" s="1"/>
  <c r="Q2610" i="1" s="1"/>
  <c r="R2609" i="1"/>
  <c r="O2611" i="1" l="1"/>
  <c r="P2611" i="1" s="1"/>
  <c r="Q2611" i="1" s="1"/>
  <c r="R2610" i="1"/>
  <c r="O2612" i="1" l="1"/>
  <c r="P2612" i="1" s="1"/>
  <c r="Q2612" i="1" s="1"/>
  <c r="R2611" i="1"/>
  <c r="O2613" i="1" l="1"/>
  <c r="P2613" i="1" s="1"/>
  <c r="Q2613" i="1" s="1"/>
  <c r="R2612" i="1"/>
  <c r="O2614" i="1" l="1"/>
  <c r="P2614" i="1" s="1"/>
  <c r="Q2614" i="1" s="1"/>
  <c r="R2613" i="1"/>
  <c r="O2615" i="1" l="1"/>
  <c r="P2615" i="1" s="1"/>
  <c r="Q2615" i="1" s="1"/>
  <c r="R2614" i="1"/>
  <c r="O2616" i="1" l="1"/>
  <c r="P2616" i="1" s="1"/>
  <c r="Q2616" i="1" s="1"/>
  <c r="R2615" i="1"/>
  <c r="O2617" i="1" l="1"/>
  <c r="P2617" i="1" s="1"/>
  <c r="Q2617" i="1" s="1"/>
  <c r="R2616" i="1"/>
  <c r="O2618" i="1" l="1"/>
  <c r="P2618" i="1" s="1"/>
  <c r="Q2618" i="1" s="1"/>
  <c r="R2617" i="1"/>
  <c r="O2619" i="1" l="1"/>
  <c r="P2619" i="1" s="1"/>
  <c r="Q2619" i="1" s="1"/>
  <c r="R2618" i="1"/>
  <c r="O2620" i="1" l="1"/>
  <c r="P2620" i="1" s="1"/>
  <c r="Q2620" i="1" s="1"/>
  <c r="R2619" i="1"/>
  <c r="O2621" i="1" l="1"/>
  <c r="P2621" i="1" s="1"/>
  <c r="Q2621" i="1" s="1"/>
  <c r="R2620" i="1"/>
  <c r="O2622" i="1" l="1"/>
  <c r="P2622" i="1" s="1"/>
  <c r="Q2622" i="1" s="1"/>
  <c r="R2621" i="1"/>
  <c r="O2623" i="1" l="1"/>
  <c r="P2623" i="1" s="1"/>
  <c r="Q2623" i="1" s="1"/>
  <c r="R2622" i="1"/>
  <c r="O2624" i="1" l="1"/>
  <c r="P2624" i="1" s="1"/>
  <c r="Q2624" i="1" s="1"/>
  <c r="R2623" i="1"/>
  <c r="O2625" i="1" l="1"/>
  <c r="P2625" i="1" s="1"/>
  <c r="Q2625" i="1" s="1"/>
  <c r="R2624" i="1"/>
  <c r="O2626" i="1" l="1"/>
  <c r="P2626" i="1" s="1"/>
  <c r="Q2626" i="1" s="1"/>
  <c r="R2625" i="1"/>
  <c r="O2627" i="1" l="1"/>
  <c r="P2627" i="1" s="1"/>
  <c r="Q2627" i="1" s="1"/>
  <c r="R2626" i="1"/>
  <c r="O2628" i="1" l="1"/>
  <c r="P2628" i="1" s="1"/>
  <c r="Q2628" i="1" s="1"/>
  <c r="R2627" i="1"/>
  <c r="O2629" i="1" l="1"/>
  <c r="P2629" i="1" s="1"/>
  <c r="Q2629" i="1" s="1"/>
  <c r="R2628" i="1"/>
  <c r="O2630" i="1" l="1"/>
  <c r="P2630" i="1" s="1"/>
  <c r="Q2630" i="1" s="1"/>
  <c r="R2629" i="1"/>
  <c r="O2631" i="1" l="1"/>
  <c r="P2631" i="1" s="1"/>
  <c r="Q2631" i="1" s="1"/>
  <c r="R2630" i="1"/>
  <c r="O2632" i="1" l="1"/>
  <c r="P2632" i="1" s="1"/>
  <c r="Q2632" i="1" s="1"/>
  <c r="R2631" i="1"/>
  <c r="O2633" i="1" l="1"/>
  <c r="P2633" i="1" s="1"/>
  <c r="Q2633" i="1" s="1"/>
  <c r="R2632" i="1"/>
  <c r="O2634" i="1" l="1"/>
  <c r="P2634" i="1" s="1"/>
  <c r="Q2634" i="1" s="1"/>
  <c r="R2633" i="1"/>
  <c r="O2635" i="1" l="1"/>
  <c r="P2635" i="1" s="1"/>
  <c r="Q2635" i="1" s="1"/>
  <c r="R2634" i="1"/>
  <c r="O2636" i="1" l="1"/>
  <c r="P2636" i="1" s="1"/>
  <c r="Q2636" i="1" s="1"/>
  <c r="R2635" i="1"/>
  <c r="O2637" i="1" l="1"/>
  <c r="P2637" i="1" s="1"/>
  <c r="Q2637" i="1" s="1"/>
  <c r="R2636" i="1"/>
  <c r="O2638" i="1" l="1"/>
  <c r="P2638" i="1" s="1"/>
  <c r="Q2638" i="1" s="1"/>
  <c r="R2637" i="1"/>
  <c r="O2639" i="1" l="1"/>
  <c r="P2639" i="1" s="1"/>
  <c r="Q2639" i="1" s="1"/>
  <c r="R2638" i="1"/>
  <c r="O2640" i="1" l="1"/>
  <c r="P2640" i="1" s="1"/>
  <c r="Q2640" i="1" s="1"/>
  <c r="R2639" i="1"/>
  <c r="O2641" i="1" l="1"/>
  <c r="P2641" i="1" s="1"/>
  <c r="Q2641" i="1" s="1"/>
  <c r="R2640" i="1"/>
  <c r="O2642" i="1" l="1"/>
  <c r="P2642" i="1" s="1"/>
  <c r="Q2642" i="1" s="1"/>
  <c r="R2641" i="1"/>
  <c r="O2643" i="1" l="1"/>
  <c r="P2643" i="1" s="1"/>
  <c r="Q2643" i="1" s="1"/>
  <c r="R2642" i="1"/>
  <c r="O2644" i="1" l="1"/>
  <c r="P2644" i="1" s="1"/>
  <c r="Q2644" i="1" s="1"/>
  <c r="R2643" i="1"/>
  <c r="O2645" i="1" l="1"/>
  <c r="P2645" i="1" s="1"/>
  <c r="Q2645" i="1" s="1"/>
  <c r="R2644" i="1"/>
  <c r="O2646" i="1" l="1"/>
  <c r="P2646" i="1" s="1"/>
  <c r="Q2646" i="1" s="1"/>
  <c r="R2645" i="1"/>
  <c r="O2647" i="1" l="1"/>
  <c r="P2647" i="1" s="1"/>
  <c r="Q2647" i="1" s="1"/>
  <c r="R2646" i="1"/>
  <c r="O2648" i="1" l="1"/>
  <c r="P2648" i="1" s="1"/>
  <c r="Q2648" i="1" s="1"/>
  <c r="R2647" i="1"/>
  <c r="O2649" i="1" l="1"/>
  <c r="P2649" i="1" s="1"/>
  <c r="Q2649" i="1" s="1"/>
  <c r="R2648" i="1"/>
  <c r="O2650" i="1" l="1"/>
  <c r="P2650" i="1" s="1"/>
  <c r="Q2650" i="1" s="1"/>
  <c r="R2649" i="1"/>
  <c r="O2651" i="1" l="1"/>
  <c r="P2651" i="1" s="1"/>
  <c r="Q2651" i="1" s="1"/>
  <c r="R2650" i="1"/>
  <c r="O2652" i="1" l="1"/>
  <c r="P2652" i="1" s="1"/>
  <c r="Q2652" i="1" s="1"/>
  <c r="R2651" i="1"/>
  <c r="O2653" i="1" l="1"/>
  <c r="P2653" i="1" s="1"/>
  <c r="Q2653" i="1" s="1"/>
  <c r="R2652" i="1"/>
  <c r="O2654" i="1" l="1"/>
  <c r="P2654" i="1" s="1"/>
  <c r="Q2654" i="1" s="1"/>
  <c r="R2653" i="1"/>
  <c r="O2655" i="1" l="1"/>
  <c r="P2655" i="1" s="1"/>
  <c r="Q2655" i="1" s="1"/>
  <c r="R2654" i="1"/>
  <c r="O2656" i="1" l="1"/>
  <c r="P2656" i="1" s="1"/>
  <c r="Q2656" i="1" s="1"/>
  <c r="R2655" i="1"/>
  <c r="R2656" i="1" l="1"/>
  <c r="O2657" i="1"/>
  <c r="P2657" i="1" s="1"/>
  <c r="Q2657" i="1" s="1"/>
  <c r="O2658" i="1" l="1"/>
  <c r="P2658" i="1" s="1"/>
  <c r="Q2658" i="1" s="1"/>
  <c r="R2657" i="1"/>
  <c r="O2659" i="1" l="1"/>
  <c r="P2659" i="1" s="1"/>
  <c r="Q2659" i="1" s="1"/>
  <c r="R2658" i="1"/>
  <c r="O2660" i="1" l="1"/>
  <c r="P2660" i="1" s="1"/>
  <c r="Q2660" i="1" s="1"/>
  <c r="R2659" i="1"/>
  <c r="O2661" i="1" l="1"/>
  <c r="P2661" i="1" s="1"/>
  <c r="Q2661" i="1" s="1"/>
  <c r="R2660" i="1"/>
  <c r="O2662" i="1" l="1"/>
  <c r="P2662" i="1" s="1"/>
  <c r="Q2662" i="1" s="1"/>
  <c r="R2661" i="1"/>
  <c r="O2663" i="1" l="1"/>
  <c r="P2663" i="1" s="1"/>
  <c r="Q2663" i="1" s="1"/>
  <c r="R2662" i="1"/>
  <c r="O2664" i="1" l="1"/>
  <c r="P2664" i="1" s="1"/>
  <c r="Q2664" i="1" s="1"/>
  <c r="R2663" i="1"/>
  <c r="O2665" i="1" l="1"/>
  <c r="P2665" i="1" s="1"/>
  <c r="Q2665" i="1" s="1"/>
  <c r="R2664" i="1"/>
  <c r="O2666" i="1" l="1"/>
  <c r="P2666" i="1" s="1"/>
  <c r="Q2666" i="1" s="1"/>
  <c r="R2665" i="1"/>
  <c r="O2667" i="1" l="1"/>
  <c r="P2667" i="1" s="1"/>
  <c r="Q2667" i="1" s="1"/>
  <c r="R2666" i="1"/>
  <c r="O2668" i="1" l="1"/>
  <c r="P2668" i="1" s="1"/>
  <c r="Q2668" i="1" s="1"/>
  <c r="R2667" i="1"/>
  <c r="O2669" i="1" l="1"/>
  <c r="P2669" i="1" s="1"/>
  <c r="Q2669" i="1" s="1"/>
  <c r="R2668" i="1"/>
  <c r="O2670" i="1" l="1"/>
  <c r="P2670" i="1" s="1"/>
  <c r="Q2670" i="1" s="1"/>
  <c r="R2669" i="1"/>
  <c r="O2671" i="1" l="1"/>
  <c r="P2671" i="1" s="1"/>
  <c r="Q2671" i="1" s="1"/>
  <c r="R2670" i="1"/>
  <c r="O2672" i="1" l="1"/>
  <c r="P2672" i="1" s="1"/>
  <c r="Q2672" i="1" s="1"/>
  <c r="C13" i="2" s="1"/>
  <c r="R2671" i="1"/>
  <c r="O13" i="2" l="1"/>
  <c r="O2673" i="1"/>
  <c r="P2673" i="1" s="1"/>
  <c r="Q2673" i="1" s="1"/>
  <c r="R2672" i="1"/>
  <c r="O2674" i="1" l="1"/>
  <c r="P2674" i="1" s="1"/>
  <c r="Q2674" i="1" s="1"/>
  <c r="R2673" i="1"/>
  <c r="Q13" i="2"/>
  <c r="P13" i="2"/>
  <c r="O2675" i="1" l="1"/>
  <c r="P2675" i="1" s="1"/>
  <c r="Q2675" i="1" s="1"/>
  <c r="R2674" i="1"/>
  <c r="O2676" i="1" l="1"/>
  <c r="P2676" i="1" s="1"/>
  <c r="Q2676" i="1" s="1"/>
  <c r="R2675" i="1"/>
  <c r="O2677" i="1" l="1"/>
  <c r="P2677" i="1" s="1"/>
  <c r="Q2677" i="1" s="1"/>
  <c r="R2676" i="1"/>
  <c r="O2678" i="1" l="1"/>
  <c r="P2678" i="1" s="1"/>
  <c r="Q2678" i="1" s="1"/>
  <c r="R2677" i="1"/>
  <c r="O2679" i="1" l="1"/>
  <c r="P2679" i="1" s="1"/>
  <c r="Q2679" i="1" s="1"/>
  <c r="R2678" i="1"/>
  <c r="O2680" i="1" l="1"/>
  <c r="P2680" i="1" s="1"/>
  <c r="Q2680" i="1" s="1"/>
  <c r="R2679" i="1"/>
  <c r="O2681" i="1" l="1"/>
  <c r="P2681" i="1" s="1"/>
  <c r="Q2681" i="1" s="1"/>
  <c r="R2680" i="1"/>
  <c r="O2682" i="1" l="1"/>
  <c r="P2682" i="1" s="1"/>
  <c r="Q2682" i="1" s="1"/>
  <c r="R2681" i="1"/>
  <c r="O2683" i="1" l="1"/>
  <c r="P2683" i="1" s="1"/>
  <c r="Q2683" i="1" s="1"/>
  <c r="R2682" i="1"/>
  <c r="O2684" i="1" l="1"/>
  <c r="P2684" i="1" s="1"/>
  <c r="Q2684" i="1" s="1"/>
  <c r="R2683" i="1"/>
  <c r="O2685" i="1" l="1"/>
  <c r="P2685" i="1" s="1"/>
  <c r="Q2685" i="1" s="1"/>
  <c r="R2684" i="1"/>
  <c r="O2686" i="1" l="1"/>
  <c r="P2686" i="1" s="1"/>
  <c r="Q2686" i="1" s="1"/>
  <c r="R2685" i="1"/>
  <c r="O2687" i="1" l="1"/>
  <c r="P2687" i="1" s="1"/>
  <c r="Q2687" i="1" s="1"/>
  <c r="R2686" i="1"/>
  <c r="O2688" i="1" l="1"/>
  <c r="P2688" i="1" s="1"/>
  <c r="Q2688" i="1" s="1"/>
  <c r="R2687" i="1"/>
  <c r="O2689" i="1" l="1"/>
  <c r="P2689" i="1" s="1"/>
  <c r="Q2689" i="1" s="1"/>
  <c r="R2688" i="1"/>
  <c r="O2690" i="1" l="1"/>
  <c r="P2690" i="1" s="1"/>
  <c r="Q2690" i="1" s="1"/>
  <c r="R2689" i="1"/>
  <c r="O2691" i="1" l="1"/>
  <c r="P2691" i="1" s="1"/>
  <c r="Q2691" i="1" s="1"/>
  <c r="R2690" i="1"/>
  <c r="O2692" i="1" l="1"/>
  <c r="P2692" i="1" s="1"/>
  <c r="Q2692" i="1" s="1"/>
  <c r="R2691" i="1"/>
  <c r="O2693" i="1" l="1"/>
  <c r="P2693" i="1" s="1"/>
  <c r="Q2693" i="1" s="1"/>
  <c r="R2692" i="1"/>
  <c r="O2694" i="1" l="1"/>
  <c r="P2694" i="1" s="1"/>
  <c r="Q2694" i="1" s="1"/>
  <c r="R2693" i="1"/>
  <c r="O2695" i="1" l="1"/>
  <c r="P2695" i="1" s="1"/>
  <c r="Q2695" i="1" s="1"/>
  <c r="R2694" i="1"/>
  <c r="O2696" i="1" l="1"/>
  <c r="P2696" i="1" s="1"/>
  <c r="Q2696" i="1" s="1"/>
  <c r="R2695" i="1"/>
  <c r="O2697" i="1" l="1"/>
  <c r="P2697" i="1" s="1"/>
  <c r="Q2697" i="1" s="1"/>
  <c r="R2696" i="1"/>
  <c r="O2698" i="1" l="1"/>
  <c r="P2698" i="1" s="1"/>
  <c r="Q2698" i="1" s="1"/>
  <c r="R2697" i="1"/>
  <c r="O2699" i="1" l="1"/>
  <c r="P2699" i="1" s="1"/>
  <c r="Q2699" i="1" s="1"/>
  <c r="R2698" i="1"/>
  <c r="O2700" i="1" l="1"/>
  <c r="P2700" i="1" s="1"/>
  <c r="Q2700" i="1" s="1"/>
  <c r="R2699" i="1"/>
  <c r="O2701" i="1" l="1"/>
  <c r="P2701" i="1" s="1"/>
  <c r="Q2701" i="1" s="1"/>
  <c r="R2700" i="1"/>
  <c r="O2702" i="1" l="1"/>
  <c r="P2702" i="1" s="1"/>
  <c r="Q2702" i="1" s="1"/>
  <c r="R2701" i="1"/>
  <c r="O2703" i="1" l="1"/>
  <c r="P2703" i="1" s="1"/>
  <c r="Q2703" i="1" s="1"/>
  <c r="R2702" i="1"/>
  <c r="O2704" i="1" l="1"/>
  <c r="P2704" i="1" s="1"/>
  <c r="Q2704" i="1" s="1"/>
  <c r="R2703" i="1"/>
  <c r="O2705" i="1" l="1"/>
  <c r="P2705" i="1" s="1"/>
  <c r="Q2705" i="1" s="1"/>
  <c r="R2704" i="1"/>
  <c r="O2706" i="1" l="1"/>
  <c r="P2706" i="1" s="1"/>
  <c r="Q2706" i="1" s="1"/>
  <c r="R2705" i="1"/>
  <c r="O2707" i="1" l="1"/>
  <c r="P2707" i="1" s="1"/>
  <c r="Q2707" i="1" s="1"/>
  <c r="R2706" i="1"/>
  <c r="O2708" i="1" l="1"/>
  <c r="P2708" i="1" s="1"/>
  <c r="Q2708" i="1" s="1"/>
  <c r="R2707" i="1"/>
  <c r="O2709" i="1" l="1"/>
  <c r="P2709" i="1" s="1"/>
  <c r="Q2709" i="1" s="1"/>
  <c r="R2708" i="1"/>
  <c r="O2710" i="1" l="1"/>
  <c r="P2710" i="1" s="1"/>
  <c r="Q2710" i="1" s="1"/>
  <c r="R2709" i="1"/>
  <c r="O2711" i="1" l="1"/>
  <c r="P2711" i="1" s="1"/>
  <c r="Q2711" i="1" s="1"/>
  <c r="R2710" i="1"/>
  <c r="O2712" i="1" l="1"/>
  <c r="P2712" i="1" s="1"/>
  <c r="Q2712" i="1" s="1"/>
  <c r="R2711" i="1"/>
  <c r="O2713" i="1" l="1"/>
  <c r="P2713" i="1" s="1"/>
  <c r="Q2713" i="1" s="1"/>
  <c r="R2712" i="1"/>
  <c r="O2714" i="1" l="1"/>
  <c r="P2714" i="1" s="1"/>
  <c r="Q2714" i="1" s="1"/>
  <c r="R2713" i="1"/>
  <c r="O2715" i="1" l="1"/>
  <c r="P2715" i="1" s="1"/>
  <c r="Q2715" i="1" s="1"/>
  <c r="R2714" i="1"/>
  <c r="O2716" i="1" l="1"/>
  <c r="P2716" i="1" s="1"/>
  <c r="Q2716" i="1" s="1"/>
  <c r="R2715" i="1"/>
  <c r="O2717" i="1" l="1"/>
  <c r="P2717" i="1" s="1"/>
  <c r="Q2717" i="1" s="1"/>
  <c r="R2716" i="1"/>
  <c r="O2718" i="1" l="1"/>
  <c r="P2718" i="1" s="1"/>
  <c r="Q2718" i="1" s="1"/>
  <c r="R2717" i="1"/>
  <c r="O2719" i="1" l="1"/>
  <c r="P2719" i="1" s="1"/>
  <c r="Q2719" i="1" s="1"/>
  <c r="R2718" i="1"/>
  <c r="O2720" i="1" l="1"/>
  <c r="P2720" i="1" s="1"/>
  <c r="Q2720" i="1" s="1"/>
  <c r="R2719" i="1"/>
  <c r="O2721" i="1" l="1"/>
  <c r="P2721" i="1" s="1"/>
  <c r="Q2721" i="1" s="1"/>
  <c r="R2720" i="1"/>
  <c r="O2722" i="1" l="1"/>
  <c r="P2722" i="1" s="1"/>
  <c r="Q2722" i="1" s="1"/>
  <c r="R2721" i="1"/>
  <c r="O2723" i="1" l="1"/>
  <c r="P2723" i="1" s="1"/>
  <c r="Q2723" i="1" s="1"/>
  <c r="R2722" i="1"/>
  <c r="O2724" i="1" l="1"/>
  <c r="P2724" i="1" s="1"/>
  <c r="Q2724" i="1" s="1"/>
  <c r="R2723" i="1"/>
  <c r="O2725" i="1" l="1"/>
  <c r="P2725" i="1" s="1"/>
  <c r="Q2725" i="1" s="1"/>
  <c r="R2724" i="1"/>
  <c r="O2726" i="1" l="1"/>
  <c r="P2726" i="1" s="1"/>
  <c r="Q2726" i="1" s="1"/>
  <c r="R2725" i="1"/>
  <c r="O2727" i="1" l="1"/>
  <c r="P2727" i="1" s="1"/>
  <c r="Q2727" i="1" s="1"/>
  <c r="R2726" i="1"/>
  <c r="O2728" i="1" l="1"/>
  <c r="P2728" i="1" s="1"/>
  <c r="Q2728" i="1" s="1"/>
  <c r="R2727" i="1"/>
  <c r="O2729" i="1" l="1"/>
  <c r="P2729" i="1" s="1"/>
  <c r="Q2729" i="1" s="1"/>
  <c r="R2728" i="1"/>
  <c r="O2730" i="1" l="1"/>
  <c r="P2730" i="1" s="1"/>
  <c r="Q2730" i="1" s="1"/>
  <c r="R2729" i="1"/>
  <c r="O2731" i="1" l="1"/>
  <c r="P2731" i="1" s="1"/>
  <c r="Q2731" i="1" s="1"/>
  <c r="R2730" i="1"/>
  <c r="O2732" i="1" l="1"/>
  <c r="P2732" i="1" s="1"/>
  <c r="Q2732" i="1" s="1"/>
  <c r="R2731" i="1"/>
  <c r="O2733" i="1" l="1"/>
  <c r="P2733" i="1" s="1"/>
  <c r="Q2733" i="1" s="1"/>
  <c r="R2732" i="1"/>
  <c r="O2734" i="1" l="1"/>
  <c r="P2734" i="1" s="1"/>
  <c r="Q2734" i="1" s="1"/>
  <c r="R2733" i="1"/>
  <c r="O2735" i="1" l="1"/>
  <c r="P2735" i="1" s="1"/>
  <c r="Q2735" i="1" s="1"/>
  <c r="R2734" i="1"/>
  <c r="O2736" i="1" l="1"/>
  <c r="P2736" i="1" s="1"/>
  <c r="Q2736" i="1" s="1"/>
  <c r="R2735" i="1"/>
  <c r="O2737" i="1" l="1"/>
  <c r="P2737" i="1" s="1"/>
  <c r="Q2737" i="1" s="1"/>
  <c r="R2736" i="1"/>
  <c r="O2738" i="1" l="1"/>
  <c r="P2738" i="1" s="1"/>
  <c r="Q2738" i="1" s="1"/>
  <c r="R2737" i="1"/>
  <c r="O2739" i="1" l="1"/>
  <c r="P2739" i="1" s="1"/>
  <c r="Q2739" i="1" s="1"/>
  <c r="R2738" i="1"/>
  <c r="O2740" i="1" l="1"/>
  <c r="P2740" i="1" s="1"/>
  <c r="Q2740" i="1" s="1"/>
  <c r="R2739" i="1"/>
  <c r="O2741" i="1" l="1"/>
  <c r="P2741" i="1" s="1"/>
  <c r="Q2741" i="1" s="1"/>
  <c r="R2740" i="1"/>
  <c r="O2742" i="1" l="1"/>
  <c r="P2742" i="1" s="1"/>
  <c r="Q2742" i="1" s="1"/>
  <c r="R2741" i="1"/>
  <c r="O2743" i="1" l="1"/>
  <c r="P2743" i="1" s="1"/>
  <c r="Q2743" i="1" s="1"/>
  <c r="R2742" i="1"/>
  <c r="O2744" i="1" l="1"/>
  <c r="P2744" i="1" s="1"/>
  <c r="Q2744" i="1" s="1"/>
  <c r="R2743" i="1"/>
  <c r="O2745" i="1" l="1"/>
  <c r="P2745" i="1" s="1"/>
  <c r="Q2745" i="1" s="1"/>
  <c r="R2744" i="1"/>
  <c r="O2746" i="1" l="1"/>
  <c r="P2746" i="1" s="1"/>
  <c r="Q2746" i="1" s="1"/>
  <c r="R2745" i="1"/>
  <c r="O2747" i="1" l="1"/>
  <c r="P2747" i="1" s="1"/>
  <c r="Q2747" i="1" s="1"/>
  <c r="R2746" i="1"/>
  <c r="O2748" i="1" l="1"/>
  <c r="P2748" i="1" s="1"/>
  <c r="Q2748" i="1" s="1"/>
  <c r="R2747" i="1"/>
  <c r="O2749" i="1" l="1"/>
  <c r="P2749" i="1" s="1"/>
  <c r="Q2749" i="1" s="1"/>
  <c r="R2748" i="1"/>
  <c r="O2750" i="1" l="1"/>
  <c r="P2750" i="1" s="1"/>
  <c r="Q2750" i="1" s="1"/>
  <c r="R2749" i="1"/>
  <c r="O2751" i="1" l="1"/>
  <c r="P2751" i="1" s="1"/>
  <c r="Q2751" i="1" s="1"/>
  <c r="R2750" i="1"/>
  <c r="O2752" i="1" l="1"/>
  <c r="P2752" i="1" s="1"/>
  <c r="Q2752" i="1" s="1"/>
  <c r="R2751" i="1"/>
  <c r="O2753" i="1" l="1"/>
  <c r="P2753" i="1" s="1"/>
  <c r="Q2753" i="1" s="1"/>
  <c r="R2752" i="1"/>
  <c r="O2754" i="1" l="1"/>
  <c r="P2754" i="1" s="1"/>
  <c r="Q2754" i="1" s="1"/>
  <c r="R2753" i="1"/>
  <c r="O2755" i="1" l="1"/>
  <c r="P2755" i="1" s="1"/>
  <c r="Q2755" i="1" s="1"/>
  <c r="R2754" i="1"/>
  <c r="O2756" i="1" l="1"/>
  <c r="P2756" i="1" s="1"/>
  <c r="Q2756" i="1" s="1"/>
  <c r="R2755" i="1"/>
  <c r="O2757" i="1" l="1"/>
  <c r="P2757" i="1" s="1"/>
  <c r="Q2757" i="1" s="1"/>
  <c r="R2756" i="1"/>
  <c r="O2758" i="1" l="1"/>
  <c r="P2758" i="1" s="1"/>
  <c r="Q2758" i="1" s="1"/>
  <c r="R2757" i="1"/>
  <c r="O2759" i="1" l="1"/>
  <c r="P2759" i="1" s="1"/>
  <c r="Q2759" i="1" s="1"/>
  <c r="R2758" i="1"/>
  <c r="O2760" i="1" l="1"/>
  <c r="P2760" i="1" s="1"/>
  <c r="Q2760" i="1" s="1"/>
  <c r="R2759" i="1"/>
  <c r="O2761" i="1" l="1"/>
  <c r="P2761" i="1" s="1"/>
  <c r="Q2761" i="1" s="1"/>
  <c r="R2760" i="1"/>
  <c r="O2762" i="1" l="1"/>
  <c r="P2762" i="1" s="1"/>
  <c r="Q2762" i="1" s="1"/>
  <c r="R2761" i="1"/>
  <c r="O2763" i="1" l="1"/>
  <c r="P2763" i="1" s="1"/>
  <c r="Q2763" i="1" s="1"/>
  <c r="R2762" i="1"/>
  <c r="O2764" i="1" l="1"/>
  <c r="P2764" i="1" s="1"/>
  <c r="Q2764" i="1" s="1"/>
  <c r="R2763" i="1"/>
  <c r="O2765" i="1" l="1"/>
  <c r="P2765" i="1" s="1"/>
  <c r="Q2765" i="1" s="1"/>
  <c r="R2764" i="1"/>
  <c r="O2766" i="1" l="1"/>
  <c r="P2766" i="1" s="1"/>
  <c r="Q2766" i="1" s="1"/>
  <c r="R2765" i="1"/>
  <c r="O2767" i="1" l="1"/>
  <c r="P2767" i="1" s="1"/>
  <c r="Q2767" i="1" s="1"/>
  <c r="R2766" i="1"/>
  <c r="O2768" i="1" l="1"/>
  <c r="P2768" i="1" s="1"/>
  <c r="Q2768" i="1" s="1"/>
  <c r="R2767" i="1"/>
  <c r="O2769" i="1" l="1"/>
  <c r="P2769" i="1" s="1"/>
  <c r="Q2769" i="1" s="1"/>
  <c r="R2768" i="1"/>
  <c r="O2770" i="1" l="1"/>
  <c r="P2770" i="1" s="1"/>
  <c r="Q2770" i="1" s="1"/>
  <c r="R2769" i="1"/>
  <c r="O2771" i="1" l="1"/>
  <c r="P2771" i="1" s="1"/>
  <c r="Q2771" i="1" s="1"/>
  <c r="R2770" i="1"/>
  <c r="O2772" i="1" l="1"/>
  <c r="P2772" i="1" s="1"/>
  <c r="Q2772" i="1" s="1"/>
  <c r="R2771" i="1"/>
  <c r="O2773" i="1" l="1"/>
  <c r="P2773" i="1" s="1"/>
  <c r="Q2773" i="1" s="1"/>
  <c r="R2772" i="1"/>
  <c r="O2774" i="1" l="1"/>
  <c r="P2774" i="1" s="1"/>
  <c r="Q2774" i="1" s="1"/>
  <c r="R2773" i="1"/>
  <c r="O2775" i="1" l="1"/>
  <c r="P2775" i="1" s="1"/>
  <c r="Q2775" i="1" s="1"/>
  <c r="R2774" i="1"/>
  <c r="O2776" i="1" l="1"/>
  <c r="P2776" i="1" s="1"/>
  <c r="Q2776" i="1" s="1"/>
  <c r="R2775" i="1"/>
  <c r="O2777" i="1" l="1"/>
  <c r="P2777" i="1" s="1"/>
  <c r="Q2777" i="1" s="1"/>
  <c r="R2776" i="1"/>
  <c r="O2778" i="1" l="1"/>
  <c r="P2778" i="1" s="1"/>
  <c r="Q2778" i="1" s="1"/>
  <c r="R2777" i="1"/>
  <c r="O2779" i="1" l="1"/>
  <c r="P2779" i="1" s="1"/>
  <c r="Q2779" i="1" s="1"/>
  <c r="R2778" i="1"/>
  <c r="O2780" i="1" l="1"/>
  <c r="P2780" i="1" s="1"/>
  <c r="Q2780" i="1" s="1"/>
  <c r="R2779" i="1"/>
  <c r="O2781" i="1" l="1"/>
  <c r="P2781" i="1" s="1"/>
  <c r="Q2781" i="1" s="1"/>
  <c r="R2780" i="1"/>
  <c r="O2782" i="1" l="1"/>
  <c r="P2782" i="1" s="1"/>
  <c r="Q2782" i="1" s="1"/>
  <c r="R2781" i="1"/>
  <c r="O2783" i="1" l="1"/>
  <c r="P2783" i="1" s="1"/>
  <c r="Q2783" i="1" s="1"/>
  <c r="R2782" i="1"/>
  <c r="O2784" i="1" l="1"/>
  <c r="P2784" i="1" s="1"/>
  <c r="Q2784" i="1" s="1"/>
  <c r="R2783" i="1"/>
  <c r="O2785" i="1" l="1"/>
  <c r="P2785" i="1" s="1"/>
  <c r="Q2785" i="1" s="1"/>
  <c r="R2784" i="1"/>
  <c r="O2786" i="1" l="1"/>
  <c r="P2786" i="1" s="1"/>
  <c r="Q2786" i="1" s="1"/>
  <c r="R2785" i="1"/>
  <c r="O2787" i="1" l="1"/>
  <c r="P2787" i="1" s="1"/>
  <c r="Q2787" i="1" s="1"/>
  <c r="R2786" i="1"/>
  <c r="O2788" i="1" l="1"/>
  <c r="P2788" i="1" s="1"/>
  <c r="Q2788" i="1" s="1"/>
  <c r="R2787" i="1"/>
  <c r="O2789" i="1" l="1"/>
  <c r="P2789" i="1" s="1"/>
  <c r="Q2789" i="1" s="1"/>
  <c r="R2788" i="1"/>
  <c r="O2790" i="1" l="1"/>
  <c r="P2790" i="1" s="1"/>
  <c r="Q2790" i="1" s="1"/>
  <c r="R2789" i="1"/>
  <c r="O2791" i="1" l="1"/>
  <c r="P2791" i="1" s="1"/>
  <c r="Q2791" i="1" s="1"/>
  <c r="R2790" i="1"/>
  <c r="O2792" i="1" l="1"/>
  <c r="P2792" i="1" s="1"/>
  <c r="Q2792" i="1" s="1"/>
  <c r="R2791" i="1"/>
  <c r="O2793" i="1" l="1"/>
  <c r="P2793" i="1" s="1"/>
  <c r="Q2793" i="1" s="1"/>
  <c r="R2792" i="1"/>
  <c r="O2794" i="1" l="1"/>
  <c r="P2794" i="1" s="1"/>
  <c r="Q2794" i="1" s="1"/>
  <c r="R2793" i="1"/>
  <c r="O2795" i="1" l="1"/>
  <c r="P2795" i="1" s="1"/>
  <c r="Q2795" i="1" s="1"/>
  <c r="R2794" i="1"/>
  <c r="O2796" i="1" l="1"/>
  <c r="P2796" i="1" s="1"/>
  <c r="Q2796" i="1" s="1"/>
  <c r="R2795" i="1"/>
  <c r="O2797" i="1" l="1"/>
  <c r="P2797" i="1" s="1"/>
  <c r="Q2797" i="1" s="1"/>
  <c r="R2796" i="1"/>
  <c r="O2798" i="1" l="1"/>
  <c r="P2798" i="1" s="1"/>
  <c r="Q2798" i="1" s="1"/>
  <c r="R2797" i="1"/>
  <c r="O2799" i="1" l="1"/>
  <c r="P2799" i="1" s="1"/>
  <c r="Q2799" i="1" s="1"/>
  <c r="R2798" i="1"/>
  <c r="O2800" i="1" l="1"/>
  <c r="P2800" i="1" s="1"/>
  <c r="Q2800" i="1" s="1"/>
  <c r="R2799" i="1"/>
  <c r="O2801" i="1" l="1"/>
  <c r="P2801" i="1" s="1"/>
  <c r="Q2801" i="1" s="1"/>
  <c r="R2800" i="1"/>
  <c r="O2802" i="1" l="1"/>
  <c r="P2802" i="1" s="1"/>
  <c r="Q2802" i="1" s="1"/>
  <c r="R2801" i="1"/>
  <c r="O2803" i="1" l="1"/>
  <c r="P2803" i="1" s="1"/>
  <c r="Q2803" i="1" s="1"/>
  <c r="R2802" i="1"/>
  <c r="O2804" i="1" l="1"/>
  <c r="P2804" i="1" s="1"/>
  <c r="Q2804" i="1" s="1"/>
  <c r="R2803" i="1"/>
  <c r="O2805" i="1" l="1"/>
  <c r="P2805" i="1" s="1"/>
  <c r="Q2805" i="1" s="1"/>
  <c r="R2804" i="1"/>
  <c r="O2806" i="1" l="1"/>
  <c r="P2806" i="1" s="1"/>
  <c r="Q2806" i="1" s="1"/>
  <c r="R2805" i="1"/>
  <c r="O2807" i="1" l="1"/>
  <c r="P2807" i="1" s="1"/>
  <c r="Q2807" i="1" s="1"/>
  <c r="R2806" i="1"/>
  <c r="O2808" i="1" l="1"/>
  <c r="P2808" i="1" s="1"/>
  <c r="Q2808" i="1" s="1"/>
  <c r="R2807" i="1"/>
  <c r="O2809" i="1" l="1"/>
  <c r="P2809" i="1" s="1"/>
  <c r="Q2809" i="1" s="1"/>
  <c r="R2808" i="1"/>
  <c r="O2810" i="1" l="1"/>
  <c r="P2810" i="1" s="1"/>
  <c r="Q2810" i="1" s="1"/>
  <c r="R2809" i="1"/>
  <c r="O2811" i="1" l="1"/>
  <c r="P2811" i="1" s="1"/>
  <c r="Q2811" i="1" s="1"/>
  <c r="R2810" i="1"/>
  <c r="O2812" i="1" l="1"/>
  <c r="P2812" i="1" s="1"/>
  <c r="Q2812" i="1" s="1"/>
  <c r="R2811" i="1"/>
  <c r="O2813" i="1" l="1"/>
  <c r="P2813" i="1" s="1"/>
  <c r="Q2813" i="1" s="1"/>
  <c r="R2812" i="1"/>
  <c r="O2814" i="1" l="1"/>
  <c r="P2814" i="1" s="1"/>
  <c r="Q2814" i="1" s="1"/>
  <c r="R2813" i="1"/>
  <c r="O2815" i="1" l="1"/>
  <c r="P2815" i="1" s="1"/>
  <c r="Q2815" i="1" s="1"/>
  <c r="R2814" i="1"/>
  <c r="O2816" i="1" l="1"/>
  <c r="P2816" i="1" s="1"/>
  <c r="Q2816" i="1" s="1"/>
  <c r="R2815" i="1"/>
  <c r="O2817" i="1" l="1"/>
  <c r="P2817" i="1" s="1"/>
  <c r="Q2817" i="1" s="1"/>
  <c r="R2816" i="1"/>
  <c r="O2818" i="1" l="1"/>
  <c r="P2818" i="1" s="1"/>
  <c r="Q2818" i="1" s="1"/>
  <c r="R2817" i="1"/>
  <c r="O2819" i="1" l="1"/>
  <c r="P2819" i="1" s="1"/>
  <c r="Q2819" i="1" s="1"/>
  <c r="R2818" i="1"/>
  <c r="O2820" i="1" l="1"/>
  <c r="P2820" i="1" s="1"/>
  <c r="Q2820" i="1" s="1"/>
  <c r="R2819" i="1"/>
  <c r="O2821" i="1" l="1"/>
  <c r="P2821" i="1" s="1"/>
  <c r="Q2821" i="1" s="1"/>
  <c r="R2820" i="1"/>
  <c r="O2822" i="1" l="1"/>
  <c r="P2822" i="1" s="1"/>
  <c r="Q2822" i="1" s="1"/>
  <c r="R2821" i="1"/>
  <c r="O2823" i="1" l="1"/>
  <c r="P2823" i="1" s="1"/>
  <c r="Q2823" i="1" s="1"/>
  <c r="R2822" i="1"/>
  <c r="O2824" i="1" l="1"/>
  <c r="P2824" i="1" s="1"/>
  <c r="Q2824" i="1" s="1"/>
  <c r="R2823" i="1"/>
  <c r="O2825" i="1" l="1"/>
  <c r="P2825" i="1" s="1"/>
  <c r="Q2825" i="1" s="1"/>
  <c r="R2824" i="1"/>
  <c r="O2826" i="1" l="1"/>
  <c r="P2826" i="1" s="1"/>
  <c r="Q2826" i="1" s="1"/>
  <c r="R2825" i="1"/>
  <c r="O2827" i="1" l="1"/>
  <c r="P2827" i="1" s="1"/>
  <c r="Q2827" i="1" s="1"/>
  <c r="R2826" i="1"/>
  <c r="O2828" i="1" l="1"/>
  <c r="P2828" i="1" s="1"/>
  <c r="Q2828" i="1" s="1"/>
  <c r="R2827" i="1"/>
  <c r="O2829" i="1" l="1"/>
  <c r="P2829" i="1" s="1"/>
  <c r="Q2829" i="1" s="1"/>
  <c r="R2828" i="1"/>
  <c r="O2830" i="1" l="1"/>
  <c r="P2830" i="1" s="1"/>
  <c r="Q2830" i="1" s="1"/>
  <c r="R2829" i="1"/>
  <c r="O2831" i="1" l="1"/>
  <c r="P2831" i="1" s="1"/>
  <c r="Q2831" i="1" s="1"/>
  <c r="R2830" i="1"/>
  <c r="O2832" i="1" l="1"/>
  <c r="P2832" i="1" s="1"/>
  <c r="Q2832" i="1" s="1"/>
  <c r="R2831" i="1"/>
  <c r="O2833" i="1" l="1"/>
  <c r="P2833" i="1" s="1"/>
  <c r="Q2833" i="1" s="1"/>
  <c r="R2832" i="1"/>
  <c r="O2834" i="1" l="1"/>
  <c r="P2834" i="1" s="1"/>
  <c r="Q2834" i="1" s="1"/>
  <c r="R2833" i="1"/>
  <c r="O2835" i="1" l="1"/>
  <c r="P2835" i="1" s="1"/>
  <c r="Q2835" i="1" s="1"/>
  <c r="R2834" i="1"/>
  <c r="O2836" i="1" l="1"/>
  <c r="P2836" i="1" s="1"/>
  <c r="Q2836" i="1" s="1"/>
  <c r="R2835" i="1"/>
  <c r="O2837" i="1" l="1"/>
  <c r="P2837" i="1" s="1"/>
  <c r="Q2837" i="1" s="1"/>
  <c r="R2836" i="1"/>
  <c r="O2838" i="1" l="1"/>
  <c r="P2838" i="1" s="1"/>
  <c r="Q2838" i="1" s="1"/>
  <c r="R2837" i="1"/>
  <c r="O2839" i="1" l="1"/>
  <c r="P2839" i="1" s="1"/>
  <c r="Q2839" i="1" s="1"/>
  <c r="R2838" i="1"/>
  <c r="O2840" i="1" l="1"/>
  <c r="P2840" i="1" s="1"/>
  <c r="Q2840" i="1" s="1"/>
  <c r="R2839" i="1"/>
  <c r="O2841" i="1" l="1"/>
  <c r="P2841" i="1" s="1"/>
  <c r="Q2841" i="1" s="1"/>
  <c r="R2840" i="1"/>
  <c r="O2842" i="1" l="1"/>
  <c r="P2842" i="1" s="1"/>
  <c r="Q2842" i="1" s="1"/>
  <c r="R2841" i="1"/>
  <c r="O2843" i="1" l="1"/>
  <c r="P2843" i="1" s="1"/>
  <c r="Q2843" i="1" s="1"/>
  <c r="R2842" i="1"/>
  <c r="O2844" i="1" l="1"/>
  <c r="P2844" i="1" s="1"/>
  <c r="Q2844" i="1" s="1"/>
  <c r="R2843" i="1"/>
  <c r="O2845" i="1" l="1"/>
  <c r="P2845" i="1" s="1"/>
  <c r="Q2845" i="1" s="1"/>
  <c r="R2844" i="1"/>
  <c r="O2846" i="1" l="1"/>
  <c r="P2846" i="1" s="1"/>
  <c r="Q2846" i="1" s="1"/>
  <c r="R2845" i="1"/>
  <c r="O2847" i="1" l="1"/>
  <c r="P2847" i="1" s="1"/>
  <c r="Q2847" i="1" s="1"/>
  <c r="R2846" i="1"/>
  <c r="O2848" i="1" l="1"/>
  <c r="P2848" i="1" s="1"/>
  <c r="Q2848" i="1" s="1"/>
  <c r="R2847" i="1"/>
  <c r="O2849" i="1" l="1"/>
  <c r="P2849" i="1" s="1"/>
  <c r="Q2849" i="1" s="1"/>
  <c r="R2848" i="1"/>
  <c r="O2850" i="1" l="1"/>
  <c r="P2850" i="1" s="1"/>
  <c r="Q2850" i="1" s="1"/>
  <c r="R2849" i="1"/>
  <c r="O2851" i="1" l="1"/>
  <c r="P2851" i="1" s="1"/>
  <c r="Q2851" i="1" s="1"/>
  <c r="R2850" i="1"/>
  <c r="O2852" i="1" l="1"/>
  <c r="P2852" i="1" s="1"/>
  <c r="Q2852" i="1" s="1"/>
  <c r="R2851" i="1"/>
  <c r="O2853" i="1" l="1"/>
  <c r="P2853" i="1" s="1"/>
  <c r="Q2853" i="1" s="1"/>
  <c r="R2852" i="1"/>
  <c r="O2854" i="1" l="1"/>
  <c r="P2854" i="1" s="1"/>
  <c r="Q2854" i="1" s="1"/>
  <c r="R2853" i="1"/>
  <c r="O2855" i="1" l="1"/>
  <c r="P2855" i="1" s="1"/>
  <c r="Q2855" i="1" s="1"/>
  <c r="R2854" i="1"/>
  <c r="O2856" i="1" l="1"/>
  <c r="P2856" i="1" s="1"/>
  <c r="Q2856" i="1" s="1"/>
  <c r="R2855" i="1"/>
  <c r="O2857" i="1" l="1"/>
  <c r="P2857" i="1" s="1"/>
  <c r="Q2857" i="1" s="1"/>
  <c r="R2856" i="1"/>
  <c r="O2858" i="1" l="1"/>
  <c r="P2858" i="1" s="1"/>
  <c r="Q2858" i="1" s="1"/>
  <c r="R2857" i="1"/>
  <c r="O2859" i="1" l="1"/>
  <c r="P2859" i="1" s="1"/>
  <c r="Q2859" i="1" s="1"/>
  <c r="R2858" i="1"/>
  <c r="O2860" i="1" l="1"/>
  <c r="P2860" i="1" s="1"/>
  <c r="Q2860" i="1" s="1"/>
  <c r="R2859" i="1"/>
  <c r="O2861" i="1" l="1"/>
  <c r="P2861" i="1" s="1"/>
  <c r="Q2861" i="1" s="1"/>
  <c r="R2860" i="1"/>
  <c r="O2862" i="1" l="1"/>
  <c r="P2862" i="1" s="1"/>
  <c r="Q2862" i="1" s="1"/>
  <c r="R2861" i="1"/>
  <c r="O2863" i="1" l="1"/>
  <c r="P2863" i="1" s="1"/>
  <c r="Q2863" i="1" s="1"/>
  <c r="R2862" i="1"/>
  <c r="O2864" i="1" l="1"/>
  <c r="P2864" i="1" s="1"/>
  <c r="Q2864" i="1" s="1"/>
  <c r="R2863" i="1"/>
  <c r="O2865" i="1" l="1"/>
  <c r="P2865" i="1" s="1"/>
  <c r="Q2865" i="1" s="1"/>
  <c r="R2864" i="1"/>
  <c r="O2866" i="1" l="1"/>
  <c r="P2866" i="1" s="1"/>
  <c r="Q2866" i="1" s="1"/>
  <c r="R2865" i="1"/>
  <c r="O2867" i="1" l="1"/>
  <c r="P2867" i="1" s="1"/>
  <c r="Q2867" i="1" s="1"/>
  <c r="R2866" i="1"/>
  <c r="O2868" i="1" l="1"/>
  <c r="P2868" i="1" s="1"/>
  <c r="Q2868" i="1" s="1"/>
  <c r="R2867" i="1"/>
  <c r="O2869" i="1" l="1"/>
  <c r="P2869" i="1" s="1"/>
  <c r="Q2869" i="1" s="1"/>
  <c r="R2868" i="1"/>
  <c r="O2870" i="1" l="1"/>
  <c r="P2870" i="1" s="1"/>
  <c r="Q2870" i="1" s="1"/>
  <c r="R2869" i="1"/>
  <c r="O2871" i="1" l="1"/>
  <c r="P2871" i="1" s="1"/>
  <c r="Q2871" i="1" s="1"/>
  <c r="R2870" i="1"/>
  <c r="O2872" i="1" l="1"/>
  <c r="P2872" i="1" s="1"/>
  <c r="Q2872" i="1" s="1"/>
  <c r="R2871" i="1"/>
  <c r="O2873" i="1" l="1"/>
  <c r="P2873" i="1" s="1"/>
  <c r="Q2873" i="1" s="1"/>
  <c r="R2872" i="1"/>
  <c r="O2874" i="1" l="1"/>
  <c r="P2874" i="1" s="1"/>
  <c r="Q2874" i="1" s="1"/>
  <c r="R2873" i="1"/>
  <c r="O2875" i="1" l="1"/>
  <c r="P2875" i="1" s="1"/>
  <c r="Q2875" i="1" s="1"/>
  <c r="R2874" i="1"/>
  <c r="O2876" i="1" l="1"/>
  <c r="P2876" i="1" s="1"/>
  <c r="Q2876" i="1" s="1"/>
  <c r="R2875" i="1"/>
  <c r="O2877" i="1" l="1"/>
  <c r="P2877" i="1" s="1"/>
  <c r="Q2877" i="1" s="1"/>
  <c r="R2876" i="1"/>
  <c r="O2878" i="1" l="1"/>
  <c r="P2878" i="1" s="1"/>
  <c r="Q2878" i="1" s="1"/>
  <c r="R2877" i="1"/>
  <c r="O2879" i="1" l="1"/>
  <c r="P2879" i="1" s="1"/>
  <c r="Q2879" i="1" s="1"/>
  <c r="R2878" i="1"/>
  <c r="O2880" i="1" l="1"/>
  <c r="P2880" i="1" s="1"/>
  <c r="Q2880" i="1" s="1"/>
  <c r="R2879" i="1"/>
  <c r="O2881" i="1" l="1"/>
  <c r="P2881" i="1" s="1"/>
  <c r="Q2881" i="1" s="1"/>
  <c r="R2880" i="1"/>
  <c r="O2882" i="1" l="1"/>
  <c r="P2882" i="1" s="1"/>
  <c r="Q2882" i="1" s="1"/>
  <c r="R2881" i="1"/>
  <c r="O2883" i="1" l="1"/>
  <c r="P2883" i="1" s="1"/>
  <c r="Q2883" i="1" s="1"/>
  <c r="R2882" i="1"/>
  <c r="O2884" i="1" l="1"/>
  <c r="P2884" i="1" s="1"/>
  <c r="Q2884" i="1" s="1"/>
  <c r="R2883" i="1"/>
  <c r="O2885" i="1" l="1"/>
  <c r="P2885" i="1" s="1"/>
  <c r="Q2885" i="1" s="1"/>
  <c r="R2884" i="1"/>
  <c r="O2886" i="1" l="1"/>
  <c r="P2886" i="1" s="1"/>
  <c r="Q2886" i="1" s="1"/>
  <c r="R2885" i="1"/>
  <c r="O2887" i="1" l="1"/>
  <c r="P2887" i="1" s="1"/>
  <c r="Q2887" i="1" s="1"/>
  <c r="R2886" i="1"/>
  <c r="O2888" i="1" l="1"/>
  <c r="P2888" i="1" s="1"/>
  <c r="Q2888" i="1" s="1"/>
  <c r="R2887" i="1"/>
  <c r="O2889" i="1" l="1"/>
  <c r="P2889" i="1" s="1"/>
  <c r="Q2889" i="1" s="1"/>
  <c r="R2888" i="1"/>
  <c r="O2890" i="1" l="1"/>
  <c r="P2890" i="1" s="1"/>
  <c r="Q2890" i="1" s="1"/>
  <c r="R2889" i="1"/>
  <c r="O2891" i="1" l="1"/>
  <c r="R2890" i="1"/>
  <c r="O19" i="2" l="1"/>
  <c r="Q19" i="2"/>
  <c r="P2891" i="1"/>
  <c r="Q2891" i="1" s="1"/>
  <c r="C14" i="2" s="1"/>
  <c r="P19" i="2"/>
  <c r="O14" i="2" l="1"/>
  <c r="O15" i="2"/>
  <c r="O16" i="2" s="1"/>
  <c r="O18" i="2" s="1"/>
  <c r="R2891" i="1"/>
  <c r="P14" i="2"/>
  <c r="Q15" i="2"/>
  <c r="Q16" i="2" s="1"/>
  <c r="Q18" i="2" s="1"/>
  <c r="P15" i="2"/>
  <c r="P16" i="2" s="1"/>
  <c r="P18" i="2" s="1"/>
  <c r="Q14" i="2"/>
  <c r="O17" i="2" l="1"/>
  <c r="P17" i="2"/>
  <c r="Q17" i="2"/>
</calcChain>
</file>

<file path=xl/sharedStrings.xml><?xml version="1.0" encoding="utf-8"?>
<sst xmlns="http://schemas.openxmlformats.org/spreadsheetml/2006/main" count="48" uniqueCount="41">
  <si>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</si>
  <si>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</si>
  <si>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</si>
  <si>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</si>
  <si>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</si>
  <si>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</si>
  <si>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</si>
  <si>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</si>
  <si>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</si>
  <si>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</si>
  <si>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</si>
  <si>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</si>
  <si>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</si>
  <si>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</si>
  <si>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佣金及印花税</t>
    <phoneticPr fontId="18" type="noConversion"/>
  </si>
  <si>
    <t>买</t>
    <phoneticPr fontId="18" type="noConversion"/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</si>
  <si>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</si>
  <si>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</si>
  <si>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</si>
  <si>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</si>
  <si>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N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</si>
  <si>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</si>
  <si>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</si>
  <si>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</si>
  <si>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</si>
  <si>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</si>
  <si>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</si>
  <si>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TP</t>
    <phoneticPr fontId="18" type="noConversion"/>
  </si>
  <si>
    <t>MA</t>
    <phoneticPr fontId="18" type="noConversion"/>
  </si>
  <si>
    <t>MD</t>
    <phoneticPr fontId="18" type="noConversion"/>
  </si>
  <si>
    <t>CCI</t>
    <phoneticPr fontId="18" type="noConversion"/>
  </si>
  <si>
    <t>阈值</t>
    <phoneticPr fontId="18" type="noConversion"/>
  </si>
  <si>
    <t>背离天数</t>
    <phoneticPr fontId="18" type="noConversion"/>
  </si>
  <si>
    <t>条件</t>
    <phoneticPr fontId="18" type="noConversion"/>
  </si>
  <si>
    <t>条件1：</t>
    <phoneticPr fontId="18" type="noConversion"/>
  </si>
  <si>
    <t>IF(M3&gt;计算结果!B$19,"卖",IF(M3&lt;-计算结果!B$19,"买",N2))</t>
    <phoneticPr fontId="18" type="noConversion"/>
  </si>
  <si>
    <t>IFERROR(IF(AND(E3&gt;OFFSET(E3,-计算结果!B$20,0,1,1),'000300'!M3&lt;OFFSET('000300'!M3,-计算结果!B$20,0,1,1)),"卖",IF(AND(E3&lt;OFFSET(E3,-计算结果!B$20,0,1,1),'000300'!M3&gt;OFFSET('000300'!M3,-计算结果!B$20,0,1,1)),"买",'000300'!N2)),IF(AND(E3&gt;OFFSET(E3,-ROW()+1,0,1,1),'000300'!M3&lt;OFFSET('000300'!M3,-ROW()+1,0,1,1)),"卖",IF(AND(E3&lt;OFFSET(E3,-ROW()+1,0,1,1),'000300'!M3&gt;OFFSET('000300'!M3,-ROW()+1,0,1,1)),"买",'000300'!N2)))</t>
  </si>
  <si>
    <t>条件2：</t>
    <phoneticPr fontId="18" type="noConversion"/>
  </si>
  <si>
    <t>条件2：CCI和股价顶背离，卖出，反之买入。背离天数变化对应结果</t>
    <phoneticPr fontId="18" type="noConversion"/>
  </si>
  <si>
    <t>MA-收盘价的绝对值</t>
    <phoneticPr fontId="18" type="noConversion"/>
  </si>
  <si>
    <t>条件1：SSI从90变化到106对应的结果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</si>
</sst>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_);[Red]\(0.00\)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5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2" fontId="0" fillId="33" borderId="10" xfId="0" applyNumberFormat="1" applyFill="1" applyBorder="1">
      <alignment vertical="center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10" fontId="0" fillId="34" borderId="10" xfId="1" applyNumberFormat="1" applyFont="1" applyFill="1" applyBorder="1">
      <alignment vertical="center"/>
    </xf>
    <xf numFmtId="0" fontId="0" fillId="34" borderId="10" xfId="0" applyFill="1" applyBorder="1">
      <alignment vertical="center"/>
    </xf>
    <xf numFmtId="9" fontId="0" fillId="34" borderId="10" xfId="0" applyNumberFormat="1" applyFill="1" applyBorder="1" applyAlignment="1">
      <alignment horizontal="center" vertical="center" wrapText="1"/>
    </xf>
    <xf numFmtId="14" fontId="0" fillId="34" borderId="10" xfId="0" applyNumberFormat="1" applyFill="1" applyBorder="1">
      <alignment vertical="center"/>
    </xf>
    <xf numFmtId="2" fontId="0" fillId="34" borderId="10" xfId="0" applyNumberFormat="1" applyFill="1" applyBorder="1">
      <alignment vertical="center"/>
    </xf>
    <xf numFmtId="0" fontId="0" fillId="34" borderId="10" xfId="1" quotePrefix="1" applyNumberFormat="1" applyFont="1" applyFill="1" applyBorder="1" applyAlignment="1">
      <alignment horizontal="center" vertical="center" wrapText="1"/>
    </xf>
    <xf numFmtId="177" fontId="0" fillId="0" borderId="0" xfId="0" applyNumberFormat="1">
      <alignment vertical="center"/>
    </xf>
    <xf numFmtId="0" fontId="0" fillId="33" borderId="0" xfId="0" applyNumberFormat="1" applyFill="1">
      <alignment vertical="center"/>
    </xf>
    <xf numFmtId="0" fontId="0" fillId="0" borderId="10" xfId="1" quotePrefix="1" applyNumberFormat="1" applyFont="1" applyBorder="1" applyAlignment="1">
      <alignment horizontal="center" vertical="center" wrapText="1"/>
    </xf>
    <xf numFmtId="0" fontId="0" fillId="0" borderId="11" xfId="0" applyFill="1" applyBorder="1" applyAlignment="1">
      <alignment horizontal="left"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891"/>
  <sheetViews>
    <sheetView workbookViewId="0">
      <pane xSplit="1" ySplit="1" topLeftCell="G2" activePane="bottomRight" state="frozen"/>
      <selection pane="topRight" activeCell="B1" sqref="B1"/>
      <selection pane="bottomLeft" activeCell="A2" sqref="A2"/>
      <selection pane="bottomRight" activeCell="J3" sqref="J3:J2891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2.5" style="19" customWidth="1"/>
    <col min="7" max="8" width="9.5" style="2" customWidth="1"/>
    <col min="9" max="10" width="9.5" style="31" bestFit="1" customWidth="1"/>
    <col min="11" max="13" width="9.5" style="31" customWidth="1"/>
    <col min="16" max="16" width="9" style="3"/>
    <col min="17" max="17" width="9" style="2"/>
    <col min="18" max="18" width="9.5" style="2" customWidth="1"/>
  </cols>
  <sheetData>
    <row r="1" spans="1:21" x14ac:dyDescent="0.15">
      <c r="A1" s="1" t="s">
        <v>0</v>
      </c>
      <c r="B1" t="s">
        <v>17</v>
      </c>
      <c r="C1" t="s">
        <v>18</v>
      </c>
      <c r="D1" t="s">
        <v>19</v>
      </c>
      <c r="E1" s="2" t="s">
        <v>1</v>
      </c>
      <c r="F1" s="20" t="s">
        <v>16</v>
      </c>
      <c r="G1" s="2" t="s">
        <v>10</v>
      </c>
      <c r="H1" s="2" t="s">
        <v>5</v>
      </c>
      <c r="I1" s="31" t="s">
        <v>27</v>
      </c>
      <c r="J1" s="31" t="s">
        <v>28</v>
      </c>
      <c r="K1" s="31" t="s">
        <v>39</v>
      </c>
      <c r="L1" s="31" t="s">
        <v>29</v>
      </c>
      <c r="M1" s="31" t="s">
        <v>30</v>
      </c>
      <c r="N1" s="2"/>
      <c r="O1" s="2" t="s">
        <v>12</v>
      </c>
      <c r="P1" s="3" t="s">
        <v>7</v>
      </c>
      <c r="Q1" s="2" t="s">
        <v>8</v>
      </c>
      <c r="R1" s="2" t="s">
        <v>5</v>
      </c>
    </row>
    <row r="2" spans="1:21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9">
        <v>4431977472</v>
      </c>
      <c r="N2" t="s">
        <v>15</v>
      </c>
      <c r="Q2" s="2">
        <v>1</v>
      </c>
    </row>
    <row r="3" spans="1:21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9">
        <v>4529208320</v>
      </c>
      <c r="G3" s="3">
        <f t="shared" ref="G3:G66" si="0">E3/E2-1</f>
        <v>9.9410860916371302E-3</v>
      </c>
      <c r="H3" s="3">
        <f>1-E3/MAX(E$2:E3)</f>
        <v>0</v>
      </c>
      <c r="I3" s="31">
        <f>AVERAGE(C3:E3)</f>
        <v>989.91666666666663</v>
      </c>
      <c r="J3" s="31">
        <f ca="1">IFERROR(AVERAGE(OFFSET(I3,0,0,-计算结果!B$18,1)),AVERAGE(OFFSET(I3,0,0,-ROW(),1)))</f>
        <v>989.91666666666663</v>
      </c>
      <c r="K3" s="2">
        <f ca="1">ABS(J3-E3)</f>
        <v>2.6433333333333167</v>
      </c>
      <c r="L3" s="2">
        <f ca="1">IFERROR(AVERAGE(OFFSET(K3,0,0,-计算结果!B1,1)),AVERAGE(OFFSET(K3,0,0,-ROW(),1)))</f>
        <v>2.6433333333333167</v>
      </c>
      <c r="M3" s="2">
        <f ca="1">(I3-J3)/L3/0.015</f>
        <v>0</v>
      </c>
      <c r="N3" s="4" t="str">
        <f ca="1">IF(计算结果!B$21=1,IF(M3&gt;计算结果!B$19,"卖",IF(M3&lt;-计算结果!B$19,"买",N2)),IF(计算结果!B$21=2,IFERROR(IF(AND(E3&gt;OFFSET(E3,-计算结果!B$20,0,1,1),'000300'!M3&lt;OFFSET('000300'!M3,-计算结果!B$20,0,1,1)),"卖",IF(AND(E3&lt;OFFSET(E3,-计算结果!B$20,0,1,1),'000300'!M3&gt;OFFSET('000300'!M3,-计算结果!B$20,0,1,1)),"买",'000300'!N2)),IF(AND(E3&gt;OFFSET(E3,-ROW()+1,0,1,1),'000300'!M3&lt;OFFSET('000300'!M3,-ROW()+1,0,1,1)),"卖",IF(AND(E3&lt;OFFSET(E3,-ROW()+1,0,1,1),'000300'!M3&gt;OFFSET('000300'!M3,-ROW()+1,0,1,1)),"买",'000300'!N2))),""))</f>
        <v>买</v>
      </c>
      <c r="O3" s="4"/>
      <c r="P3" s="3">
        <f>IF(N2="买",E3/E2-1,"")</f>
        <v>9.9410860916371302E-3</v>
      </c>
      <c r="Q3" s="2">
        <f>IFERROR(Q2*(1+P3),Q2)</f>
        <v>1.0099410860916371</v>
      </c>
      <c r="R3" s="3">
        <f>1-Q3/MAX(Q$2:Q3)</f>
        <v>0</v>
      </c>
      <c r="T3" t="s">
        <v>34</v>
      </c>
      <c r="U3" t="s">
        <v>35</v>
      </c>
    </row>
    <row r="4" spans="1:21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9">
        <v>3921015296</v>
      </c>
      <c r="G4" s="3">
        <f t="shared" si="0"/>
        <v>-9.4603852663818211E-3</v>
      </c>
      <c r="H4" s="3">
        <f>1-E4/MAX(E$2:E4)</f>
        <v>9.4603852663818211E-3</v>
      </c>
      <c r="I4" s="31">
        <f t="shared" ref="I4:I67" si="1">AVERAGE(C4:E4)</f>
        <v>985.7600000000001</v>
      </c>
      <c r="J4" s="31">
        <f ca="1">IFERROR(AVERAGE(OFFSET(I4,0,0,-计算结果!B$18,1)),AVERAGE(OFFSET(I4,0,0,-ROW(),1)))</f>
        <v>987.83833333333337</v>
      </c>
      <c r="K4" s="2">
        <f t="shared" ref="K4:K67" ca="1" si="2">ABS(J4-E4)</f>
        <v>4.6683333333334076</v>
      </c>
      <c r="L4" s="2">
        <f ca="1">IFERROR(AVERAGE(OFFSET(K4,0,0,-计算结果!B2,1)),AVERAGE(OFFSET(K4,0,0,-ROW(),1)))</f>
        <v>3.6558333333333621</v>
      </c>
      <c r="M4" s="2">
        <f t="shared" ref="M4:M67" ca="1" si="3">(I4-J4)/L4/0.015</f>
        <v>-37.899855634068764</v>
      </c>
      <c r="N4" s="4" t="str">
        <f ca="1">IF(计算结果!B$21=1,IF(M4&gt;计算结果!B$19,"卖",IF(M4&lt;-计算结果!B$19,"买",N3)),IF(计算结果!B$21=2,IFERROR(IF(AND(E4&gt;OFFSET(E4,-计算结果!B$20,0,1,1),'000300'!M4&lt;OFFSET('000300'!M4,-计算结果!B$20,0,1,1)),"卖",IF(AND(E4&lt;OFFSET(E4,-计算结果!B$20,0,1,1),'000300'!M4&gt;OFFSET('000300'!M4,-计算结果!B$20,0,1,1)),"买",'000300'!N3)),IF(AND(E4&gt;OFFSET(E4,-ROW()+1,0,1,1),'000300'!M4&lt;OFFSET('000300'!M4,-ROW()+1,0,1,1)),"卖",IF(AND(E4&lt;OFFSET(E4,-ROW()+1,0,1,1),'000300'!M4&gt;OFFSET('000300'!M4,-ROW()+1,0,1,1)),"买",'000300'!N3))),""))</f>
        <v>买</v>
      </c>
      <c r="O4" s="4" t="str">
        <f t="shared" ref="O4:O67" ca="1" si="4">IF(N3&lt;&gt;N4,1,"")</f>
        <v/>
      </c>
      <c r="P4" s="3">
        <f ca="1">IF(N3="买",E4/E3-1,0)-IF(O4=1,计算结果!B$17,0)</f>
        <v>-9.4603852663818211E-3</v>
      </c>
      <c r="Q4" s="2">
        <f t="shared" ref="Q4:Q67" ca="1" si="5">IFERROR(Q3*(1+P4),Q3)</f>
        <v>1.0003866543208622</v>
      </c>
      <c r="R4" s="3">
        <f ca="1">1-Q4/MAX(Q$2:Q4)</f>
        <v>9.4603852663818211E-3</v>
      </c>
      <c r="T4" t="s">
        <v>37</v>
      </c>
      <c r="U4" t="s">
        <v>36</v>
      </c>
    </row>
    <row r="5" spans="1:21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9">
        <v>4737469440</v>
      </c>
      <c r="G5" s="3">
        <f t="shared" si="0"/>
        <v>7.9335211611430978E-4</v>
      </c>
      <c r="H5" s="3">
        <f>1-E5/MAX(E$2:E5)</f>
        <v>8.6745385669378949E-3</v>
      </c>
      <c r="I5" s="31">
        <f t="shared" si="1"/>
        <v>986.49000000000012</v>
      </c>
      <c r="J5" s="31">
        <f ca="1">IFERROR(AVERAGE(OFFSET(I5,0,0,-计算结果!B$18,1)),AVERAGE(OFFSET(I5,0,0,-ROW(),1)))</f>
        <v>987.38888888888903</v>
      </c>
      <c r="K5" s="2">
        <f t="shared" ca="1" si="2"/>
        <v>3.4388888888889824</v>
      </c>
      <c r="L5" s="2">
        <f ca="1">IFERROR(AVERAGE(OFFSET(K5,0,0,-计算结果!B3,1)),AVERAGE(OFFSET(K5,0,0,-ROW(),1)))</f>
        <v>3.5835185185185687</v>
      </c>
      <c r="M5" s="2">
        <f t="shared" ca="1" si="3"/>
        <v>-16.722649992248527</v>
      </c>
      <c r="N5" s="4" t="str">
        <f ca="1">IF(计算结果!B$21=1,IF(M5&gt;计算结果!B$19,"卖",IF(M5&lt;-计算结果!B$19,"买",N4)),IF(计算结果!B$21=2,IFERROR(IF(AND(E5&gt;OFFSET(E5,-计算结果!B$20,0,1,1),'000300'!M5&lt;OFFSET('000300'!M5,-计算结果!B$20,0,1,1)),"卖",IF(AND(E5&lt;OFFSET(E5,-计算结果!B$20,0,1,1),'000300'!M5&gt;OFFSET('000300'!M5,-计算结果!B$20,0,1,1)),"买",'000300'!N4)),IF(AND(E5&gt;OFFSET(E5,-ROW()+1,0,1,1),'000300'!M5&lt;OFFSET('000300'!M5,-ROW()+1,0,1,1)),"卖",IF(AND(E5&lt;OFFSET(E5,-ROW()+1,0,1,1),'000300'!M5&gt;OFFSET('000300'!M5,-ROW()+1,0,1,1)),"买",'000300'!N4))),""))</f>
        <v>买</v>
      </c>
      <c r="O5" s="4" t="str">
        <f t="shared" ca="1" si="4"/>
        <v/>
      </c>
      <c r="P5" s="3">
        <f ca="1">IF(N4="买",E5/E4-1,0)-IF(O5=1,计算结果!B$17,0)</f>
        <v>7.9335211611430978E-4</v>
      </c>
      <c r="Q5" s="2">
        <f t="shared" ca="1" si="5"/>
        <v>1.0011803131900001</v>
      </c>
      <c r="R5" s="3">
        <f ca="1">1-Q5/MAX(Q$2:Q5)</f>
        <v>8.6745385669378949E-3</v>
      </c>
    </row>
    <row r="6" spans="1:21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9">
        <v>3762932992</v>
      </c>
      <c r="G6" s="3">
        <f t="shared" si="0"/>
        <v>1.0081813100259129E-2</v>
      </c>
      <c r="H6" s="3">
        <f>1-E6/MAX(E$2:E6)</f>
        <v>0</v>
      </c>
      <c r="I6" s="31">
        <f t="shared" si="1"/>
        <v>989.19999999999993</v>
      </c>
      <c r="J6" s="31">
        <f ca="1">IFERROR(AVERAGE(OFFSET(I6,0,0,-计算结果!B$18,1)),AVERAGE(OFFSET(I6,0,0,-ROW(),1)))</f>
        <v>987.8416666666667</v>
      </c>
      <c r="K6" s="2">
        <f t="shared" ca="1" si="2"/>
        <v>6.0283333333333076</v>
      </c>
      <c r="L6" s="2">
        <f ca="1">IFERROR(AVERAGE(OFFSET(K6,0,0,-计算结果!B4,1)),AVERAGE(OFFSET(K6,0,0,-ROW(),1)))</f>
        <v>4.1947222222222535</v>
      </c>
      <c r="M6" s="2">
        <f t="shared" ca="1" si="3"/>
        <v>21.5879743063356</v>
      </c>
      <c r="N6" s="4" t="str">
        <f ca="1">IF(计算结果!B$21=1,IF(M6&gt;计算结果!B$19,"卖",IF(M6&lt;-计算结果!B$19,"买",N5)),IF(计算结果!B$21=2,IFERROR(IF(AND(E6&gt;OFFSET(E6,-计算结果!B$20,0,1,1),'000300'!M6&lt;OFFSET('000300'!M6,-计算结果!B$20,0,1,1)),"卖",IF(AND(E6&lt;OFFSET(E6,-计算结果!B$20,0,1,1),'000300'!M6&gt;OFFSET('000300'!M6,-计算结果!B$20,0,1,1)),"买",'000300'!N5)),IF(AND(E6&gt;OFFSET(E6,-ROW()+1,0,1,1),'000300'!M6&lt;OFFSET('000300'!M6,-ROW()+1,0,1,1)),"卖",IF(AND(E6&lt;OFFSET(E6,-ROW()+1,0,1,1),'000300'!M6&gt;OFFSET('000300'!M6,-ROW()+1,0,1,1)),"买",'000300'!N5))),""))</f>
        <v>买</v>
      </c>
      <c r="O6" s="4" t="str">
        <f t="shared" ca="1" si="4"/>
        <v/>
      </c>
      <c r="P6" s="3">
        <f ca="1">IF(N5="买",E6/E5-1,0)-IF(O6=1,计算结果!B$17,0)</f>
        <v>1.0081813100259129E-2</v>
      </c>
      <c r="Q6" s="2">
        <f t="shared" ca="1" si="5"/>
        <v>1.0112740259872406</v>
      </c>
      <c r="R6" s="3">
        <f ca="1">1-Q6/MAX(Q$2:Q6)</f>
        <v>0</v>
      </c>
    </row>
    <row r="7" spans="1:21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9">
        <v>3704076800</v>
      </c>
      <c r="G7" s="3">
        <f t="shared" si="0"/>
        <v>3.2801070562549217E-3</v>
      </c>
      <c r="H7" s="3">
        <f>1-E7/MAX(E$2:E7)</f>
        <v>0</v>
      </c>
      <c r="I7" s="31">
        <f t="shared" si="1"/>
        <v>995.92333333333329</v>
      </c>
      <c r="J7" s="31">
        <f ca="1">IFERROR(AVERAGE(OFFSET(I7,0,0,-计算结果!B$18,1)),AVERAGE(OFFSET(I7,0,0,-ROW(),1)))</f>
        <v>989.45799999999997</v>
      </c>
      <c r="K7" s="2">
        <f t="shared" ca="1" si="2"/>
        <v>7.6720000000000255</v>
      </c>
      <c r="L7" s="2">
        <f ca="1">IFERROR(AVERAGE(OFFSET(K7,0,0,-计算结果!B5,1)),AVERAGE(OFFSET(K7,0,0,-ROW(),1)))</f>
        <v>4.8901777777778079</v>
      </c>
      <c r="M7" s="2">
        <f t="shared" ca="1" si="3"/>
        <v>88.140399349261742</v>
      </c>
      <c r="N7" s="4" t="str">
        <f ca="1">IF(计算结果!B$21=1,IF(M7&gt;计算结果!B$19,"卖",IF(M7&lt;-计算结果!B$19,"买",N6)),IF(计算结果!B$21=2,IFERROR(IF(AND(E7&gt;OFFSET(E7,-计算结果!B$20,0,1,1),'000300'!M7&lt;OFFSET('000300'!M7,-计算结果!B$20,0,1,1)),"卖",IF(AND(E7&lt;OFFSET(E7,-计算结果!B$20,0,1,1),'000300'!M7&gt;OFFSET('000300'!M7,-计算结果!B$20,0,1,1)),"买",'000300'!N6)),IF(AND(E7&gt;OFFSET(E7,-ROW()+1,0,1,1),'000300'!M7&lt;OFFSET('000300'!M7,-ROW()+1,0,1,1)),"卖",IF(AND(E7&lt;OFFSET(E7,-ROW()+1,0,1,1),'000300'!M7&gt;OFFSET('000300'!M7,-ROW()+1,0,1,1)),"买",'000300'!N6))),""))</f>
        <v>买</v>
      </c>
      <c r="O7" s="4" t="str">
        <f t="shared" ca="1" si="4"/>
        <v/>
      </c>
      <c r="P7" s="3">
        <f ca="1">IF(N6="买",E7/E6-1,0)-IF(O7=1,计算结果!B$17,0)</f>
        <v>3.2801070562549217E-3</v>
      </c>
      <c r="Q7" s="2">
        <f t="shared" ca="1" si="5"/>
        <v>1.0145911130556886</v>
      </c>
      <c r="R7" s="3">
        <f ca="1">1-Q7/MAX(Q$2:Q7)</f>
        <v>0</v>
      </c>
    </row>
    <row r="8" spans="1:21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9">
        <v>3093299712</v>
      </c>
      <c r="G8" s="3">
        <f t="shared" si="0"/>
        <v>-3.9112252163708838E-4</v>
      </c>
      <c r="H8" s="3">
        <f>1-E8/MAX(E$2:E8)</f>
        <v>3.9112252163708838E-4</v>
      </c>
      <c r="I8" s="31">
        <f t="shared" si="1"/>
        <v>994.32</v>
      </c>
      <c r="J8" s="31">
        <f ca="1">IFERROR(AVERAGE(OFFSET(I8,0,0,-计算结果!B$18,1)),AVERAGE(OFFSET(I8,0,0,-ROW(),1)))</f>
        <v>990.26833333333332</v>
      </c>
      <c r="K8" s="2">
        <f t="shared" ca="1" si="2"/>
        <v>6.4716666666666924</v>
      </c>
      <c r="L8" s="2">
        <f ca="1">IFERROR(AVERAGE(OFFSET(K8,0,0,-计算结果!B6,1)),AVERAGE(OFFSET(K8,0,0,-ROW(),1)))</f>
        <v>5.1537592592592887</v>
      </c>
      <c r="M8" s="2">
        <f t="shared" ca="1" si="3"/>
        <v>52.410502222398456</v>
      </c>
      <c r="N8" s="4" t="str">
        <f ca="1">IF(计算结果!B$21=1,IF(M8&gt;计算结果!B$19,"卖",IF(M8&lt;-计算结果!B$19,"买",N7)),IF(计算结果!B$21=2,IFERROR(IF(AND(E8&gt;OFFSET(E8,-计算结果!B$20,0,1,1),'000300'!M8&lt;OFFSET('000300'!M8,-计算结果!B$20,0,1,1)),"卖",IF(AND(E8&lt;OFFSET(E8,-计算结果!B$20,0,1,1),'000300'!M8&gt;OFFSET('000300'!M8,-计算结果!B$20,0,1,1)),"买",'000300'!N7)),IF(AND(E8&gt;OFFSET(E8,-ROW()+1,0,1,1),'000300'!M8&lt;OFFSET('000300'!M8,-ROW()+1,0,1,1)),"卖",IF(AND(E8&lt;OFFSET(E8,-ROW()+1,0,1,1),'000300'!M8&gt;OFFSET('000300'!M8,-ROW()+1,0,1,1)),"买",'000300'!N7))),""))</f>
        <v>买</v>
      </c>
      <c r="O8" s="4" t="str">
        <f t="shared" ca="1" si="4"/>
        <v/>
      </c>
      <c r="P8" s="3">
        <f ca="1">IF(N7="买",E8/E7-1,0)-IF(O8=1,计算结果!B$17,0)</f>
        <v>-3.9112252163708838E-4</v>
      </c>
      <c r="Q8" s="2">
        <f t="shared" ca="1" si="5"/>
        <v>1.0141942836211197</v>
      </c>
      <c r="R8" s="3">
        <f ca="1">1-Q8/MAX(Q$2:Q8)</f>
        <v>3.9112252163708838E-4</v>
      </c>
    </row>
    <row r="9" spans="1:21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9">
        <v>3842173184</v>
      </c>
      <c r="G9" s="3">
        <f t="shared" si="0"/>
        <v>1.3042518610673071E-4</v>
      </c>
      <c r="H9" s="3">
        <f>1-E9/MAX(E$2:E9)</f>
        <v>2.6074834775802191E-4</v>
      </c>
      <c r="I9" s="31">
        <f t="shared" si="1"/>
        <v>996.34333333333336</v>
      </c>
      <c r="J9" s="31">
        <f ca="1">IFERROR(AVERAGE(OFFSET(I9,0,0,-计算结果!B$18,1)),AVERAGE(OFFSET(I9,0,0,-ROW(),1)))</f>
        <v>991.13619047619045</v>
      </c>
      <c r="K9" s="2">
        <f t="shared" ca="1" si="2"/>
        <v>5.7338095238095548</v>
      </c>
      <c r="L9" s="2">
        <f ca="1">IFERROR(AVERAGE(OFFSET(K9,0,0,-计算结果!B7,1)),AVERAGE(OFFSET(K9,0,0,-ROW(),1)))</f>
        <v>5.2366235827664696</v>
      </c>
      <c r="M9" s="2">
        <f t="shared" ca="1" si="3"/>
        <v>66.291351985904598</v>
      </c>
      <c r="N9" s="4" t="str">
        <f ca="1">IF(计算结果!B$21=1,IF(M9&gt;计算结果!B$19,"卖",IF(M9&lt;-计算结果!B$19,"买",N8)),IF(计算结果!B$21=2,IFERROR(IF(AND(E9&gt;OFFSET(E9,-计算结果!B$20,0,1,1),'000300'!M9&lt;OFFSET('000300'!M9,-计算结果!B$20,0,1,1)),"卖",IF(AND(E9&lt;OFFSET(E9,-计算结果!B$20,0,1,1),'000300'!M9&gt;OFFSET('000300'!M9,-计算结果!B$20,0,1,1)),"买",'000300'!N8)),IF(AND(E9&gt;OFFSET(E9,-ROW()+1,0,1,1),'000300'!M9&lt;OFFSET('000300'!M9,-ROW()+1,0,1,1)),"卖",IF(AND(E9&lt;OFFSET(E9,-ROW()+1,0,1,1),'000300'!M9&gt;OFFSET('000300'!M9,-ROW()+1,0,1,1)),"买",'000300'!N8))),""))</f>
        <v>买</v>
      </c>
      <c r="O9" s="4" t="str">
        <f t="shared" ca="1" si="4"/>
        <v/>
      </c>
      <c r="P9" s="3">
        <f ca="1">IF(N8="买",E9/E8-1,0)-IF(O9=1,计算结果!B$17,0)</f>
        <v>1.3042518610673071E-4</v>
      </c>
      <c r="Q9" s="2">
        <f t="shared" ca="1" si="5"/>
        <v>1.0143265600993094</v>
      </c>
      <c r="R9" s="3">
        <f ca="1">1-Q9/MAX(Q$2:Q9)</f>
        <v>2.6074834775791089E-4</v>
      </c>
    </row>
    <row r="10" spans="1:21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9">
        <v>4162921216</v>
      </c>
      <c r="G10" s="3">
        <f t="shared" si="0"/>
        <v>-8.5969083230511556E-3</v>
      </c>
      <c r="H10" s="3">
        <f>1-E10/MAX(E$2:E10)</f>
        <v>8.8554150411681576E-3</v>
      </c>
      <c r="I10" s="31">
        <f t="shared" si="1"/>
        <v>993.99666666666656</v>
      </c>
      <c r="J10" s="31">
        <f ca="1">IFERROR(AVERAGE(OFFSET(I10,0,0,-计算结果!B$18,1)),AVERAGE(OFFSET(I10,0,0,-ROW(),1)))</f>
        <v>991.49374999999998</v>
      </c>
      <c r="K10" s="2">
        <f t="shared" ca="1" si="2"/>
        <v>3.1937500000000227</v>
      </c>
      <c r="L10" s="2">
        <f ca="1">IFERROR(AVERAGE(OFFSET(K10,0,0,-计算结果!B8,1)),AVERAGE(OFFSET(K10,0,0,-ROW(),1)))</f>
        <v>4.9812643849206637</v>
      </c>
      <c r="M10" s="2">
        <f t="shared" ca="1" si="3"/>
        <v>33.497742383686557</v>
      </c>
      <c r="N10" s="4" t="str">
        <f ca="1">IF(计算结果!B$21=1,IF(M10&gt;计算结果!B$19,"卖",IF(M10&lt;-计算结果!B$19,"买",N9)),IF(计算结果!B$21=2,IFERROR(IF(AND(E10&gt;OFFSET(E10,-计算结果!B$20,0,1,1),'000300'!M10&lt;OFFSET('000300'!M10,-计算结果!B$20,0,1,1)),"卖",IF(AND(E10&lt;OFFSET(E10,-计算结果!B$20,0,1,1),'000300'!M10&gt;OFFSET('000300'!M10,-计算结果!B$20,0,1,1)),"买",'000300'!N9)),IF(AND(E10&gt;OFFSET(E10,-ROW()+1,0,1,1),'000300'!M10&lt;OFFSET('000300'!M10,-ROW()+1,0,1,1)),"卖",IF(AND(E10&lt;OFFSET(E10,-ROW()+1,0,1,1),'000300'!M10&gt;OFFSET('000300'!M10,-ROW()+1,0,1,1)),"买",'000300'!N9))),""))</f>
        <v>买</v>
      </c>
      <c r="O10" s="4" t="str">
        <f t="shared" ca="1" si="4"/>
        <v/>
      </c>
      <c r="P10" s="3">
        <f ca="1">IF(N9="买",E10/E9-1,0)-IF(O10=1,计算结果!B$17,0)</f>
        <v>-8.5969083230511556E-3</v>
      </c>
      <c r="Q10" s="2">
        <f t="shared" ca="1" si="5"/>
        <v>1.0056064876524999</v>
      </c>
      <c r="R10" s="3">
        <f ca="1">1-Q10/MAX(Q$2:Q10)</f>
        <v>8.8554150411679355E-3</v>
      </c>
    </row>
    <row r="11" spans="1:21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9">
        <v>4249807872</v>
      </c>
      <c r="G11" s="3">
        <f t="shared" si="0"/>
        <v>-2.109683294546183E-2</v>
      </c>
      <c r="H11" s="3">
        <f>1-E11/MAX(E$2:E11)</f>
        <v>2.9765426774843728E-2</v>
      </c>
      <c r="I11" s="31">
        <f t="shared" si="1"/>
        <v>971.34666666666669</v>
      </c>
      <c r="J11" s="31">
        <f ca="1">IFERROR(AVERAGE(OFFSET(I11,0,0,-计算结果!B$18,1)),AVERAGE(OFFSET(I11,0,0,-ROW(),1)))</f>
        <v>989.25518518518527</v>
      </c>
      <c r="K11" s="2">
        <f t="shared" ca="1" si="2"/>
        <v>21.805185185185223</v>
      </c>
      <c r="L11" s="2">
        <f ca="1">IFERROR(AVERAGE(OFFSET(K11,0,0,-计算结果!B9,1)),AVERAGE(OFFSET(K11,0,0,-ROW(),1)))</f>
        <v>6.8505889182833926</v>
      </c>
      <c r="M11" s="2">
        <f t="shared" ca="1" si="3"/>
        <v>-174.2771678185984</v>
      </c>
      <c r="N11" s="4" t="str">
        <f ca="1">IF(计算结果!B$21=1,IF(M11&gt;计算结果!B$19,"卖",IF(M11&lt;-计算结果!B$19,"买",N10)),IF(计算结果!B$21=2,IFERROR(IF(AND(E11&gt;OFFSET(E11,-计算结果!B$20,0,1,1),'000300'!M11&lt;OFFSET('000300'!M11,-计算结果!B$20,0,1,1)),"卖",IF(AND(E11&lt;OFFSET(E11,-计算结果!B$20,0,1,1),'000300'!M11&gt;OFFSET('000300'!M11,-计算结果!B$20,0,1,1)),"买",'000300'!N10)),IF(AND(E11&gt;OFFSET(E11,-ROW()+1,0,1,1),'000300'!M11&lt;OFFSET('000300'!M11,-ROW()+1,0,1,1)),"卖",IF(AND(E11&lt;OFFSET(E11,-ROW()+1,0,1,1),'000300'!M11&gt;OFFSET('000300'!M11,-ROW()+1,0,1,1)),"买",'000300'!N10))),""))</f>
        <v>买</v>
      </c>
      <c r="O11" s="4" t="str">
        <f t="shared" ca="1" si="4"/>
        <v/>
      </c>
      <c r="P11" s="3">
        <f ca="1">IF(N10="买",E11/E10-1,0)-IF(O11=1,计算结果!B$17,0)</f>
        <v>-2.109683294546183E-2</v>
      </c>
      <c r="Q11" s="2">
        <f t="shared" ca="1" si="5"/>
        <v>0.98439137557362255</v>
      </c>
      <c r="R11" s="3">
        <f ca="1">1-Q11/MAX(Q$2:Q11)</f>
        <v>2.9765426774843506E-2</v>
      </c>
    </row>
    <row r="12" spans="1:21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9">
        <v>4117944064</v>
      </c>
      <c r="G12" s="3">
        <f t="shared" si="0"/>
        <v>7.4732544317535066E-3</v>
      </c>
      <c r="H12" s="3">
        <f>1-E12/MAX(E$2:E12)</f>
        <v>2.2514616950648381E-2</v>
      </c>
      <c r="I12" s="31">
        <f t="shared" si="1"/>
        <v>969.9466666666666</v>
      </c>
      <c r="J12" s="31">
        <f ca="1">IFERROR(AVERAGE(OFFSET(I12,0,0,-计算结果!B$18,1)),AVERAGE(OFFSET(I12,0,0,-ROW(),1)))</f>
        <v>987.32433333333336</v>
      </c>
      <c r="K12" s="2">
        <f t="shared" ca="1" si="2"/>
        <v>12.644333333333407</v>
      </c>
      <c r="L12" s="2">
        <f ca="1">IFERROR(AVERAGE(OFFSET(K12,0,0,-计算结果!B10,1)),AVERAGE(OFFSET(K12,0,0,-ROW(),1)))</f>
        <v>7.4299633597883936</v>
      </c>
      <c r="M12" s="2">
        <f t="shared" ca="1" si="3"/>
        <v>-155.92420245045616</v>
      </c>
      <c r="N12" s="4" t="str">
        <f ca="1">IF(计算结果!B$21=1,IF(M12&gt;计算结果!B$19,"卖",IF(M12&lt;-计算结果!B$19,"买",N11)),IF(计算结果!B$21=2,IFERROR(IF(AND(E12&gt;OFFSET(E12,-计算结果!B$20,0,1,1),'000300'!M12&lt;OFFSET('000300'!M12,-计算结果!B$20,0,1,1)),"卖",IF(AND(E12&lt;OFFSET(E12,-计算结果!B$20,0,1,1),'000300'!M12&gt;OFFSET('000300'!M12,-计算结果!B$20,0,1,1)),"买",'000300'!N11)),IF(AND(E12&gt;OFFSET(E12,-ROW()+1,0,1,1),'000300'!M12&lt;OFFSET('000300'!M12,-ROW()+1,0,1,1)),"卖",IF(AND(E12&lt;OFFSET(E12,-ROW()+1,0,1,1),'000300'!M12&gt;OFFSET('000300'!M12,-ROW()+1,0,1,1)),"买",'000300'!N11))),""))</f>
        <v>买</v>
      </c>
      <c r="O12" s="4" t="str">
        <f t="shared" ca="1" si="4"/>
        <v/>
      </c>
      <c r="P12" s="3">
        <f ca="1">IF(N11="买",E12/E11-1,0)-IF(O12=1,计算结果!B$17,0)</f>
        <v>7.4732544317535066E-3</v>
      </c>
      <c r="Q12" s="2">
        <f t="shared" ca="1" si="5"/>
        <v>0.99174798278370802</v>
      </c>
      <c r="R12" s="3">
        <f ca="1">1-Q12/MAX(Q$2:Q12)</f>
        <v>2.2514616950648159E-2</v>
      </c>
    </row>
    <row r="13" spans="1:21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9">
        <v>3427951360</v>
      </c>
      <c r="G13" s="3">
        <f t="shared" si="0"/>
        <v>-7.6640538433125904E-3</v>
      </c>
      <c r="H13" s="3">
        <f>1-E13/MAX(E$2:E13)</f>
        <v>3.0006117557389689E-2</v>
      </c>
      <c r="I13" s="31">
        <f t="shared" si="1"/>
        <v>968.93</v>
      </c>
      <c r="J13" s="31">
        <f ca="1">IFERROR(AVERAGE(OFFSET(I13,0,0,-计算结果!B$18,1)),AVERAGE(OFFSET(I13,0,0,-ROW(),1)))</f>
        <v>985.6521212121213</v>
      </c>
      <c r="K13" s="2">
        <f t="shared" ca="1" si="2"/>
        <v>18.442121212121265</v>
      </c>
      <c r="L13" s="2">
        <f ca="1">IFERROR(AVERAGE(OFFSET(K13,0,0,-计算结果!B11,1)),AVERAGE(OFFSET(K13,0,0,-ROW(),1)))</f>
        <v>8.4310686190913824</v>
      </c>
      <c r="M13" s="2">
        <f t="shared" ca="1" si="3"/>
        <v>-132.22618996169825</v>
      </c>
      <c r="N13" s="4" t="str">
        <f ca="1">IF(计算结果!B$21=1,IF(M13&gt;计算结果!B$19,"卖",IF(M13&lt;-计算结果!B$19,"买",N12)),IF(计算结果!B$21=2,IFERROR(IF(AND(E13&gt;OFFSET(E13,-计算结果!B$20,0,1,1),'000300'!M13&lt;OFFSET('000300'!M13,-计算结果!B$20,0,1,1)),"卖",IF(AND(E13&lt;OFFSET(E13,-计算结果!B$20,0,1,1),'000300'!M13&gt;OFFSET('000300'!M13,-计算结果!B$20,0,1,1)),"买",'000300'!N12)),IF(AND(E13&gt;OFFSET(E13,-ROW()+1,0,1,1),'000300'!M13&lt;OFFSET('000300'!M13,-ROW()+1,0,1,1)),"卖",IF(AND(E13&lt;OFFSET(E13,-ROW()+1,0,1,1),'000300'!M13&gt;OFFSET('000300'!M13,-ROW()+1,0,1,1)),"买",'000300'!N12))),""))</f>
        <v>买</v>
      </c>
      <c r="O13" s="4" t="str">
        <f t="shared" ca="1" si="4"/>
        <v/>
      </c>
      <c r="P13" s="3">
        <f ca="1">IF(N12="买",E13/E12-1,0)-IF(O13=1,计算结果!B$17,0)</f>
        <v>-7.6640538433125904E-3</v>
      </c>
      <c r="Q13" s="2">
        <f t="shared" ca="1" si="5"/>
        <v>0.98414717284465703</v>
      </c>
      <c r="R13" s="3">
        <f ca="1">1-Q13/MAX(Q$2:Q13)</f>
        <v>3.0006117557389467E-2</v>
      </c>
    </row>
    <row r="14" spans="1:21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9">
        <v>4399350784</v>
      </c>
      <c r="G14" s="3">
        <f t="shared" si="0"/>
        <v>-1.1341900931545412E-2</v>
      </c>
      <c r="H14" s="3">
        <f>1-E14/MAX(E$2:E14)</f>
        <v>4.1007692076258873E-2</v>
      </c>
      <c r="I14" s="31">
        <f t="shared" si="1"/>
        <v>957.2266666666668</v>
      </c>
      <c r="J14" s="31">
        <f ca="1">IFERROR(AVERAGE(OFFSET(I14,0,0,-计算结果!B$18,1)),AVERAGE(OFFSET(I14,0,0,-ROW(),1)))</f>
        <v>983.28333333333342</v>
      </c>
      <c r="K14" s="2">
        <f t="shared" ca="1" si="2"/>
        <v>27.043333333333408</v>
      </c>
      <c r="L14" s="2">
        <f ca="1">IFERROR(AVERAGE(OFFSET(K14,0,0,-计算结果!B12,1)),AVERAGE(OFFSET(K14,0,0,-ROW(),1)))</f>
        <v>9.9820906786115504</v>
      </c>
      <c r="M14" s="2">
        <f t="shared" ca="1" si="3"/>
        <v>-174.02277409011973</v>
      </c>
      <c r="N14" s="4" t="str">
        <f ca="1">IF(计算结果!B$21=1,IF(M14&gt;计算结果!B$19,"卖",IF(M14&lt;-计算结果!B$19,"买",N13)),IF(计算结果!B$21=2,IFERROR(IF(AND(E14&gt;OFFSET(E14,-计算结果!B$20,0,1,1),'000300'!M14&lt;OFFSET('000300'!M14,-计算结果!B$20,0,1,1)),"卖",IF(AND(E14&lt;OFFSET(E14,-计算结果!B$20,0,1,1),'000300'!M14&gt;OFFSET('000300'!M14,-计算结果!B$20,0,1,1)),"买",'000300'!N13)),IF(AND(E14&gt;OFFSET(E14,-ROW()+1,0,1,1),'000300'!M14&lt;OFFSET('000300'!M14,-ROW()+1,0,1,1)),"卖",IF(AND(E14&lt;OFFSET(E14,-ROW()+1,0,1,1),'000300'!M14&gt;OFFSET('000300'!M14,-ROW()+1,0,1,1)),"买",'000300'!N13))),""))</f>
        <v>买</v>
      </c>
      <c r="O14" s="4" t="str">
        <f t="shared" ca="1" si="4"/>
        <v/>
      </c>
      <c r="P14" s="3">
        <f ca="1">IF(N13="买",E14/E13-1,0)-IF(O14=1,计算结果!B$17,0)</f>
        <v>-1.1341900931545412E-2</v>
      </c>
      <c r="Q14" s="2">
        <f t="shared" ca="1" si="5"/>
        <v>0.97298507310819238</v>
      </c>
      <c r="R14" s="3">
        <f ca="1">1-Q14/MAX(Q$2:Q14)</f>
        <v>4.1007692076258651E-2</v>
      </c>
    </row>
    <row r="15" spans="1:21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9">
        <v>8152086016</v>
      </c>
      <c r="G15" s="3">
        <f t="shared" si="0"/>
        <v>2.7566301346942268E-2</v>
      </c>
      <c r="H15" s="3">
        <f>1-E15/MAX(E$2:E15)</f>
        <v>1.4571821126633355E-2</v>
      </c>
      <c r="I15" s="31">
        <f t="shared" si="1"/>
        <v>970.09999999999991</v>
      </c>
      <c r="J15" s="31">
        <f ca="1">IFERROR(AVERAGE(OFFSET(I15,0,0,-计算结果!B$18,1)),AVERAGE(OFFSET(I15,0,0,-ROW(),1)))</f>
        <v>982.26923076923094</v>
      </c>
      <c r="K15" s="2">
        <f t="shared" ca="1" si="2"/>
        <v>0.3307692307690786</v>
      </c>
      <c r="L15" s="2">
        <f ca="1">IFERROR(AVERAGE(OFFSET(K15,0,0,-计算结果!B13,1)),AVERAGE(OFFSET(K15,0,0,-ROW(),1)))</f>
        <v>9.2396813364698218</v>
      </c>
      <c r="M15" s="2">
        <f t="shared" ca="1" si="3"/>
        <v>-87.804115936322248</v>
      </c>
      <c r="N15" s="4" t="str">
        <f ca="1">IF(计算结果!B$21=1,IF(M15&gt;计算结果!B$19,"卖",IF(M15&lt;-计算结果!B$19,"买",N14)),IF(计算结果!B$21=2,IFERROR(IF(AND(E15&gt;OFFSET(E15,-计算结果!B$20,0,1,1),'000300'!M15&lt;OFFSET('000300'!M15,-计算结果!B$20,0,1,1)),"卖",IF(AND(E15&lt;OFFSET(E15,-计算结果!B$20,0,1,1),'000300'!M15&gt;OFFSET('000300'!M15,-计算结果!B$20,0,1,1)),"买",'000300'!N14)),IF(AND(E15&gt;OFFSET(E15,-ROW()+1,0,1,1),'000300'!M15&lt;OFFSET('000300'!M15,-ROW()+1,0,1,1)),"卖",IF(AND(E15&lt;OFFSET(E15,-ROW()+1,0,1,1),'000300'!M15&gt;OFFSET('000300'!M15,-ROW()+1,0,1,1)),"买",'000300'!N14))),""))</f>
        <v>买</v>
      </c>
      <c r="O15" s="4" t="str">
        <f t="shared" ca="1" si="4"/>
        <v/>
      </c>
      <c r="P15" s="3">
        <f ca="1">IF(N14="买",E15/E14-1,0)-IF(O15=1,计算结果!B$17,0)</f>
        <v>2.7566301346942268E-2</v>
      </c>
      <c r="Q15" s="2">
        <f t="shared" ca="1" si="5"/>
        <v>0.99980667283956948</v>
      </c>
      <c r="R15" s="3">
        <f ca="1">1-Q15/MAX(Q$2:Q15)</f>
        <v>1.4571821126633133E-2</v>
      </c>
    </row>
    <row r="16" spans="1:21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9">
        <v>8360161280</v>
      </c>
      <c r="G16" s="3">
        <f t="shared" si="0"/>
        <v>1.5805007123956827E-2</v>
      </c>
      <c r="H16" s="3">
        <f>1-E16/MAX(E$2:E16)</f>
        <v>0</v>
      </c>
      <c r="I16" s="31">
        <f t="shared" si="1"/>
        <v>995.40333333333331</v>
      </c>
      <c r="J16" s="31">
        <f ca="1">IFERROR(AVERAGE(OFFSET(I16,0,0,-计算结果!B$18,1)),AVERAGE(OFFSET(I16,0,0,-ROW(),1)))</f>
        <v>983.20738095238107</v>
      </c>
      <c r="K16" s="2">
        <f t="shared" ca="1" si="2"/>
        <v>14.922619047618923</v>
      </c>
      <c r="L16" s="2">
        <f ca="1">IFERROR(AVERAGE(OFFSET(K16,0,0,-计算结果!B14,1)),AVERAGE(OFFSET(K16,0,0,-ROW(),1)))</f>
        <v>9.6456054586947584</v>
      </c>
      <c r="M16" s="2">
        <f t="shared" ca="1" si="3"/>
        <v>84.293670889323934</v>
      </c>
      <c r="N16" s="4" t="str">
        <f ca="1">IF(计算结果!B$21=1,IF(M16&gt;计算结果!B$19,"卖",IF(M16&lt;-计算结果!B$19,"买",N15)),IF(计算结果!B$21=2,IFERROR(IF(AND(E16&gt;OFFSET(E16,-计算结果!B$20,0,1,1),'000300'!M16&lt;OFFSET('000300'!M16,-计算结果!B$20,0,1,1)),"卖",IF(AND(E16&lt;OFFSET(E16,-计算结果!B$20,0,1,1),'000300'!M16&gt;OFFSET('000300'!M16,-计算结果!B$20,0,1,1)),"买",'000300'!N15)),IF(AND(E16&gt;OFFSET(E16,-ROW()+1,0,1,1),'000300'!M16&lt;OFFSET('000300'!M16,-ROW()+1,0,1,1)),"卖",IF(AND(E16&lt;OFFSET(E16,-ROW()+1,0,1,1),'000300'!M16&gt;OFFSET('000300'!M16,-ROW()+1,0,1,1)),"买",'000300'!N15))),""))</f>
        <v>卖</v>
      </c>
      <c r="O16" s="4">
        <f t="shared" ca="1" si="4"/>
        <v>1</v>
      </c>
      <c r="P16" s="3">
        <f ca="1">IF(N15="买",E16/E15-1,0)-IF(O16=1,计算结果!B$17,0)</f>
        <v>1.5805007123956827E-2</v>
      </c>
      <c r="Q16" s="2">
        <f t="shared" ca="1" si="5"/>
        <v>1.0156086244263784</v>
      </c>
      <c r="R16" s="3">
        <f ca="1">1-Q16/MAX(Q$2:Q16)</f>
        <v>0</v>
      </c>
    </row>
    <row r="17" spans="1:18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9">
        <v>6157022208</v>
      </c>
      <c r="G17" s="3">
        <f t="shared" si="0"/>
        <v>-3.6067446124254943E-4</v>
      </c>
      <c r="H17" s="3">
        <f>1-E17/MAX(E$2:E17)</f>
        <v>3.6067446124254943E-4</v>
      </c>
      <c r="I17" s="31">
        <f t="shared" si="1"/>
        <v>993.65</v>
      </c>
      <c r="J17" s="31">
        <f ca="1">IFERROR(AVERAGE(OFFSET(I17,0,0,-计算结果!B$18,1)),AVERAGE(OFFSET(I17,0,0,-ROW(),1)))</f>
        <v>983.90355555555573</v>
      </c>
      <c r="K17" s="2">
        <f t="shared" ca="1" si="2"/>
        <v>13.866444444444255</v>
      </c>
      <c r="L17" s="2">
        <f ca="1">IFERROR(AVERAGE(OFFSET(K17,0,0,-计算结果!B15,1)),AVERAGE(OFFSET(K17,0,0,-ROW(),1)))</f>
        <v>9.9269947244113919</v>
      </c>
      <c r="M17" s="2">
        <f t="shared" ca="1" si="3"/>
        <v>65.454146093693723</v>
      </c>
      <c r="N17" s="4" t="str">
        <f ca="1">IF(计算结果!B$21=1,IF(M17&gt;计算结果!B$19,"卖",IF(M17&lt;-计算结果!B$19,"买",N16)),IF(计算结果!B$21=2,IFERROR(IF(AND(E17&gt;OFFSET(E17,-计算结果!B$20,0,1,1),'000300'!M17&lt;OFFSET('000300'!M17,-计算结果!B$20,0,1,1)),"卖",IF(AND(E17&lt;OFFSET(E17,-计算结果!B$20,0,1,1),'000300'!M17&gt;OFFSET('000300'!M17,-计算结果!B$20,0,1,1)),"买",'000300'!N16)),IF(AND(E17&gt;OFFSET(E17,-ROW()+1,0,1,1),'000300'!M17&lt;OFFSET('000300'!M17,-ROW()+1,0,1,1)),"卖",IF(AND(E17&lt;OFFSET(E17,-ROW()+1,0,1,1),'000300'!M17&gt;OFFSET('000300'!M17,-ROW()+1,0,1,1)),"买",'000300'!N16))),""))</f>
        <v>卖</v>
      </c>
      <c r="O17" s="4" t="str">
        <f t="shared" ca="1" si="4"/>
        <v/>
      </c>
      <c r="P17" s="3">
        <f ca="1">IF(N16="买",E17/E16-1,0)-IF(O17=1,计算结果!B$17,0)</f>
        <v>0</v>
      </c>
      <c r="Q17" s="2">
        <f t="shared" ca="1" si="5"/>
        <v>1.0156086244263784</v>
      </c>
      <c r="R17" s="3">
        <f ca="1">1-Q17/MAX(Q$2:Q17)</f>
        <v>0</v>
      </c>
    </row>
    <row r="18" spans="1:18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9">
        <v>4719440384</v>
      </c>
      <c r="G18" s="3">
        <f t="shared" si="0"/>
        <v>-7.8675446245126679E-3</v>
      </c>
      <c r="H18" s="3">
        <f>1-E18/MAX(E$2:E18)</f>
        <v>8.2253814633365119E-3</v>
      </c>
      <c r="I18" s="31">
        <f t="shared" si="1"/>
        <v>992.62</v>
      </c>
      <c r="J18" s="31">
        <f ca="1">IFERROR(AVERAGE(OFFSET(I18,0,0,-计算结果!B$18,1)),AVERAGE(OFFSET(I18,0,0,-ROW(),1)))</f>
        <v>984.44833333333349</v>
      </c>
      <c r="K18" s="2">
        <f t="shared" ca="1" si="2"/>
        <v>5.4716666666664651</v>
      </c>
      <c r="L18" s="2">
        <f ca="1">IFERROR(AVERAGE(OFFSET(K18,0,0,-计算结果!B16,1)),AVERAGE(OFFSET(K18,0,0,-ROW(),1)))</f>
        <v>11.811427149449845</v>
      </c>
      <c r="M18" s="2">
        <f t="shared" ca="1" si="3"/>
        <v>46.122942713416492</v>
      </c>
      <c r="N18" s="4" t="str">
        <f ca="1">IF(计算结果!B$21=1,IF(M18&gt;计算结果!B$19,"卖",IF(M18&lt;-计算结果!B$19,"买",N17)),IF(计算结果!B$21=2,IFERROR(IF(AND(E18&gt;OFFSET(E18,-计算结果!B$20,0,1,1),'000300'!M18&lt;OFFSET('000300'!M18,-计算结果!B$20,0,1,1)),"卖",IF(AND(E18&lt;OFFSET(E18,-计算结果!B$20,0,1,1),'000300'!M18&gt;OFFSET('000300'!M18,-计算结果!B$20,0,1,1)),"买",'000300'!N17)),IF(AND(E18&gt;OFFSET(E18,-ROW()+1,0,1,1),'000300'!M18&lt;OFFSET('000300'!M18,-ROW()+1,0,1,1)),"卖",IF(AND(E18&lt;OFFSET(E18,-ROW()+1,0,1,1),'000300'!M18&gt;OFFSET('000300'!M18,-ROW()+1,0,1,1)),"买",'000300'!N17))),""))</f>
        <v>卖</v>
      </c>
      <c r="O18" s="4" t="str">
        <f t="shared" ca="1" si="4"/>
        <v/>
      </c>
      <c r="P18" s="3">
        <f ca="1">IF(N17="买",E18/E17-1,0)-IF(O18=1,计算结果!B$17,0)</f>
        <v>0</v>
      </c>
      <c r="Q18" s="2">
        <f t="shared" ca="1" si="5"/>
        <v>1.0156086244263784</v>
      </c>
      <c r="R18" s="3">
        <f ca="1">1-Q18/MAX(Q$2:Q18)</f>
        <v>0</v>
      </c>
    </row>
    <row r="19" spans="1:18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9">
        <v>4094398976</v>
      </c>
      <c r="G19" s="3">
        <f t="shared" si="0"/>
        <v>-1.544569258121864E-2</v>
      </c>
      <c r="H19" s="3">
        <f>1-E19/MAX(E$2:E19)</f>
        <v>2.3544027331109163E-2</v>
      </c>
      <c r="I19" s="31">
        <f t="shared" si="1"/>
        <v>978.69999999999993</v>
      </c>
      <c r="J19" s="31">
        <f ca="1">IFERROR(AVERAGE(OFFSET(I19,0,0,-计算结果!B$18,1)),AVERAGE(OFFSET(I19,0,0,-ROW(),1)))</f>
        <v>984.11019607843161</v>
      </c>
      <c r="K19" s="2">
        <f t="shared" ca="1" si="2"/>
        <v>9.4801960784316179</v>
      </c>
      <c r="L19" s="2">
        <f ca="1">IFERROR(AVERAGE(OFFSET(K19,0,0,-计算结果!B17,1)),AVERAGE(OFFSET(K19,0,0,-ROW(),1)))</f>
        <v>9.6386343300746447</v>
      </c>
      <c r="M19" s="2">
        <f t="shared" ca="1" si="3"/>
        <v>-37.420211848551261</v>
      </c>
      <c r="N19" s="4" t="str">
        <f ca="1">IF(计算结果!B$21=1,IF(M19&gt;计算结果!B$19,"卖",IF(M19&lt;-计算结果!B$19,"买",N18)),IF(计算结果!B$21=2,IFERROR(IF(AND(E19&gt;OFFSET(E19,-计算结果!B$20,0,1,1),'000300'!M19&lt;OFFSET('000300'!M19,-计算结果!B$20,0,1,1)),"卖",IF(AND(E19&lt;OFFSET(E19,-计算结果!B$20,0,1,1),'000300'!M19&gt;OFFSET('000300'!M19,-计算结果!B$20,0,1,1)),"买",'000300'!N18)),IF(AND(E19&gt;OFFSET(E19,-ROW()+1,0,1,1),'000300'!M19&lt;OFFSET('000300'!M19,-ROW()+1,0,1,1)),"卖",IF(AND(E19&lt;OFFSET(E19,-ROW()+1,0,1,1),'000300'!M19&gt;OFFSET('000300'!M19,-ROW()+1,0,1,1)),"买",'000300'!N18))),""))</f>
        <v>卖</v>
      </c>
      <c r="O19" s="4" t="str">
        <f t="shared" ca="1" si="4"/>
        <v/>
      </c>
      <c r="P19" s="3">
        <f ca="1">IF(N18="买",E19/E18-1,0)-IF(O19=1,计算结果!B$17,0)</f>
        <v>0</v>
      </c>
      <c r="Q19" s="2">
        <f t="shared" ca="1" si="5"/>
        <v>1.0156086244263784</v>
      </c>
      <c r="R19" s="3">
        <f ca="1">1-Q19/MAX(Q$2:Q19)</f>
        <v>0</v>
      </c>
    </row>
    <row r="20" spans="1:18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9">
        <v>3280950272</v>
      </c>
      <c r="G20" s="3">
        <f t="shared" si="0"/>
        <v>-5.5713450232395267E-3</v>
      </c>
      <c r="H20" s="3">
        <f>1-E20/MAX(E$2:E20)</f>
        <v>2.8984200454850506E-2</v>
      </c>
      <c r="I20" s="31">
        <f t="shared" si="1"/>
        <v>970.00666666666677</v>
      </c>
      <c r="J20" s="31">
        <f ca="1">IFERROR(AVERAGE(OFFSET(I20,0,0,-计算结果!B$18,1)),AVERAGE(OFFSET(I20,0,0,-ROW(),1)))</f>
        <v>983.32666666666694</v>
      </c>
      <c r="K20" s="2">
        <f t="shared" ca="1" si="2"/>
        <v>14.126666666666893</v>
      </c>
      <c r="L20" s="2">
        <f ca="1">IFERROR(AVERAGE(OFFSET(K20,0,0,-计算结果!B18,1)),AVERAGE(OFFSET(K20,0,0,-ROW(),1)))</f>
        <v>9.8879694598853245</v>
      </c>
      <c r="M20" s="2">
        <f t="shared" ca="1" si="3"/>
        <v>-89.806102618192099</v>
      </c>
      <c r="N20" s="4" t="str">
        <f ca="1">IF(计算结果!B$21=1,IF(M20&gt;计算结果!B$19,"卖",IF(M20&lt;-计算结果!B$19,"买",N19)),IF(计算结果!B$21=2,IFERROR(IF(AND(E20&gt;OFFSET(E20,-计算结果!B$20,0,1,1),'000300'!M20&lt;OFFSET('000300'!M20,-计算结果!B$20,0,1,1)),"卖",IF(AND(E20&lt;OFFSET(E20,-计算结果!B$20,0,1,1),'000300'!M20&gt;OFFSET('000300'!M20,-计算结果!B$20,0,1,1)),"买",'000300'!N19)),IF(AND(E20&gt;OFFSET(E20,-ROW()+1,0,1,1),'000300'!M20&lt;OFFSET('000300'!M20,-ROW()+1,0,1,1)),"卖",IF(AND(E20&lt;OFFSET(E20,-ROW()+1,0,1,1),'000300'!M20&gt;OFFSET('000300'!M20,-ROW()+1,0,1,1)),"买",'000300'!N19))),""))</f>
        <v>卖</v>
      </c>
      <c r="O20" s="4" t="str">
        <f t="shared" ca="1" si="4"/>
        <v/>
      </c>
      <c r="P20" s="3">
        <f ca="1">IF(N19="买",E20/E19-1,0)-IF(O20=1,计算结果!B$17,0)</f>
        <v>0</v>
      </c>
      <c r="Q20" s="2">
        <f t="shared" ca="1" si="5"/>
        <v>1.0156086244263784</v>
      </c>
      <c r="R20" s="3">
        <f ca="1">1-Q20/MAX(Q$2:Q20)</f>
        <v>0</v>
      </c>
    </row>
    <row r="21" spans="1:18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9">
        <v>3863573504</v>
      </c>
      <c r="G21" s="3">
        <f t="shared" si="0"/>
        <v>-1.4785390012381439E-2</v>
      </c>
      <c r="H21" s="3">
        <f>1-E21/MAX(E$2:E21)</f>
        <v>4.3341047759309914E-2</v>
      </c>
      <c r="I21" s="31">
        <f t="shared" si="1"/>
        <v>957.93</v>
      </c>
      <c r="J21" s="31">
        <f ca="1">IFERROR(AVERAGE(OFFSET(I21,0,0,-计算结果!B$18,1)),AVERAGE(OFFSET(I21,0,0,-ROW(),1)))</f>
        <v>981.54962962962986</v>
      </c>
      <c r="K21" s="2">
        <f t="shared" ca="1" si="2"/>
        <v>26.679629629629858</v>
      </c>
      <c r="L21" s="2">
        <f ca="1">IFERROR(AVERAGE(OFFSET(K21,0,0,-计算结果!B19,1)),AVERAGE(OFFSET(K21,0,0,-ROW(),1)))</f>
        <v>10.771741047766616</v>
      </c>
      <c r="M21" s="2">
        <f t="shared" ca="1" si="3"/>
        <v>-146.18268006314011</v>
      </c>
      <c r="N21" s="4" t="str">
        <f ca="1">IF(计算结果!B$21=1,IF(M21&gt;计算结果!B$19,"卖",IF(M21&lt;-计算结果!B$19,"买",N20)),IF(计算结果!B$21=2,IFERROR(IF(AND(E21&gt;OFFSET(E21,-计算结果!B$20,0,1,1),'000300'!M21&lt;OFFSET('000300'!M21,-计算结果!B$20,0,1,1)),"卖",IF(AND(E21&lt;OFFSET(E21,-计算结果!B$20,0,1,1),'000300'!M21&gt;OFFSET('000300'!M21,-计算结果!B$20,0,1,1)),"买",'000300'!N20)),IF(AND(E21&gt;OFFSET(E21,-ROW()+1,0,1,1),'000300'!M21&lt;OFFSET('000300'!M21,-ROW()+1,0,1,1)),"卖",IF(AND(E21&lt;OFFSET(E21,-ROW()+1,0,1,1),'000300'!M21&gt;OFFSET('000300'!M21,-ROW()+1,0,1,1)),"买",'000300'!N20))),""))</f>
        <v>买</v>
      </c>
      <c r="O21" s="4">
        <f t="shared" ca="1" si="4"/>
        <v>1</v>
      </c>
      <c r="P21" s="3">
        <f ca="1">IF(N20="买",E21/E20-1,0)-IF(O21=1,计算结果!B$17,0)</f>
        <v>0</v>
      </c>
      <c r="Q21" s="2">
        <f t="shared" ca="1" si="5"/>
        <v>1.0156086244263784</v>
      </c>
      <c r="R21" s="3">
        <f ca="1">1-Q21/MAX(Q$2:Q21)</f>
        <v>0</v>
      </c>
    </row>
    <row r="22" spans="1:18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9">
        <v>4275706880</v>
      </c>
      <c r="G22" s="3">
        <f t="shared" si="0"/>
        <v>1.1310440164629121E-3</v>
      </c>
      <c r="H22" s="3">
        <f>1-E22/MAX(E$2:E22)</f>
        <v>4.2259024375582266E-2</v>
      </c>
      <c r="I22" s="31">
        <f t="shared" si="1"/>
        <v>958.05333333333328</v>
      </c>
      <c r="J22" s="31">
        <f ca="1">IFERROR(AVERAGE(OFFSET(I22,0,0,-计算结果!B$18,1)),AVERAGE(OFFSET(I22,0,0,-ROW(),1)))</f>
        <v>980.01037037037042</v>
      </c>
      <c r="K22" s="2">
        <f t="shared" ca="1" si="2"/>
        <v>24.060370370370379</v>
      </c>
      <c r="L22" s="2">
        <f ca="1">IFERROR(AVERAGE(OFFSET(K22,0,0,-计算结果!B20,1)),AVERAGE(OFFSET(K22,0,0,-ROW(),1)))</f>
        <v>15.109077274214542</v>
      </c>
      <c r="M22" s="2">
        <f t="shared" ca="1" si="3"/>
        <v>-96.88232064534904</v>
      </c>
      <c r="N22" s="4" t="str">
        <f ca="1">IF(计算结果!B$21=1,IF(M22&gt;计算结果!B$19,"卖",IF(M22&lt;-计算结果!B$19,"买",N21)),IF(计算结果!B$21=2,IFERROR(IF(AND(E22&gt;OFFSET(E22,-计算结果!B$20,0,1,1),'000300'!M22&lt;OFFSET('000300'!M22,-计算结果!B$20,0,1,1)),"卖",IF(AND(E22&lt;OFFSET(E22,-计算结果!B$20,0,1,1),'000300'!M22&gt;OFFSET('000300'!M22,-计算结果!B$20,0,1,1)),"买",'000300'!N21)),IF(AND(E22&gt;OFFSET(E22,-ROW()+1,0,1,1),'000300'!M22&lt;OFFSET('000300'!M22,-ROW()+1,0,1,1)),"卖",IF(AND(E22&lt;OFFSET(E22,-ROW()+1,0,1,1),'000300'!M22&gt;OFFSET('000300'!M22,-ROW()+1,0,1,1)),"买",'000300'!N21))),""))</f>
        <v>买</v>
      </c>
      <c r="O22" s="4" t="str">
        <f t="shared" ca="1" si="4"/>
        <v/>
      </c>
      <c r="P22" s="3">
        <f ca="1">IF(N21="买",E22/E21-1,0)-IF(O22=1,计算结果!B$17,0)</f>
        <v>1.1310440164629121E-3</v>
      </c>
      <c r="Q22" s="2">
        <f t="shared" ca="1" si="5"/>
        <v>1.016757322484104</v>
      </c>
      <c r="R22" s="3">
        <f ca="1">1-Q22/MAX(Q$2:Q22)</f>
        <v>0</v>
      </c>
    </row>
    <row r="23" spans="1:18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9">
        <v>10202904576</v>
      </c>
      <c r="G23" s="3">
        <f t="shared" si="0"/>
        <v>5.3308227417751874E-2</v>
      </c>
      <c r="H23" s="3">
        <f>1-E23/MAX(E$2:E23)</f>
        <v>0</v>
      </c>
      <c r="I23" s="31">
        <f t="shared" si="1"/>
        <v>990.18</v>
      </c>
      <c r="J23" s="31">
        <f ca="1">IFERROR(AVERAGE(OFFSET(I23,0,0,-计算结果!B$18,1)),AVERAGE(OFFSET(I23,0,0,-ROW(),1)))</f>
        <v>980.21537037037058</v>
      </c>
      <c r="K23" s="2">
        <f t="shared" ca="1" si="2"/>
        <v>26.694629629629389</v>
      </c>
      <c r="L23" s="2">
        <f ca="1">IFERROR(AVERAGE(OFFSET(K23,0,0,-计算结果!B21,1)),AVERAGE(OFFSET(K23,0,0,-ROW(),1)))</f>
        <v>25.377499999999884</v>
      </c>
      <c r="M23" s="2">
        <f t="shared" ca="1" si="3"/>
        <v>26.177071893421118</v>
      </c>
      <c r="N23" s="4" t="str">
        <f ca="1">IF(计算结果!B$21=1,IF(M23&gt;计算结果!B$19,"卖",IF(M23&lt;-计算结果!B$19,"买",N22)),IF(计算结果!B$21=2,IFERROR(IF(AND(E23&gt;OFFSET(E23,-计算结果!B$20,0,1,1),'000300'!M23&lt;OFFSET('000300'!M23,-计算结果!B$20,0,1,1)),"卖",IF(AND(E23&lt;OFFSET(E23,-计算结果!B$20,0,1,1),'000300'!M23&gt;OFFSET('000300'!M23,-计算结果!B$20,0,1,1)),"买",'000300'!N22)),IF(AND(E23&gt;OFFSET(E23,-ROW()+1,0,1,1),'000300'!M23&lt;OFFSET('000300'!M23,-ROW()+1,0,1,1)),"卖",IF(AND(E23&lt;OFFSET(E23,-ROW()+1,0,1,1),'000300'!M23&gt;OFFSET('000300'!M23,-ROW()+1,0,1,1)),"买",'000300'!N22))),""))</f>
        <v>买</v>
      </c>
      <c r="O23" s="4" t="str">
        <f t="shared" ca="1" si="4"/>
        <v/>
      </c>
      <c r="P23" s="3">
        <f ca="1">IF(N22="买",E23/E22-1,0)-IF(O23=1,计算结果!B$17,0)</f>
        <v>5.3308227417751874E-2</v>
      </c>
      <c r="Q23" s="2">
        <f t="shared" ca="1" si="5"/>
        <v>1.0709588530597511</v>
      </c>
      <c r="R23" s="3">
        <f ca="1">1-Q23/MAX(Q$2:Q23)</f>
        <v>0</v>
      </c>
    </row>
    <row r="24" spans="1:18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9">
        <v>10057310208</v>
      </c>
      <c r="G24" s="3">
        <f t="shared" si="0"/>
        <v>-1.3605982659820604E-2</v>
      </c>
      <c r="H24" s="3">
        <f>1-E24/MAX(E$2:E24)</f>
        <v>1.3605982659820604E-2</v>
      </c>
      <c r="I24" s="31">
        <f t="shared" si="1"/>
        <v>999.84666666666669</v>
      </c>
      <c r="J24" s="31">
        <f ca="1">IFERROR(AVERAGE(OFFSET(I24,0,0,-计算结果!B$18,1)),AVERAGE(OFFSET(I24,0,0,-ROW(),1)))</f>
        <v>980.80685185185189</v>
      </c>
      <c r="K24" s="2">
        <f t="shared" ca="1" si="2"/>
        <v>12.403148148148148</v>
      </c>
      <c r="L24" s="2">
        <f ca="1">IFERROR(AVERAGE(OFFSET(K24,0,0,-计算结果!B22,1)),AVERAGE(OFFSET(K24,0,0,-ROW(),1)))</f>
        <v>12.173692184350619</v>
      </c>
      <c r="M24" s="2">
        <f t="shared" ca="1" si="3"/>
        <v>104.26754417908175</v>
      </c>
      <c r="N24" s="4" t="str">
        <f ca="1">IF(计算结果!B$21=1,IF(M24&gt;计算结果!B$19,"卖",IF(M24&lt;-计算结果!B$19,"买",N23)),IF(计算结果!B$21=2,IFERROR(IF(AND(E24&gt;OFFSET(E24,-计算结果!B$20,0,1,1),'000300'!M24&lt;OFFSET('000300'!M24,-计算结果!B$20,0,1,1)),"卖",IF(AND(E24&lt;OFFSET(E24,-计算结果!B$20,0,1,1),'000300'!M24&gt;OFFSET('000300'!M24,-计算结果!B$20,0,1,1)),"买",'000300'!N23)),IF(AND(E24&gt;OFFSET(E24,-ROW()+1,0,1,1),'000300'!M24&lt;OFFSET('000300'!M24,-ROW()+1,0,1,1)),"卖",IF(AND(E24&lt;OFFSET(E24,-ROW()+1,0,1,1),'000300'!M24&gt;OFFSET('000300'!M24,-ROW()+1,0,1,1)),"买",'000300'!N23))),""))</f>
        <v>买</v>
      </c>
      <c r="O24" s="4" t="str">
        <f t="shared" ca="1" si="4"/>
        <v/>
      </c>
      <c r="P24" s="3">
        <f ca="1">IF(N23="买",E24/E23-1,0)-IF(O24=1,计算结果!B$17,0)</f>
        <v>-1.3605982659820604E-2</v>
      </c>
      <c r="Q24" s="2">
        <f t="shared" ca="1" si="5"/>
        <v>1.0563874054756388</v>
      </c>
      <c r="R24" s="3">
        <f ca="1">1-Q24/MAX(Q$2:Q24)</f>
        <v>1.3605982659820604E-2</v>
      </c>
    </row>
    <row r="25" spans="1:18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9">
        <v>9549871104</v>
      </c>
      <c r="G25" s="3">
        <f t="shared" si="0"/>
        <v>2.3801612951943607E-2</v>
      </c>
      <c r="H25" s="3">
        <f>1-E25/MAX(E$2:E25)</f>
        <v>0</v>
      </c>
      <c r="I25" s="31">
        <f t="shared" si="1"/>
        <v>1009.2666666666665</v>
      </c>
      <c r="J25" s="31">
        <f ca="1">IFERROR(AVERAGE(OFFSET(I25,0,0,-计算结果!B$18,1)),AVERAGE(OFFSET(I25,0,0,-ROW(),1)))</f>
        <v>981.54814814814824</v>
      </c>
      <c r="K25" s="2">
        <f t="shared" ca="1" si="2"/>
        <v>35.301851851851779</v>
      </c>
      <c r="L25" s="2">
        <f ca="1">IFERROR(AVERAGE(OFFSET(K25,0,0,-计算结果!B23,1)),AVERAGE(OFFSET(K25,0,0,-ROW(),1)))</f>
        <v>13.179264343807191</v>
      </c>
      <c r="M25" s="2">
        <f t="shared" ca="1" si="3"/>
        <v>140.21277564223055</v>
      </c>
      <c r="N25" s="4" t="str">
        <f ca="1">IF(计算结果!B$21=1,IF(M25&gt;计算结果!B$19,"卖",IF(M25&lt;-计算结果!B$19,"买",N24)),IF(计算结果!B$21=2,IFERROR(IF(AND(E25&gt;OFFSET(E25,-计算结果!B$20,0,1,1),'000300'!M25&lt;OFFSET('000300'!M25,-计算结果!B$20,0,1,1)),"卖",IF(AND(E25&lt;OFFSET(E25,-计算结果!B$20,0,1,1),'000300'!M25&gt;OFFSET('000300'!M25,-计算结果!B$20,0,1,1)),"买",'000300'!N24)),IF(AND(E25&gt;OFFSET(E25,-ROW()+1,0,1,1),'000300'!M25&lt;OFFSET('000300'!M25,-ROW()+1,0,1,1)),"卖",IF(AND(E25&lt;OFFSET(E25,-ROW()+1,0,1,1),'000300'!M25&gt;OFFSET('000300'!M25,-ROW()+1,0,1,1)),"买",'000300'!N24))),""))</f>
        <v>买</v>
      </c>
      <c r="O25" s="4" t="str">
        <f t="shared" ca="1" si="4"/>
        <v/>
      </c>
      <c r="P25" s="3">
        <f ca="1">IF(N24="买",E25/E24-1,0)-IF(O25=1,计算结果!B$17,0)</f>
        <v>2.3801612951943607E-2</v>
      </c>
      <c r="Q25" s="2">
        <f t="shared" ca="1" si="5"/>
        <v>1.0815311296280778</v>
      </c>
      <c r="R25" s="3">
        <f ca="1">1-Q25/MAX(Q$2:Q25)</f>
        <v>0</v>
      </c>
    </row>
    <row r="26" spans="1:18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9">
        <v>7438168064</v>
      </c>
      <c r="G26" s="3">
        <f t="shared" si="0"/>
        <v>6.6184786350003133E-3</v>
      </c>
      <c r="H26" s="3">
        <f>1-E26/MAX(E$2:E26)</f>
        <v>0</v>
      </c>
      <c r="I26" s="31">
        <f t="shared" si="1"/>
        <v>1025.1000000000001</v>
      </c>
      <c r="J26" s="31">
        <f ca="1">IFERROR(AVERAGE(OFFSET(I26,0,0,-计算结果!B$18,1)),AVERAGE(OFFSET(I26,0,0,-ROW(),1)))</f>
        <v>983.25814814814817</v>
      </c>
      <c r="K26" s="2">
        <f t="shared" ca="1" si="2"/>
        <v>40.321851851851875</v>
      </c>
      <c r="L26" s="2">
        <f ca="1">IFERROR(AVERAGE(OFFSET(K26,0,0,-计算结果!B24,1)),AVERAGE(OFFSET(K26,0,0,-ROW(),1)))</f>
        <v>14.31020548997572</v>
      </c>
      <c r="M26" s="2">
        <f t="shared" ca="1" si="3"/>
        <v>194.92779415903394</v>
      </c>
      <c r="N26" s="4" t="str">
        <f ca="1">IF(计算结果!B$21=1,IF(M26&gt;计算结果!B$19,"卖",IF(M26&lt;-计算结果!B$19,"买",N25)),IF(计算结果!B$21=2,IFERROR(IF(AND(E26&gt;OFFSET(E26,-计算结果!B$20,0,1,1),'000300'!M26&lt;OFFSET('000300'!M26,-计算结果!B$20,0,1,1)),"卖",IF(AND(E26&lt;OFFSET(E26,-计算结果!B$20,0,1,1),'000300'!M26&gt;OFFSET('000300'!M26,-计算结果!B$20,0,1,1)),"买",'000300'!N25)),IF(AND(E26&gt;OFFSET(E26,-ROW()+1,0,1,1),'000300'!M26&lt;OFFSET('000300'!M26,-ROW()+1,0,1,1)),"卖",IF(AND(E26&lt;OFFSET(E26,-ROW()+1,0,1,1),'000300'!M26&gt;OFFSET('000300'!M26,-ROW()+1,0,1,1)),"买",'000300'!N25))),""))</f>
        <v>买</v>
      </c>
      <c r="O26" s="4" t="str">
        <f t="shared" ca="1" si="4"/>
        <v/>
      </c>
      <c r="P26" s="3">
        <f ca="1">IF(N25="买",E26/E25-1,0)-IF(O26=1,计算结果!B$17,0)</f>
        <v>6.6184786350003133E-3</v>
      </c>
      <c r="Q26" s="2">
        <f t="shared" ca="1" si="5"/>
        <v>1.0886892203026091</v>
      </c>
      <c r="R26" s="3">
        <f ca="1">1-Q26/MAX(Q$2:Q26)</f>
        <v>0</v>
      </c>
    </row>
    <row r="27" spans="1:18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9">
        <v>5513063424</v>
      </c>
      <c r="G27" s="3">
        <f t="shared" si="0"/>
        <v>-2.9113503585455058E-3</v>
      </c>
      <c r="H27" s="3">
        <f>1-E27/MAX(E$2:E27)</f>
        <v>2.9113503585455058E-3</v>
      </c>
      <c r="I27" s="31">
        <f t="shared" si="1"/>
        <v>1018.5</v>
      </c>
      <c r="J27" s="31">
        <f ca="1">IFERROR(AVERAGE(OFFSET(I27,0,0,-计算结果!B$18,1)),AVERAGE(OFFSET(I27,0,0,-ROW(),1)))</f>
        <v>984.4890740740741</v>
      </c>
      <c r="K27" s="2">
        <f t="shared" ca="1" si="2"/>
        <v>36.110925925925926</v>
      </c>
      <c r="L27" s="2">
        <f ca="1">IFERROR(AVERAGE(OFFSET(K27,0,0,-计算结果!B25,1)),AVERAGE(OFFSET(K27,0,0,-ROW(),1)))</f>
        <v>15.182234307413728</v>
      </c>
      <c r="M27" s="2">
        <f t="shared" ca="1" si="3"/>
        <v>149.34528184835011</v>
      </c>
      <c r="N27" s="4" t="str">
        <f ca="1">IF(计算结果!B$21=1,IF(M27&gt;计算结果!B$19,"卖",IF(M27&lt;-计算结果!B$19,"买",N26)),IF(计算结果!B$21=2,IFERROR(IF(AND(E27&gt;OFFSET(E27,-计算结果!B$20,0,1,1),'000300'!M27&lt;OFFSET('000300'!M27,-计算结果!B$20,0,1,1)),"卖",IF(AND(E27&lt;OFFSET(E27,-计算结果!B$20,0,1,1),'000300'!M27&gt;OFFSET('000300'!M27,-计算结果!B$20,0,1,1)),"买",'000300'!N26)),IF(AND(E27&gt;OFFSET(E27,-ROW()+1,0,1,1),'000300'!M27&lt;OFFSET('000300'!M27,-ROW()+1,0,1,1)),"卖",IF(AND(E27&lt;OFFSET(E27,-ROW()+1,0,1,1),'000300'!M27&gt;OFFSET('000300'!M27,-ROW()+1,0,1,1)),"买",'000300'!N26))),""))</f>
        <v>买</v>
      </c>
      <c r="O27" s="4" t="str">
        <f t="shared" ca="1" si="4"/>
        <v/>
      </c>
      <c r="P27" s="3">
        <f ca="1">IF(N26="买",E27/E26-1,0)-IF(O27=1,计算结果!B$17,0)</f>
        <v>-2.9113503585455058E-3</v>
      </c>
      <c r="Q27" s="2">
        <f t="shared" ca="1" si="5"/>
        <v>1.0855196645507363</v>
      </c>
      <c r="R27" s="3">
        <f ca="1">1-Q27/MAX(Q$2:Q27)</f>
        <v>2.9113503585456169E-3</v>
      </c>
    </row>
    <row r="28" spans="1:18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9">
        <v>4817732096</v>
      </c>
      <c r="G28" s="3">
        <f t="shared" si="0"/>
        <v>-1.4256319811875473E-2</v>
      </c>
      <c r="H28" s="3">
        <f>1-E28/MAX(E$2:E28)</f>
        <v>1.7126165028625073E-2</v>
      </c>
      <c r="I28" s="31">
        <f t="shared" si="1"/>
        <v>1010.9566666666666</v>
      </c>
      <c r="J28" s="31">
        <f ca="1">IFERROR(AVERAGE(OFFSET(I28,0,0,-计算结果!B$18,1)),AVERAGE(OFFSET(I28,0,0,-ROW(),1)))</f>
        <v>985.4312962962963</v>
      </c>
      <c r="K28" s="2">
        <f t="shared" ca="1" si="2"/>
        <v>20.618703703703659</v>
      </c>
      <c r="L28" s="2">
        <f ca="1">IFERROR(AVERAGE(OFFSET(K28,0,0,-计算结果!B26,1)),AVERAGE(OFFSET(K28,0,0,-ROW(),1)))</f>
        <v>15.391329284194111</v>
      </c>
      <c r="M28" s="2">
        <f t="shared" ca="1" si="3"/>
        <v>110.56168876668841</v>
      </c>
      <c r="N28" s="4" t="str">
        <f ca="1">IF(计算结果!B$21=1,IF(M28&gt;计算结果!B$19,"卖",IF(M28&lt;-计算结果!B$19,"买",N27)),IF(计算结果!B$21=2,IFERROR(IF(AND(E28&gt;OFFSET(E28,-计算结果!B$20,0,1,1),'000300'!M28&lt;OFFSET('000300'!M28,-计算结果!B$20,0,1,1)),"卖",IF(AND(E28&lt;OFFSET(E28,-计算结果!B$20,0,1,1),'000300'!M28&gt;OFFSET('000300'!M28,-计算结果!B$20,0,1,1)),"买",'000300'!N27)),IF(AND(E28&gt;OFFSET(E28,-ROW()+1,0,1,1),'000300'!M28&lt;OFFSET('000300'!M28,-ROW()+1,0,1,1)),"卖",IF(AND(E28&lt;OFFSET(E28,-ROW()+1,0,1,1),'000300'!M28&gt;OFFSET('000300'!M28,-ROW()+1,0,1,1)),"买",'000300'!N27))),""))</f>
        <v>买</v>
      </c>
      <c r="O28" s="4" t="str">
        <f t="shared" ca="1" si="4"/>
        <v/>
      </c>
      <c r="P28" s="3">
        <f ca="1">IF(N27="买",E28/E27-1,0)-IF(O28=1,计算结果!B$17,0)</f>
        <v>-1.4256319811875473E-2</v>
      </c>
      <c r="Q28" s="2">
        <f t="shared" ca="1" si="5"/>
        <v>1.0700441490508212</v>
      </c>
      <c r="R28" s="3">
        <f ca="1">1-Q28/MAX(Q$2:Q28)</f>
        <v>1.7126165028625295E-2</v>
      </c>
    </row>
    <row r="29" spans="1:18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9">
        <v>6052395008</v>
      </c>
      <c r="G29" s="3">
        <f t="shared" si="0"/>
        <v>1.9462253367128923E-2</v>
      </c>
      <c r="H29" s="3">
        <f>1-E29/MAX(E$2:E29)</f>
        <v>0</v>
      </c>
      <c r="I29" s="31">
        <f t="shared" si="1"/>
        <v>1019.3233333333334</v>
      </c>
      <c r="J29" s="31">
        <f ca="1">IFERROR(AVERAGE(OFFSET(I29,0,0,-计算结果!B$18,1)),AVERAGE(OFFSET(I29,0,0,-ROW(),1)))</f>
        <v>988.09666666666658</v>
      </c>
      <c r="K29" s="2">
        <f t="shared" ca="1" si="2"/>
        <v>37.53333333333353</v>
      </c>
      <c r="L29" s="2">
        <f ca="1">IFERROR(AVERAGE(OFFSET(K29,0,0,-计算结果!B27,1)),AVERAGE(OFFSET(K29,0,0,-ROW(),1)))</f>
        <v>16.211403508236312</v>
      </c>
      <c r="M29" s="2">
        <f t="shared" ca="1" si="3"/>
        <v>128.41440759402019</v>
      </c>
      <c r="N29" s="4" t="str">
        <f ca="1">IF(计算结果!B$21=1,IF(M29&gt;计算结果!B$19,"卖",IF(M29&lt;-计算结果!B$19,"买",N28)),IF(计算结果!B$21=2,IFERROR(IF(AND(E29&gt;OFFSET(E29,-计算结果!B$20,0,1,1),'000300'!M29&lt;OFFSET('000300'!M29,-计算结果!B$20,0,1,1)),"卖",IF(AND(E29&lt;OFFSET(E29,-计算结果!B$20,0,1,1),'000300'!M29&gt;OFFSET('000300'!M29,-计算结果!B$20,0,1,1)),"买",'000300'!N28)),IF(AND(E29&gt;OFFSET(E29,-ROW()+1,0,1,1),'000300'!M29&lt;OFFSET('000300'!M29,-ROW()+1,0,1,1)),"卖",IF(AND(E29&lt;OFFSET(E29,-ROW()+1,0,1,1),'000300'!M29&gt;OFFSET('000300'!M29,-ROW()+1,0,1,1)),"买",'000300'!N28))),""))</f>
        <v>买</v>
      </c>
      <c r="O29" s="4" t="str">
        <f t="shared" ca="1" si="4"/>
        <v/>
      </c>
      <c r="P29" s="3">
        <f ca="1">IF(N28="买",E29/E28-1,0)-IF(O29=1,计算结果!B$17,0)</f>
        <v>1.9462253367128923E-2</v>
      </c>
      <c r="Q29" s="2">
        <f t="shared" ca="1" si="5"/>
        <v>1.0908696193936622</v>
      </c>
      <c r="R29" s="3">
        <f ca="1">1-Q29/MAX(Q$2:Q29)</f>
        <v>0</v>
      </c>
    </row>
    <row r="30" spans="1:18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9">
        <v>10922776576</v>
      </c>
      <c r="G30" s="3">
        <f t="shared" si="0"/>
        <v>2.0582471261565871E-2</v>
      </c>
      <c r="H30" s="3">
        <f>1-E30/MAX(E$2:E30)</f>
        <v>0</v>
      </c>
      <c r="I30" s="31">
        <f t="shared" si="1"/>
        <v>1039.9766666666667</v>
      </c>
      <c r="J30" s="31">
        <f ca="1">IFERROR(AVERAGE(OFFSET(I30,0,0,-计算结果!B$18,1)),AVERAGE(OFFSET(I30,0,0,-ROW(),1)))</f>
        <v>991.98722222222204</v>
      </c>
      <c r="K30" s="2">
        <f t="shared" ca="1" si="2"/>
        <v>54.752777777777965</v>
      </c>
      <c r="L30" s="2">
        <f ca="1">IFERROR(AVERAGE(OFFSET(K30,0,0,-计算结果!B28,1)),AVERAGE(OFFSET(K30,0,0,-ROW(),1)))</f>
        <v>17.587881160719942</v>
      </c>
      <c r="M30" s="2">
        <f t="shared" ca="1" si="3"/>
        <v>181.90345198837755</v>
      </c>
      <c r="N30" s="4" t="str">
        <f ca="1">IF(计算结果!B$21=1,IF(M30&gt;计算结果!B$19,"卖",IF(M30&lt;-计算结果!B$19,"买",N29)),IF(计算结果!B$21=2,IFERROR(IF(AND(E30&gt;OFFSET(E30,-计算结果!B$20,0,1,1),'000300'!M30&lt;OFFSET('000300'!M30,-计算结果!B$20,0,1,1)),"卖",IF(AND(E30&lt;OFFSET(E30,-计算结果!B$20,0,1,1),'000300'!M30&gt;OFFSET('000300'!M30,-计算结果!B$20,0,1,1)),"买",'000300'!N29)),IF(AND(E30&gt;OFFSET(E30,-ROW()+1,0,1,1),'000300'!M30&lt;OFFSET('000300'!M30,-ROW()+1,0,1,1)),"卖",IF(AND(E30&lt;OFFSET(E30,-ROW()+1,0,1,1),'000300'!M30&gt;OFFSET('000300'!M30,-ROW()+1,0,1,1)),"买",'000300'!N29))),""))</f>
        <v>买</v>
      </c>
      <c r="O30" s="4" t="str">
        <f t="shared" ca="1" si="4"/>
        <v/>
      </c>
      <c r="P30" s="3">
        <f ca="1">IF(N29="买",E30/E29-1,0)-IF(O30=1,计算结果!B$17,0)</f>
        <v>2.0582471261565871E-2</v>
      </c>
      <c r="Q30" s="2">
        <f t="shared" ca="1" si="5"/>
        <v>1.1133224119849476</v>
      </c>
      <c r="R30" s="3">
        <f ca="1">1-Q30/MAX(Q$2:Q30)</f>
        <v>0</v>
      </c>
    </row>
    <row r="31" spans="1:18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9">
        <v>11231940608</v>
      </c>
      <c r="G31" s="3">
        <f t="shared" si="0"/>
        <v>-2.6845252880370873E-3</v>
      </c>
      <c r="H31" s="3">
        <f>1-E31/MAX(E$2:E31)</f>
        <v>2.6845252880370873E-3</v>
      </c>
      <c r="I31" s="31">
        <f t="shared" si="1"/>
        <v>1043.3833333333332</v>
      </c>
      <c r="J31" s="31">
        <f ca="1">IFERROR(AVERAGE(OFFSET(I31,0,0,-计算结果!B$18,1)),AVERAGE(OFFSET(I31,0,0,-ROW(),1)))</f>
        <v>996.12351851851861</v>
      </c>
      <c r="K31" s="2">
        <f t="shared" ca="1" si="2"/>
        <v>47.806481481481455</v>
      </c>
      <c r="L31" s="2">
        <f ca="1">IFERROR(AVERAGE(OFFSET(K31,0,0,-计算结果!B29,1)),AVERAGE(OFFSET(K31,0,0,-ROW(),1)))</f>
        <v>18.629901861435854</v>
      </c>
      <c r="M31" s="2">
        <f t="shared" ca="1" si="3"/>
        <v>169.11813837890026</v>
      </c>
      <c r="N31" s="4" t="str">
        <f ca="1">IF(计算结果!B$21=1,IF(M31&gt;计算结果!B$19,"卖",IF(M31&lt;-计算结果!B$19,"买",N30)),IF(计算结果!B$21=2,IFERROR(IF(AND(E31&gt;OFFSET(E31,-计算结果!B$20,0,1,1),'000300'!M31&lt;OFFSET('000300'!M31,-计算结果!B$20,0,1,1)),"卖",IF(AND(E31&lt;OFFSET(E31,-计算结果!B$20,0,1,1),'000300'!M31&gt;OFFSET('000300'!M31,-计算结果!B$20,0,1,1)),"买",'000300'!N30)),IF(AND(E31&gt;OFFSET(E31,-ROW()+1,0,1,1),'000300'!M31&lt;OFFSET('000300'!M31,-ROW()+1,0,1,1)),"卖",IF(AND(E31&lt;OFFSET(E31,-ROW()+1,0,1,1),'000300'!M31&gt;OFFSET('000300'!M31,-ROW()+1,0,1,1)),"买",'000300'!N30))),""))</f>
        <v>买</v>
      </c>
      <c r="O31" s="4" t="str">
        <f t="shared" ca="1" si="4"/>
        <v/>
      </c>
      <c r="P31" s="3">
        <f ca="1">IF(N30="买",E31/E30-1,0)-IF(O31=1,计算结果!B$17,0)</f>
        <v>-2.6845252880370873E-3</v>
      </c>
      <c r="Q31" s="2">
        <f t="shared" ca="1" si="5"/>
        <v>1.1103336698162356</v>
      </c>
      <c r="R31" s="3">
        <f ca="1">1-Q31/MAX(Q$2:Q31)</f>
        <v>2.6845252880370873E-3</v>
      </c>
    </row>
    <row r="32" spans="1:18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9">
        <v>8993752064</v>
      </c>
      <c r="G32" s="3">
        <f t="shared" si="0"/>
        <v>1.4656155106185231E-3</v>
      </c>
      <c r="H32" s="3">
        <f>1-E32/MAX(E$2:E32)</f>
        <v>1.2228442593194E-3</v>
      </c>
      <c r="I32" s="31">
        <f t="shared" si="1"/>
        <v>1042.0466666666669</v>
      </c>
      <c r="J32" s="31">
        <f ca="1">IFERROR(AVERAGE(OFFSET(I32,0,0,-计算结果!B$18,1)),AVERAGE(OFFSET(I32,0,0,-ROW(),1)))</f>
        <v>1000.8357407407407</v>
      </c>
      <c r="K32" s="2">
        <f t="shared" ca="1" si="2"/>
        <v>44.624259259259361</v>
      </c>
      <c r="L32" s="2">
        <f ca="1">IFERROR(AVERAGE(OFFSET(K32,0,0,-计算结果!B30,1)),AVERAGE(OFFSET(K32,0,0,-ROW(),1)))</f>
        <v>19.496380441363307</v>
      </c>
      <c r="M32" s="2">
        <f t="shared" ca="1" si="3"/>
        <v>140.91821145937266</v>
      </c>
      <c r="N32" s="4" t="str">
        <f ca="1">IF(计算结果!B$21=1,IF(M32&gt;计算结果!B$19,"卖",IF(M32&lt;-计算结果!B$19,"买",N31)),IF(计算结果!B$21=2,IFERROR(IF(AND(E32&gt;OFFSET(E32,-计算结果!B$20,0,1,1),'000300'!M32&lt;OFFSET('000300'!M32,-计算结果!B$20,0,1,1)),"卖",IF(AND(E32&lt;OFFSET(E32,-计算结果!B$20,0,1,1),'000300'!M32&gt;OFFSET('000300'!M32,-计算结果!B$20,0,1,1)),"买",'000300'!N31)),IF(AND(E32&gt;OFFSET(E32,-ROW()+1,0,1,1),'000300'!M32&lt;OFFSET('000300'!M32,-ROW()+1,0,1,1)),"卖",IF(AND(E32&lt;OFFSET(E32,-ROW()+1,0,1,1),'000300'!M32&gt;OFFSET('000300'!M32,-ROW()+1,0,1,1)),"买",'000300'!N31))),""))</f>
        <v>买</v>
      </c>
      <c r="O32" s="4" t="str">
        <f t="shared" ca="1" si="4"/>
        <v/>
      </c>
      <c r="P32" s="3">
        <f ca="1">IF(N31="买",E32/E31-1,0)-IF(O32=1,计算结果!B$17,0)</f>
        <v>1.4656155106185231E-3</v>
      </c>
      <c r="Q32" s="2">
        <f t="shared" ca="1" si="5"/>
        <v>1.1119609920646802</v>
      </c>
      <c r="R32" s="3">
        <f ca="1">1-Q32/MAX(Q$2:Q32)</f>
        <v>1.2228442593194E-3</v>
      </c>
    </row>
    <row r="33" spans="1:18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9">
        <v>11489960960</v>
      </c>
      <c r="G33" s="3">
        <f t="shared" si="0"/>
        <v>1.2434717731906186E-3</v>
      </c>
      <c r="H33" s="3">
        <f>1-E33/MAX(E$2:E33)</f>
        <v>0</v>
      </c>
      <c r="I33" s="31">
        <f t="shared" si="1"/>
        <v>1050.74</v>
      </c>
      <c r="J33" s="31">
        <f ca="1">IFERROR(AVERAGE(OFFSET(I33,0,0,-计算结果!B$18,1)),AVERAGE(OFFSET(I33,0,0,-ROW(),1)))</f>
        <v>1005.315740740741</v>
      </c>
      <c r="K33" s="2">
        <f t="shared" ca="1" si="2"/>
        <v>41.444259259258956</v>
      </c>
      <c r="L33" s="2">
        <f ca="1">IFERROR(AVERAGE(OFFSET(K33,0,0,-计算结果!B31,1)),AVERAGE(OFFSET(K33,0,0,-ROW(),1)))</f>
        <v>20.204376532263165</v>
      </c>
      <c r="M33" s="2">
        <f t="shared" ca="1" si="3"/>
        <v>149.8825734999335</v>
      </c>
      <c r="N33" s="4" t="str">
        <f ca="1">IF(计算结果!B$21=1,IF(M33&gt;计算结果!B$19,"卖",IF(M33&lt;-计算结果!B$19,"买",N32)),IF(计算结果!B$21=2,IFERROR(IF(AND(E33&gt;OFFSET(E33,-计算结果!B$20,0,1,1),'000300'!M33&lt;OFFSET('000300'!M33,-计算结果!B$20,0,1,1)),"卖",IF(AND(E33&lt;OFFSET(E33,-计算结果!B$20,0,1,1),'000300'!M33&gt;OFFSET('000300'!M33,-计算结果!B$20,0,1,1)),"买",'000300'!N32)),IF(AND(E33&gt;OFFSET(E33,-ROW()+1,0,1,1),'000300'!M33&lt;OFFSET('000300'!M33,-ROW()+1,0,1,1)),"卖",IF(AND(E33&lt;OFFSET(E33,-ROW()+1,0,1,1),'000300'!M33&gt;OFFSET('000300'!M33,-ROW()+1,0,1,1)),"买",'000300'!N32))),""))</f>
        <v>买</v>
      </c>
      <c r="O33" s="4" t="str">
        <f t="shared" ca="1" si="4"/>
        <v/>
      </c>
      <c r="P33" s="3">
        <f ca="1">IF(N32="买",E33/E32-1,0)-IF(O33=1,计算结果!B$17,0)</f>
        <v>1.2434717731906186E-3</v>
      </c>
      <c r="Q33" s="2">
        <f t="shared" ca="1" si="5"/>
        <v>1.1133436841712017</v>
      </c>
      <c r="R33" s="3">
        <f ca="1">1-Q33/MAX(Q$2:Q33)</f>
        <v>0</v>
      </c>
    </row>
    <row r="34" spans="1:18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9">
        <v>8190101504</v>
      </c>
      <c r="G34" s="3">
        <f t="shared" si="0"/>
        <v>-6.477129427949091E-3</v>
      </c>
      <c r="H34" s="3">
        <f>1-E34/MAX(E$2:E34)</f>
        <v>6.477129427949091E-3</v>
      </c>
      <c r="I34" s="31">
        <f t="shared" si="1"/>
        <v>1041.0933333333335</v>
      </c>
      <c r="J34" s="31">
        <f ca="1">IFERROR(AVERAGE(OFFSET(I34,0,0,-计算结果!B$18,1)),AVERAGE(OFFSET(I34,0,0,-ROW(),1)))</f>
        <v>1007.8540740740742</v>
      </c>
      <c r="K34" s="2">
        <f t="shared" ca="1" si="2"/>
        <v>32.125925925925799</v>
      </c>
      <c r="L34" s="2">
        <f ca="1">IFERROR(AVERAGE(OFFSET(K34,0,0,-计算结果!B32,1)),AVERAGE(OFFSET(K34,0,0,-ROW(),1)))</f>
        <v>20.576924950815123</v>
      </c>
      <c r="M34" s="2">
        <f t="shared" ca="1" si="3"/>
        <v>107.69104822905859</v>
      </c>
      <c r="N34" s="4" t="str">
        <f ca="1">IF(计算结果!B$21=1,IF(M34&gt;计算结果!B$19,"卖",IF(M34&lt;-计算结果!B$19,"买",N33)),IF(计算结果!B$21=2,IFERROR(IF(AND(E34&gt;OFFSET(E34,-计算结果!B$20,0,1,1),'000300'!M34&lt;OFFSET('000300'!M34,-计算结果!B$20,0,1,1)),"卖",IF(AND(E34&lt;OFFSET(E34,-计算结果!B$20,0,1,1),'000300'!M34&gt;OFFSET('000300'!M34,-计算结果!B$20,0,1,1)),"买",'000300'!N33)),IF(AND(E34&gt;OFFSET(E34,-ROW()+1,0,1,1),'000300'!M34&lt;OFFSET('000300'!M34,-ROW()+1,0,1,1)),"卖",IF(AND(E34&lt;OFFSET(E34,-ROW()+1,0,1,1),'000300'!M34&gt;OFFSET('000300'!M34,-ROW()+1,0,1,1)),"买",'000300'!N33))),""))</f>
        <v>卖</v>
      </c>
      <c r="O34" s="4">
        <f t="shared" ca="1" si="4"/>
        <v>1</v>
      </c>
      <c r="P34" s="3">
        <f ca="1">IF(N33="买",E34/E33-1,0)-IF(O34=1,计算结果!B$17,0)</f>
        <v>-6.477129427949091E-3</v>
      </c>
      <c r="Q34" s="2">
        <f t="shared" ca="1" si="5"/>
        <v>1.106132413031035</v>
      </c>
      <c r="R34" s="3">
        <f ca="1">1-Q34/MAX(Q$2:Q34)</f>
        <v>6.477129427949202E-3</v>
      </c>
    </row>
    <row r="35" spans="1:18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9">
        <v>6288790528</v>
      </c>
      <c r="G35" s="3">
        <f t="shared" si="0"/>
        <v>-3.894305659724151E-3</v>
      </c>
      <c r="H35" s="3">
        <f>1-E35/MAX(E$2:E35)</f>
        <v>1.034621116588319E-2</v>
      </c>
      <c r="I35" s="31">
        <f t="shared" si="1"/>
        <v>1036.6066666666668</v>
      </c>
      <c r="J35" s="31">
        <f ca="1">IFERROR(AVERAGE(OFFSET(I35,0,0,-计算结果!B$18,1)),AVERAGE(OFFSET(I35,0,0,-ROW(),1)))</f>
        <v>1010.2405555555556</v>
      </c>
      <c r="K35" s="2">
        <f t="shared" ca="1" si="2"/>
        <v>25.689444444444462</v>
      </c>
      <c r="L35" s="2">
        <f ca="1">IFERROR(AVERAGE(OFFSET(K35,0,0,-计算结果!B33,1)),AVERAGE(OFFSET(K35,0,0,-ROW(),1)))</f>
        <v>20.731849783955404</v>
      </c>
      <c r="M35" s="2">
        <f t="shared" ca="1" si="3"/>
        <v>84.784558978479595</v>
      </c>
      <c r="N35" s="4" t="str">
        <f ca="1">IF(计算结果!B$21=1,IF(M35&gt;计算结果!B$19,"卖",IF(M35&lt;-计算结果!B$19,"买",N34)),IF(计算结果!B$21=2,IFERROR(IF(AND(E35&gt;OFFSET(E35,-计算结果!B$20,0,1,1),'000300'!M35&lt;OFFSET('000300'!M35,-计算结果!B$20,0,1,1)),"卖",IF(AND(E35&lt;OFFSET(E35,-计算结果!B$20,0,1,1),'000300'!M35&gt;OFFSET('000300'!M35,-计算结果!B$20,0,1,1)),"买",'000300'!N34)),IF(AND(E35&gt;OFFSET(E35,-ROW()+1,0,1,1),'000300'!M35&lt;OFFSET('000300'!M35,-ROW()+1,0,1,1)),"卖",IF(AND(E35&lt;OFFSET(E35,-ROW()+1,0,1,1),'000300'!M35&gt;OFFSET('000300'!M35,-ROW()+1,0,1,1)),"买",'000300'!N34))),""))</f>
        <v>卖</v>
      </c>
      <c r="O35" s="4" t="str">
        <f t="shared" ca="1" si="4"/>
        <v/>
      </c>
      <c r="P35" s="3">
        <f ca="1">IF(N34="买",E35/E34-1,0)-IF(O35=1,计算结果!B$17,0)</f>
        <v>0</v>
      </c>
      <c r="Q35" s="2">
        <f t="shared" ca="1" si="5"/>
        <v>1.106132413031035</v>
      </c>
      <c r="R35" s="3">
        <f ca="1">1-Q35/MAX(Q$2:Q35)</f>
        <v>6.477129427949202E-3</v>
      </c>
    </row>
    <row r="36" spans="1:18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9">
        <v>8971308032</v>
      </c>
      <c r="G36" s="3">
        <f t="shared" si="0"/>
        <v>-1.4103269525933215E-2</v>
      </c>
      <c r="H36" s="3">
        <f>1-E36/MAX(E$2:E36)</f>
        <v>2.4303565287171813E-2</v>
      </c>
      <c r="I36" s="31">
        <f t="shared" si="1"/>
        <v>1029.3600000000001</v>
      </c>
      <c r="J36" s="31">
        <f ca="1">IFERROR(AVERAGE(OFFSET(I36,0,0,-计算结果!B$18,1)),AVERAGE(OFFSET(I36,0,0,-ROW(),1)))</f>
        <v>1012.2816666666669</v>
      </c>
      <c r="K36" s="2">
        <f t="shared" ca="1" si="2"/>
        <v>9.0383333333331848</v>
      </c>
      <c r="L36" s="2">
        <f ca="1">IFERROR(AVERAGE(OFFSET(K36,0,0,-计算结果!B34,1)),AVERAGE(OFFSET(K36,0,0,-ROW(),1)))</f>
        <v>20.387922829525341</v>
      </c>
      <c r="M36" s="2">
        <f t="shared" ca="1" si="3"/>
        <v>55.844607862980517</v>
      </c>
      <c r="N36" s="4" t="str">
        <f ca="1">IF(计算结果!B$21=1,IF(M36&gt;计算结果!B$19,"卖",IF(M36&lt;-计算结果!B$19,"买",N35)),IF(计算结果!B$21=2,IFERROR(IF(AND(E36&gt;OFFSET(E36,-计算结果!B$20,0,1,1),'000300'!M36&lt;OFFSET('000300'!M36,-计算结果!B$20,0,1,1)),"卖",IF(AND(E36&lt;OFFSET(E36,-计算结果!B$20,0,1,1),'000300'!M36&gt;OFFSET('000300'!M36,-计算结果!B$20,0,1,1)),"买",'000300'!N35)),IF(AND(E36&gt;OFFSET(E36,-ROW()+1,0,1,1),'000300'!M36&lt;OFFSET('000300'!M36,-ROW()+1,0,1,1)),"卖",IF(AND(E36&lt;OFFSET(E36,-ROW()+1,0,1,1),'000300'!M36&gt;OFFSET('000300'!M36,-ROW()+1,0,1,1)),"买",'000300'!N35))),""))</f>
        <v>卖</v>
      </c>
      <c r="O36" s="4" t="str">
        <f t="shared" ca="1" si="4"/>
        <v/>
      </c>
      <c r="P36" s="3">
        <f ca="1">IF(N35="买",E36/E35-1,0)-IF(O36=1,计算结果!B$17,0)</f>
        <v>0</v>
      </c>
      <c r="Q36" s="2">
        <f t="shared" ca="1" si="5"/>
        <v>1.106132413031035</v>
      </c>
      <c r="R36" s="3">
        <f ca="1">1-Q36/MAX(Q$2:Q36)</f>
        <v>6.477129427949202E-3</v>
      </c>
    </row>
    <row r="37" spans="1:18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9">
        <v>5582812160</v>
      </c>
      <c r="G37" s="3">
        <f t="shared" si="0"/>
        <v>6.2566090941134078E-3</v>
      </c>
      <c r="H37" s="3">
        <f>1-E37/MAX(E$2:E37)</f>
        <v>1.8199014100653388E-2</v>
      </c>
      <c r="I37" s="31">
        <f t="shared" si="1"/>
        <v>1023.62</v>
      </c>
      <c r="J37" s="31">
        <f ca="1">IFERROR(AVERAGE(OFFSET(I37,0,0,-计算结果!B$18,1)),AVERAGE(OFFSET(I37,0,0,-ROW(),1)))</f>
        <v>1014.7772222222223</v>
      </c>
      <c r="K37" s="2">
        <f t="shared" ca="1" si="2"/>
        <v>12.932777777777687</v>
      </c>
      <c r="L37" s="2">
        <f ca="1">IFERROR(AVERAGE(OFFSET(K37,0,0,-计算结果!B35,1)),AVERAGE(OFFSET(K37,0,0,-ROW(),1)))</f>
        <v>20.174918685189692</v>
      </c>
      <c r="M37" s="2">
        <f t="shared" ca="1" si="3"/>
        <v>29.220366521292252</v>
      </c>
      <c r="N37" s="4" t="str">
        <f ca="1">IF(计算结果!B$21=1,IF(M37&gt;计算结果!B$19,"卖",IF(M37&lt;-计算结果!B$19,"买",N36)),IF(计算结果!B$21=2,IFERROR(IF(AND(E37&gt;OFFSET(E37,-计算结果!B$20,0,1,1),'000300'!M37&lt;OFFSET('000300'!M37,-计算结果!B$20,0,1,1)),"卖",IF(AND(E37&lt;OFFSET(E37,-计算结果!B$20,0,1,1),'000300'!M37&gt;OFFSET('000300'!M37,-计算结果!B$20,0,1,1)),"买",'000300'!N36)),IF(AND(E37&gt;OFFSET(E37,-ROW()+1,0,1,1),'000300'!M37&lt;OFFSET('000300'!M37,-ROW()+1,0,1,1)),"卖",IF(AND(E37&lt;OFFSET(E37,-ROW()+1,0,1,1),'000300'!M37&gt;OFFSET('000300'!M37,-ROW()+1,0,1,1)),"买",'000300'!N36))),""))</f>
        <v>卖</v>
      </c>
      <c r="O37" s="4" t="str">
        <f t="shared" ca="1" si="4"/>
        <v/>
      </c>
      <c r="P37" s="3">
        <f ca="1">IF(N36="买",E37/E36-1,0)-IF(O37=1,计算结果!B$17,0)</f>
        <v>0</v>
      </c>
      <c r="Q37" s="2">
        <f t="shared" ca="1" si="5"/>
        <v>1.106132413031035</v>
      </c>
      <c r="R37" s="3">
        <f ca="1">1-Q37/MAX(Q$2:Q37)</f>
        <v>6.477129427949202E-3</v>
      </c>
    </row>
    <row r="38" spans="1:18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9">
        <v>5383867904</v>
      </c>
      <c r="G38" s="3">
        <f t="shared" si="0"/>
        <v>-3.940800420352164E-3</v>
      </c>
      <c r="H38" s="3">
        <f>1-E38/MAX(E$2:E38)</f>
        <v>2.2068095838587709E-2</v>
      </c>
      <c r="I38" s="31">
        <f t="shared" si="1"/>
        <v>1025.8899999999999</v>
      </c>
      <c r="J38" s="31">
        <f ca="1">IFERROR(AVERAGE(OFFSET(I38,0,0,-计算结果!B$18,1)),AVERAGE(OFFSET(I38,0,0,-ROW(),1)))</f>
        <v>1017.881851851852</v>
      </c>
      <c r="K38" s="2">
        <f t="shared" ca="1" si="2"/>
        <v>5.7781481481479204</v>
      </c>
      <c r="L38" s="2">
        <f ca="1">IFERROR(AVERAGE(OFFSET(K38,0,0,-计算结果!B36,1)),AVERAGE(OFFSET(K38,0,0,-ROW(),1)))</f>
        <v>19.775008392494087</v>
      </c>
      <c r="M38" s="2">
        <f t="shared" ca="1" si="3"/>
        <v>26.99753813568525</v>
      </c>
      <c r="N38" s="4" t="str">
        <f ca="1">IF(计算结果!B$21=1,IF(M38&gt;计算结果!B$19,"卖",IF(M38&lt;-计算结果!B$19,"买",N37)),IF(计算结果!B$21=2,IFERROR(IF(AND(E38&gt;OFFSET(E38,-计算结果!B$20,0,1,1),'000300'!M38&lt;OFFSET('000300'!M38,-计算结果!B$20,0,1,1)),"卖",IF(AND(E38&lt;OFFSET(E38,-计算结果!B$20,0,1,1),'000300'!M38&gt;OFFSET('000300'!M38,-计算结果!B$20,0,1,1)),"买",'000300'!N37)),IF(AND(E38&gt;OFFSET(E38,-ROW()+1,0,1,1),'000300'!M38&lt;OFFSET('000300'!M38,-ROW()+1,0,1,1)),"卖",IF(AND(E38&lt;OFFSET(E38,-ROW()+1,0,1,1),'000300'!M38&gt;OFFSET('000300'!M38,-ROW()+1,0,1,1)),"买",'000300'!N37))),""))</f>
        <v>卖</v>
      </c>
      <c r="O38" s="4" t="str">
        <f t="shared" ca="1" si="4"/>
        <v/>
      </c>
      <c r="P38" s="3">
        <f ca="1">IF(N37="买",E38/E37-1,0)-IF(O38=1,计算结果!B$17,0)</f>
        <v>0</v>
      </c>
      <c r="Q38" s="2">
        <f t="shared" ca="1" si="5"/>
        <v>1.106132413031035</v>
      </c>
      <c r="R38" s="3">
        <f ca="1">1-Q38/MAX(Q$2:Q38)</f>
        <v>6.477129427949202E-3</v>
      </c>
    </row>
    <row r="39" spans="1:18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9">
        <v>5316473344</v>
      </c>
      <c r="G39" s="3">
        <f t="shared" si="0"/>
        <v>6.0664673817478754E-3</v>
      </c>
      <c r="H39" s="3">
        <f>1-E39/MAX(E$2:E39)</f>
        <v>1.613550384042195E-2</v>
      </c>
      <c r="I39" s="31">
        <f t="shared" si="1"/>
        <v>1028.5633333333333</v>
      </c>
      <c r="J39" s="31">
        <f ca="1">IFERROR(AVERAGE(OFFSET(I39,0,0,-计算结果!B$18,1)),AVERAGE(OFFSET(I39,0,0,-ROW(),1)))</f>
        <v>1021.805925925926</v>
      </c>
      <c r="K39" s="2">
        <f t="shared" ca="1" si="2"/>
        <v>8.0640740740739147</v>
      </c>
      <c r="L39" s="2">
        <f ca="1">IFERROR(AVERAGE(OFFSET(K39,0,0,-计算结果!B37,1)),AVERAGE(OFFSET(K39,0,0,-ROW(),1)))</f>
        <v>19.458496654158409</v>
      </c>
      <c r="M39" s="2">
        <f t="shared" ca="1" si="3"/>
        <v>23.151522708421215</v>
      </c>
      <c r="N39" s="4" t="str">
        <f ca="1">IF(计算结果!B$21=1,IF(M39&gt;计算结果!B$19,"卖",IF(M39&lt;-计算结果!B$19,"买",N38)),IF(计算结果!B$21=2,IFERROR(IF(AND(E39&gt;OFFSET(E39,-计算结果!B$20,0,1,1),'000300'!M39&lt;OFFSET('000300'!M39,-计算结果!B$20,0,1,1)),"卖",IF(AND(E39&lt;OFFSET(E39,-计算结果!B$20,0,1,1),'000300'!M39&gt;OFFSET('000300'!M39,-计算结果!B$20,0,1,1)),"买",'000300'!N38)),IF(AND(E39&gt;OFFSET(E39,-ROW()+1,0,1,1),'000300'!M39&lt;OFFSET('000300'!M39,-ROW()+1,0,1,1)),"卖",IF(AND(E39&lt;OFFSET(E39,-ROW()+1,0,1,1),'000300'!M39&gt;OFFSET('000300'!M39,-ROW()+1,0,1,1)),"买",'000300'!N38))),""))</f>
        <v>卖</v>
      </c>
      <c r="O39" s="4" t="str">
        <f t="shared" ca="1" si="4"/>
        <v/>
      </c>
      <c r="P39" s="3">
        <f ca="1">IF(N38="买",E39/E38-1,0)-IF(O39=1,计算结果!B$17,0)</f>
        <v>0</v>
      </c>
      <c r="Q39" s="2">
        <f t="shared" ca="1" si="5"/>
        <v>1.106132413031035</v>
      </c>
      <c r="R39" s="3">
        <f ca="1">1-Q39/MAX(Q$2:Q39)</f>
        <v>6.477129427949202E-3</v>
      </c>
    </row>
    <row r="40" spans="1:18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9">
        <v>9851274240</v>
      </c>
      <c r="G40" s="3">
        <f t="shared" si="0"/>
        <v>1.8555740044860158E-2</v>
      </c>
      <c r="H40" s="3">
        <f>1-E40/MAX(E$2:E40)</f>
        <v>0</v>
      </c>
      <c r="I40" s="31">
        <f t="shared" si="1"/>
        <v>1043.7033333333334</v>
      </c>
      <c r="J40" s="31">
        <f ca="1">IFERROR(AVERAGE(OFFSET(I40,0,0,-计算结果!B$18,1)),AVERAGE(OFFSET(I40,0,0,-ROW(),1)))</f>
        <v>1026.5642592592594</v>
      </c>
      <c r="K40" s="2">
        <f t="shared" ca="1" si="2"/>
        <v>22.415740740740603</v>
      </c>
      <c r="L40" s="2">
        <f ca="1">IFERROR(AVERAGE(OFFSET(K40,0,0,-计算结果!B38,1)),AVERAGE(OFFSET(K40,0,0,-ROW(),1)))</f>
        <v>19.536318866963203</v>
      </c>
      <c r="M40" s="2">
        <f t="shared" ca="1" si="3"/>
        <v>58.486194152153914</v>
      </c>
      <c r="N40" s="4" t="str">
        <f ca="1">IF(计算结果!B$21=1,IF(M40&gt;计算结果!B$19,"卖",IF(M40&lt;-计算结果!B$19,"买",N39)),IF(计算结果!B$21=2,IFERROR(IF(AND(E40&gt;OFFSET(E40,-计算结果!B$20,0,1,1),'000300'!M40&lt;OFFSET('000300'!M40,-计算结果!B$20,0,1,1)),"卖",IF(AND(E40&lt;OFFSET(E40,-计算结果!B$20,0,1,1),'000300'!M40&gt;OFFSET('000300'!M40,-计算结果!B$20,0,1,1)),"买",'000300'!N39)),IF(AND(E40&gt;OFFSET(E40,-ROW()+1,0,1,1),'000300'!M40&lt;OFFSET('000300'!M40,-ROW()+1,0,1,1)),"卖",IF(AND(E40&lt;OFFSET(E40,-ROW()+1,0,1,1),'000300'!M40&gt;OFFSET('000300'!M40,-ROW()+1,0,1,1)),"买",'000300'!N39))),""))</f>
        <v>卖</v>
      </c>
      <c r="O40" s="4" t="str">
        <f t="shared" ca="1" si="4"/>
        <v/>
      </c>
      <c r="P40" s="3">
        <f ca="1">IF(N39="买",E40/E39-1,0)-IF(O40=1,计算结果!B$17,0)</f>
        <v>0</v>
      </c>
      <c r="Q40" s="2">
        <f t="shared" ca="1" si="5"/>
        <v>1.106132413031035</v>
      </c>
      <c r="R40" s="3">
        <f ca="1">1-Q40/MAX(Q$2:Q40)</f>
        <v>6.477129427949202E-3</v>
      </c>
    </row>
    <row r="41" spans="1:18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9">
        <v>9877623808</v>
      </c>
      <c r="G41" s="3">
        <f t="shared" si="0"/>
        <v>-2.3260691338252704E-3</v>
      </c>
      <c r="H41" s="3">
        <f>1-E41/MAX(E$2:E41)</f>
        <v>2.3260691338252704E-3</v>
      </c>
      <c r="I41" s="31">
        <f t="shared" si="1"/>
        <v>1047.72</v>
      </c>
      <c r="J41" s="31">
        <f ca="1">IFERROR(AVERAGE(OFFSET(I41,0,0,-计算结果!B$18,1)),AVERAGE(OFFSET(I41,0,0,-ROW(),1)))</f>
        <v>1029.7609259259261</v>
      </c>
      <c r="K41" s="2">
        <f t="shared" ca="1" si="2"/>
        <v>16.779074074073833</v>
      </c>
      <c r="L41" s="2">
        <f ca="1">IFERROR(AVERAGE(OFFSET(K41,0,0,-计算结果!B39,1)),AVERAGE(OFFSET(K41,0,0,-ROW(),1)))</f>
        <v>19.465620282530143</v>
      </c>
      <c r="M41" s="2">
        <f t="shared" ca="1" si="3"/>
        <v>61.506984496804243</v>
      </c>
      <c r="N41" s="4" t="str">
        <f ca="1">IF(计算结果!B$21=1,IF(M41&gt;计算结果!B$19,"卖",IF(M41&lt;-计算结果!B$19,"买",N40)),IF(计算结果!B$21=2,IFERROR(IF(AND(E41&gt;OFFSET(E41,-计算结果!B$20,0,1,1),'000300'!M41&lt;OFFSET('000300'!M41,-计算结果!B$20,0,1,1)),"卖",IF(AND(E41&lt;OFFSET(E41,-计算结果!B$20,0,1,1),'000300'!M41&gt;OFFSET('000300'!M41,-计算结果!B$20,0,1,1)),"买",'000300'!N40)),IF(AND(E41&gt;OFFSET(E41,-ROW()+1,0,1,1),'000300'!M41&lt;OFFSET('000300'!M41,-ROW()+1,0,1,1)),"卖",IF(AND(E41&lt;OFFSET(E41,-ROW()+1,0,1,1),'000300'!M41&gt;OFFSET('000300'!M41,-ROW()+1,0,1,1)),"买",'000300'!N40))),""))</f>
        <v>卖</v>
      </c>
      <c r="O41" s="4" t="str">
        <f t="shared" ca="1" si="4"/>
        <v/>
      </c>
      <c r="P41" s="3">
        <f ca="1">IF(N40="买",E41/E40-1,0)-IF(O41=1,计算结果!B$17,0)</f>
        <v>0</v>
      </c>
      <c r="Q41" s="2">
        <f t="shared" ca="1" si="5"/>
        <v>1.106132413031035</v>
      </c>
      <c r="R41" s="3">
        <f ca="1">1-Q41/MAX(Q$2:Q41)</f>
        <v>6.477129427949202E-3</v>
      </c>
    </row>
    <row r="42" spans="1:18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9">
        <v>8380547584</v>
      </c>
      <c r="G42" s="3">
        <f t="shared" si="0"/>
        <v>-2.3056930456552105E-2</v>
      </c>
      <c r="H42" s="3">
        <f>1-E42/MAX(E$2:E42)</f>
        <v>2.5329367576121586E-2</v>
      </c>
      <c r="I42" s="31">
        <f t="shared" si="1"/>
        <v>1029.5733333333333</v>
      </c>
      <c r="J42" s="31">
        <f ca="1">IFERROR(AVERAGE(OFFSET(I42,0,0,-计算结果!B$18,1)),AVERAGE(OFFSET(I42,0,0,-ROW(),1)))</f>
        <v>1031.4124074074075</v>
      </c>
      <c r="K42" s="2">
        <f t="shared" ca="1" si="2"/>
        <v>9.0024074074075315</v>
      </c>
      <c r="L42" s="2">
        <f ca="1">IFERROR(AVERAGE(OFFSET(K42,0,0,-计算结果!B40,1)),AVERAGE(OFFSET(K42,0,0,-ROW(),1)))</f>
        <v>19.204039960652075</v>
      </c>
      <c r="M42" s="2">
        <f t="shared" ca="1" si="3"/>
        <v>-6.3843305118519691</v>
      </c>
      <c r="N42" s="4" t="str">
        <f ca="1">IF(计算结果!B$21=1,IF(M42&gt;计算结果!B$19,"卖",IF(M42&lt;-计算结果!B$19,"买",N41)),IF(计算结果!B$21=2,IFERROR(IF(AND(E42&gt;OFFSET(E42,-计算结果!B$20,0,1,1),'000300'!M42&lt;OFFSET('000300'!M42,-计算结果!B$20,0,1,1)),"卖",IF(AND(E42&lt;OFFSET(E42,-计算结果!B$20,0,1,1),'000300'!M42&gt;OFFSET('000300'!M42,-计算结果!B$20,0,1,1)),"买",'000300'!N41)),IF(AND(E42&gt;OFFSET(E42,-ROW()+1,0,1,1),'000300'!M42&lt;OFFSET('000300'!M42,-ROW()+1,0,1,1)),"卖",IF(AND(E42&lt;OFFSET(E42,-ROW()+1,0,1,1),'000300'!M42&gt;OFFSET('000300'!M42,-ROW()+1,0,1,1)),"买",'000300'!N41))),""))</f>
        <v>卖</v>
      </c>
      <c r="O42" s="4" t="str">
        <f t="shared" ca="1" si="4"/>
        <v/>
      </c>
      <c r="P42" s="3">
        <f ca="1">IF(N41="买",E42/E41-1,0)-IF(O42=1,计算结果!B$17,0)</f>
        <v>0</v>
      </c>
      <c r="Q42" s="2">
        <f t="shared" ca="1" si="5"/>
        <v>1.106132413031035</v>
      </c>
      <c r="R42" s="3">
        <f ca="1">1-Q42/MAX(Q$2:Q42)</f>
        <v>6.477129427949202E-3</v>
      </c>
    </row>
    <row r="43" spans="1:18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9">
        <v>7654557184</v>
      </c>
      <c r="G43" s="3">
        <f t="shared" si="0"/>
        <v>4.9001868135094551E-3</v>
      </c>
      <c r="H43" s="3">
        <f>1-E43/MAX(E$2:E43)</f>
        <v>2.0553299395603242E-2</v>
      </c>
      <c r="I43" s="31">
        <f t="shared" si="1"/>
        <v>1024.1533333333334</v>
      </c>
      <c r="J43" s="31">
        <f ca="1">IFERROR(AVERAGE(OFFSET(I43,0,0,-计算结果!B$18,1)),AVERAGE(OFFSET(I43,0,0,-ROW(),1)))</f>
        <v>1032.2394444444444</v>
      </c>
      <c r="K43" s="2">
        <f t="shared" ca="1" si="2"/>
        <v>4.8194444444443434</v>
      </c>
      <c r="L43" s="2">
        <f ca="1">IFERROR(AVERAGE(OFFSET(K43,0,0,-计算结果!B41,1)),AVERAGE(OFFSET(K43,0,0,-ROW(),1)))</f>
        <v>18.853196167573838</v>
      </c>
      <c r="M43" s="2">
        <f t="shared" ca="1" si="3"/>
        <v>-28.593245902847794</v>
      </c>
      <c r="N43" s="4" t="str">
        <f ca="1">IF(计算结果!B$21=1,IF(M43&gt;计算结果!B$19,"卖",IF(M43&lt;-计算结果!B$19,"买",N42)),IF(计算结果!B$21=2,IFERROR(IF(AND(E43&gt;OFFSET(E43,-计算结果!B$20,0,1,1),'000300'!M43&lt;OFFSET('000300'!M43,-计算结果!B$20,0,1,1)),"卖",IF(AND(E43&lt;OFFSET(E43,-计算结果!B$20,0,1,1),'000300'!M43&gt;OFFSET('000300'!M43,-计算结果!B$20,0,1,1)),"买",'000300'!N42)),IF(AND(E43&gt;OFFSET(E43,-ROW()+1,0,1,1),'000300'!M43&lt;OFFSET('000300'!M43,-ROW()+1,0,1,1)),"卖",IF(AND(E43&lt;OFFSET(E43,-ROW()+1,0,1,1),'000300'!M43&gt;OFFSET('000300'!M43,-ROW()+1,0,1,1)),"买",'000300'!N42))),""))</f>
        <v>卖</v>
      </c>
      <c r="O43" s="4" t="str">
        <f t="shared" ca="1" si="4"/>
        <v/>
      </c>
      <c r="P43" s="3">
        <f ca="1">IF(N42="买",E43/E42-1,0)-IF(O43=1,计算结果!B$17,0)</f>
        <v>0</v>
      </c>
      <c r="Q43" s="2">
        <f t="shared" ca="1" si="5"/>
        <v>1.106132413031035</v>
      </c>
      <c r="R43" s="3">
        <f ca="1">1-Q43/MAX(Q$2:Q43)</f>
        <v>6.477129427949202E-3</v>
      </c>
    </row>
    <row r="44" spans="1:18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9">
        <v>10229429248</v>
      </c>
      <c r="G44" s="3">
        <f t="shared" si="0"/>
        <v>3.5039224465165386E-3</v>
      </c>
      <c r="H44" s="3">
        <f>1-E44/MAX(E$2:E44)</f>
        <v>1.712139411618907E-2</v>
      </c>
      <c r="I44" s="31">
        <f t="shared" si="1"/>
        <v>1029.1666666666667</v>
      </c>
      <c r="J44" s="31">
        <f ca="1">IFERROR(AVERAGE(OFFSET(I44,0,0,-计算结果!B$18,1)),AVERAGE(OFFSET(I44,0,0,-ROW(),1)))</f>
        <v>1032.4653703703705</v>
      </c>
      <c r="K44" s="2">
        <f t="shared" ca="1" si="2"/>
        <v>1.4453703703704832</v>
      </c>
      <c r="L44" s="2">
        <f ca="1">IFERROR(AVERAGE(OFFSET(K44,0,0,-计算结果!B42,1)),AVERAGE(OFFSET(K44,0,0,-ROW(),1)))</f>
        <v>18.438724124783285</v>
      </c>
      <c r="M44" s="2">
        <f t="shared" ca="1" si="3"/>
        <v>-11.926724363283435</v>
      </c>
      <c r="N44" s="4" t="str">
        <f ca="1">IF(计算结果!B$21=1,IF(M44&gt;计算结果!B$19,"卖",IF(M44&lt;-计算结果!B$19,"买",N43)),IF(计算结果!B$21=2,IFERROR(IF(AND(E44&gt;OFFSET(E44,-计算结果!B$20,0,1,1),'000300'!M44&lt;OFFSET('000300'!M44,-计算结果!B$20,0,1,1)),"卖",IF(AND(E44&lt;OFFSET(E44,-计算结果!B$20,0,1,1),'000300'!M44&gt;OFFSET('000300'!M44,-计算结果!B$20,0,1,1)),"买",'000300'!N43)),IF(AND(E44&gt;OFFSET(E44,-ROW()+1,0,1,1),'000300'!M44&lt;OFFSET('000300'!M44,-ROW()+1,0,1,1)),"卖",IF(AND(E44&lt;OFFSET(E44,-ROW()+1,0,1,1),'000300'!M44&gt;OFFSET('000300'!M44,-ROW()+1,0,1,1)),"买",'000300'!N43))),""))</f>
        <v>卖</v>
      </c>
      <c r="O44" s="4" t="str">
        <f t="shared" ca="1" si="4"/>
        <v/>
      </c>
      <c r="P44" s="3">
        <f ca="1">IF(N43="买",E44/E43-1,0)-IF(O44=1,计算结果!B$17,0)</f>
        <v>0</v>
      </c>
      <c r="Q44" s="2">
        <f t="shared" ca="1" si="5"/>
        <v>1.106132413031035</v>
      </c>
      <c r="R44" s="3">
        <f ca="1">1-Q44/MAX(Q$2:Q44)</f>
        <v>6.477129427949202E-3</v>
      </c>
    </row>
    <row r="45" spans="1:18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9">
        <v>8091209216</v>
      </c>
      <c r="G45" s="3">
        <f t="shared" si="0"/>
        <v>-1.6973482570658227E-2</v>
      </c>
      <c r="H45" s="3">
        <f>1-E45/MAX(E$2:E45)</f>
        <v>3.3804267002230826E-2</v>
      </c>
      <c r="I45" s="31">
        <f t="shared" si="1"/>
        <v>1018.6966666666667</v>
      </c>
      <c r="J45" s="31">
        <f ca="1">IFERROR(AVERAGE(OFFSET(I45,0,0,-计算结果!B$18,1)),AVERAGE(OFFSET(I45,0,0,-ROW(),1)))</f>
        <v>1032.4762962962964</v>
      </c>
      <c r="K45" s="2">
        <f t="shared" ca="1" si="2"/>
        <v>18.956296296296387</v>
      </c>
      <c r="L45" s="2">
        <f ca="1">IFERROR(AVERAGE(OFFSET(K45,0,0,-计算结果!B43,1)),AVERAGE(OFFSET(K45,0,0,-ROW(),1)))</f>
        <v>18.450760686911494</v>
      </c>
      <c r="M45" s="2">
        <f t="shared" ca="1" si="3"/>
        <v>-49.788840194556592</v>
      </c>
      <c r="N45" s="4" t="str">
        <f ca="1">IF(计算结果!B$21=1,IF(M45&gt;计算结果!B$19,"卖",IF(M45&lt;-计算结果!B$19,"买",N44)),IF(计算结果!B$21=2,IFERROR(IF(AND(E45&gt;OFFSET(E45,-计算结果!B$20,0,1,1),'000300'!M45&lt;OFFSET('000300'!M45,-计算结果!B$20,0,1,1)),"卖",IF(AND(E45&lt;OFFSET(E45,-计算结果!B$20,0,1,1),'000300'!M45&gt;OFFSET('000300'!M45,-计算结果!B$20,0,1,1)),"买",'000300'!N44)),IF(AND(E45&gt;OFFSET(E45,-ROW()+1,0,1,1),'000300'!M45&lt;OFFSET('000300'!M45,-ROW()+1,0,1,1)),"卖",IF(AND(E45&lt;OFFSET(E45,-ROW()+1,0,1,1),'000300'!M45&gt;OFFSET('000300'!M45,-ROW()+1,0,1,1)),"买",'000300'!N44))),""))</f>
        <v>卖</v>
      </c>
      <c r="O45" s="4" t="str">
        <f t="shared" ca="1" si="4"/>
        <v/>
      </c>
      <c r="P45" s="3">
        <f ca="1">IF(N44="买",E45/E44-1,0)-IF(O45=1,计算结果!B$17,0)</f>
        <v>0</v>
      </c>
      <c r="Q45" s="2">
        <f t="shared" ca="1" si="5"/>
        <v>1.106132413031035</v>
      </c>
      <c r="R45" s="3">
        <f ca="1">1-Q45/MAX(Q$2:Q45)</f>
        <v>6.477129427949202E-3</v>
      </c>
    </row>
    <row r="46" spans="1:18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9">
        <v>7153745920</v>
      </c>
      <c r="G46" s="3">
        <f t="shared" si="0"/>
        <v>-1.0320467282342816E-2</v>
      </c>
      <c r="H46" s="3">
        <f>1-E46/MAX(E$2:E46)</f>
        <v>4.3775858452973382E-2</v>
      </c>
      <c r="I46" s="31">
        <f t="shared" si="1"/>
        <v>1003.7366666666667</v>
      </c>
      <c r="J46" s="31">
        <f ca="1">IFERROR(AVERAGE(OFFSET(I46,0,0,-计算结果!B$18,1)),AVERAGE(OFFSET(I46,0,0,-ROW(),1)))</f>
        <v>1032.0751851851853</v>
      </c>
      <c r="K46" s="2">
        <f t="shared" ca="1" si="2"/>
        <v>29.015185185185373</v>
      </c>
      <c r="L46" s="2">
        <f ca="1">IFERROR(AVERAGE(OFFSET(K46,0,0,-计算结果!B44,1)),AVERAGE(OFFSET(K46,0,0,-ROW(),1)))</f>
        <v>18.690861243690446</v>
      </c>
      <c r="M46" s="2">
        <f t="shared" ca="1" si="3"/>
        <v>-101.07798368783031</v>
      </c>
      <c r="N46" s="4" t="str">
        <f ca="1">IF(计算结果!B$21=1,IF(M46&gt;计算结果!B$19,"卖",IF(M46&lt;-计算结果!B$19,"买",N45)),IF(计算结果!B$21=2,IFERROR(IF(AND(E46&gt;OFFSET(E46,-计算结果!B$20,0,1,1),'000300'!M46&lt;OFFSET('000300'!M46,-计算结果!B$20,0,1,1)),"卖",IF(AND(E46&lt;OFFSET(E46,-计算结果!B$20,0,1,1),'000300'!M46&gt;OFFSET('000300'!M46,-计算结果!B$20,0,1,1)),"买",'000300'!N45)),IF(AND(E46&gt;OFFSET(E46,-ROW()+1,0,1,1),'000300'!M46&lt;OFFSET('000300'!M46,-ROW()+1,0,1,1)),"卖",IF(AND(E46&lt;OFFSET(E46,-ROW()+1,0,1,1),'000300'!M46&gt;OFFSET('000300'!M46,-ROW()+1,0,1,1)),"买",'000300'!N45))),""))</f>
        <v>卖</v>
      </c>
      <c r="O46" s="4" t="str">
        <f t="shared" ca="1" si="4"/>
        <v/>
      </c>
      <c r="P46" s="3">
        <f ca="1">IF(N45="买",E46/E45-1,0)-IF(O46=1,计算结果!B$17,0)</f>
        <v>0</v>
      </c>
      <c r="Q46" s="2">
        <f t="shared" ca="1" si="5"/>
        <v>1.106132413031035</v>
      </c>
      <c r="R46" s="3">
        <f ca="1">1-Q46/MAX(Q$2:Q46)</f>
        <v>6.477129427949202E-3</v>
      </c>
    </row>
    <row r="47" spans="1:18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9">
        <v>6535061504</v>
      </c>
      <c r="G47" s="3">
        <f t="shared" si="0"/>
        <v>-1.0168883217354874E-2</v>
      </c>
      <c r="H47" s="3">
        <f>1-E47/MAX(E$2:E47)</f>
        <v>5.3499590077980552E-2</v>
      </c>
      <c r="I47" s="31">
        <f t="shared" si="1"/>
        <v>996.6</v>
      </c>
      <c r="J47" s="31">
        <f ca="1">IFERROR(AVERAGE(OFFSET(I47,0,0,-计算结果!B$18,1)),AVERAGE(OFFSET(I47,0,0,-ROW(),1)))</f>
        <v>1030.8127777777779</v>
      </c>
      <c r="K47" s="2">
        <f t="shared" ca="1" si="2"/>
        <v>37.952777777777897</v>
      </c>
      <c r="L47" s="2">
        <f ca="1">IFERROR(AVERAGE(OFFSET(K47,0,0,-计算结果!B45,1)),AVERAGE(OFFSET(K47,0,0,-ROW(),1)))</f>
        <v>19.118903833336834</v>
      </c>
      <c r="M47" s="2">
        <f t="shared" ca="1" si="3"/>
        <v>-119.29825432119353</v>
      </c>
      <c r="N47" s="4" t="str">
        <f ca="1">IF(计算结果!B$21=1,IF(M47&gt;计算结果!B$19,"卖",IF(M47&lt;-计算结果!B$19,"买",N46)),IF(计算结果!B$21=2,IFERROR(IF(AND(E47&gt;OFFSET(E47,-计算结果!B$20,0,1,1),'000300'!M47&lt;OFFSET('000300'!M47,-计算结果!B$20,0,1,1)),"卖",IF(AND(E47&lt;OFFSET(E47,-计算结果!B$20,0,1,1),'000300'!M47&gt;OFFSET('000300'!M47,-计算结果!B$20,0,1,1)),"买",'000300'!N46)),IF(AND(E47&gt;OFFSET(E47,-ROW()+1,0,1,1),'000300'!M47&lt;OFFSET('000300'!M47,-ROW()+1,0,1,1)),"卖",IF(AND(E47&lt;OFFSET(E47,-ROW()+1,0,1,1),'000300'!M47&gt;OFFSET('000300'!M47,-ROW()+1,0,1,1)),"买",'000300'!N46))),""))</f>
        <v>卖</v>
      </c>
      <c r="O47" s="4" t="str">
        <f t="shared" ca="1" si="4"/>
        <v/>
      </c>
      <c r="P47" s="3">
        <f ca="1">IF(N46="买",E47/E46-1,0)-IF(O47=1,计算结果!B$17,0)</f>
        <v>0</v>
      </c>
      <c r="Q47" s="2">
        <f t="shared" ca="1" si="5"/>
        <v>1.106132413031035</v>
      </c>
      <c r="R47" s="3">
        <f ca="1">1-Q47/MAX(Q$2:Q47)</f>
        <v>6.477129427949202E-3</v>
      </c>
    </row>
    <row r="48" spans="1:18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9">
        <v>6314991104</v>
      </c>
      <c r="G48" s="3">
        <f t="shared" si="0"/>
        <v>-1.4302117116209767E-2</v>
      </c>
      <c r="H48" s="3">
        <f>1-E48/MAX(E$2:E48)</f>
        <v>6.7036549791225863E-2</v>
      </c>
      <c r="I48" s="31">
        <f t="shared" si="1"/>
        <v>983.58333333333337</v>
      </c>
      <c r="J48" s="31">
        <f ca="1">IFERROR(AVERAGE(OFFSET(I48,0,0,-计算结果!B$18,1)),AVERAGE(OFFSET(I48,0,0,-ROW(),1)))</f>
        <v>1027.6798148148146</v>
      </c>
      <c r="K48" s="2">
        <f t="shared" ca="1" si="2"/>
        <v>49.019814814814595</v>
      </c>
      <c r="L48" s="2">
        <f ca="1">IFERROR(AVERAGE(OFFSET(K48,0,0,-计算结果!B46,1)),AVERAGE(OFFSET(K48,0,0,-ROW(),1)))</f>
        <v>19.768923637282004</v>
      </c>
      <c r="M48" s="2">
        <f t="shared" ca="1" si="3"/>
        <v>-148.70639828638286</v>
      </c>
      <c r="N48" s="4" t="str">
        <f ca="1">IF(计算结果!B$21=1,IF(M48&gt;计算结果!B$19,"卖",IF(M48&lt;-计算结果!B$19,"买",N47)),IF(计算结果!B$21=2,IFERROR(IF(AND(E48&gt;OFFSET(E48,-计算结果!B$20,0,1,1),'000300'!M48&lt;OFFSET('000300'!M48,-计算结果!B$20,0,1,1)),"卖",IF(AND(E48&lt;OFFSET(E48,-计算结果!B$20,0,1,1),'000300'!M48&gt;OFFSET('000300'!M48,-计算结果!B$20,0,1,1)),"买",'000300'!N47)),IF(AND(E48&gt;OFFSET(E48,-ROW()+1,0,1,1),'000300'!M48&lt;OFFSET('000300'!M48,-ROW()+1,0,1,1)),"卖",IF(AND(E48&lt;OFFSET(E48,-ROW()+1,0,1,1),'000300'!M48&gt;OFFSET('000300'!M48,-ROW()+1,0,1,1)),"买",'000300'!N47))),""))</f>
        <v>卖</v>
      </c>
      <c r="O48" s="4" t="str">
        <f t="shared" ca="1" si="4"/>
        <v/>
      </c>
      <c r="P48" s="3">
        <f ca="1">IF(N47="买",E48/E47-1,0)-IF(O48=1,计算结果!B$17,0)</f>
        <v>0</v>
      </c>
      <c r="Q48" s="2">
        <f t="shared" ca="1" si="5"/>
        <v>1.106132413031035</v>
      </c>
      <c r="R48" s="3">
        <f ca="1">1-Q48/MAX(Q$2:Q48)</f>
        <v>6.477129427949202E-3</v>
      </c>
    </row>
    <row r="49" spans="1:18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9">
        <v>4594520064</v>
      </c>
      <c r="G49" s="3">
        <f t="shared" si="0"/>
        <v>3.3004312018474202E-3</v>
      </c>
      <c r="H49" s="3">
        <f>1-E49/MAX(E$2:E49)</f>
        <v>6.3957368109973545E-2</v>
      </c>
      <c r="I49" s="31">
        <f t="shared" si="1"/>
        <v>979.35333333333335</v>
      </c>
      <c r="J49" s="31">
        <f ca="1">IFERROR(AVERAGE(OFFSET(I49,0,0,-计算结果!B$18,1)),AVERAGE(OFFSET(I49,0,0,-ROW(),1)))</f>
        <v>1024.1225925925924</v>
      </c>
      <c r="K49" s="2">
        <f t="shared" ca="1" si="2"/>
        <v>42.232592592592368</v>
      </c>
      <c r="L49" s="2">
        <f ca="1">IFERROR(AVERAGE(OFFSET(K49,0,0,-计算结果!B47,1)),AVERAGE(OFFSET(K49,0,0,-ROW(),1)))</f>
        <v>20.24687404058648</v>
      </c>
      <c r="M49" s="2">
        <f t="shared" ca="1" si="3"/>
        <v>-147.41126348530128</v>
      </c>
      <c r="N49" s="4" t="str">
        <f ca="1">IF(计算结果!B$21=1,IF(M49&gt;计算结果!B$19,"卖",IF(M49&lt;-计算结果!B$19,"买",N48)),IF(计算结果!B$21=2,IFERROR(IF(AND(E49&gt;OFFSET(E49,-计算结果!B$20,0,1,1),'000300'!M49&lt;OFFSET('000300'!M49,-计算结果!B$20,0,1,1)),"卖",IF(AND(E49&lt;OFFSET(E49,-计算结果!B$20,0,1,1),'000300'!M49&gt;OFFSET('000300'!M49,-计算结果!B$20,0,1,1)),"买",'000300'!N48)),IF(AND(E49&gt;OFFSET(E49,-ROW()+1,0,1,1),'000300'!M49&lt;OFFSET('000300'!M49,-ROW()+1,0,1,1)),"卖",IF(AND(E49&lt;OFFSET(E49,-ROW()+1,0,1,1),'000300'!M49&gt;OFFSET('000300'!M49,-ROW()+1,0,1,1)),"买",'000300'!N48))),""))</f>
        <v>卖</v>
      </c>
      <c r="O49" s="4" t="str">
        <f t="shared" ca="1" si="4"/>
        <v/>
      </c>
      <c r="P49" s="3">
        <f ca="1">IF(N48="买",E49/E48-1,0)-IF(O49=1,计算结果!B$17,0)</f>
        <v>0</v>
      </c>
      <c r="Q49" s="2">
        <f t="shared" ca="1" si="5"/>
        <v>1.106132413031035</v>
      </c>
      <c r="R49" s="3">
        <f ca="1">1-Q49/MAX(Q$2:Q49)</f>
        <v>6.477129427949202E-3</v>
      </c>
    </row>
    <row r="50" spans="1:18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9">
        <v>6955307520</v>
      </c>
      <c r="G50" s="3">
        <f t="shared" si="0"/>
        <v>-1.8199594659279561E-2</v>
      </c>
      <c r="H50" s="3">
        <f>1-E50/MAX(E$2:E50)</f>
        <v>8.0992964594177264E-2</v>
      </c>
      <c r="I50" s="31">
        <f t="shared" si="1"/>
        <v>968.57</v>
      </c>
      <c r="J50" s="31">
        <f ca="1">IFERROR(AVERAGE(OFFSET(I50,0,0,-计算结果!B$18,1)),AVERAGE(OFFSET(I50,0,0,-ROW(),1)))</f>
        <v>1020.0405555555556</v>
      </c>
      <c r="K50" s="2">
        <f t="shared" ca="1" si="2"/>
        <v>56.020555555555575</v>
      </c>
      <c r="L50" s="2">
        <f ca="1">IFERROR(AVERAGE(OFFSET(K50,0,0,-计算结果!B48,1)),AVERAGE(OFFSET(K50,0,0,-ROW(),1)))</f>
        <v>20.992159072148336</v>
      </c>
      <c r="M50" s="2">
        <f t="shared" ca="1" si="3"/>
        <v>-163.45962121271219</v>
      </c>
      <c r="N50" s="4" t="str">
        <f ca="1">IF(计算结果!B$21=1,IF(M50&gt;计算结果!B$19,"卖",IF(M50&lt;-计算结果!B$19,"买",N49)),IF(计算结果!B$21=2,IFERROR(IF(AND(E50&gt;OFFSET(E50,-计算结果!B$20,0,1,1),'000300'!M50&lt;OFFSET('000300'!M50,-计算结果!B$20,0,1,1)),"卖",IF(AND(E50&lt;OFFSET(E50,-计算结果!B$20,0,1,1),'000300'!M50&gt;OFFSET('000300'!M50,-计算结果!B$20,0,1,1)),"买",'000300'!N49)),IF(AND(E50&gt;OFFSET(E50,-ROW()+1,0,1,1),'000300'!M50&lt;OFFSET('000300'!M50,-ROW()+1,0,1,1)),"卖",IF(AND(E50&lt;OFFSET(E50,-ROW()+1,0,1,1),'000300'!M50&gt;OFFSET('000300'!M50,-ROW()+1,0,1,1)),"买",'000300'!N49))),""))</f>
        <v>卖</v>
      </c>
      <c r="O50" s="4" t="str">
        <f t="shared" ca="1" si="4"/>
        <v/>
      </c>
      <c r="P50" s="3">
        <f ca="1">IF(N49="买",E50/E49-1,0)-IF(O50=1,计算结果!B$17,0)</f>
        <v>0</v>
      </c>
      <c r="Q50" s="2">
        <f t="shared" ca="1" si="5"/>
        <v>1.106132413031035</v>
      </c>
      <c r="R50" s="3">
        <f ca="1">1-Q50/MAX(Q$2:Q50)</f>
        <v>6.477129427949202E-3</v>
      </c>
    </row>
    <row r="51" spans="1:18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9">
        <v>7092055552</v>
      </c>
      <c r="G51" s="3">
        <f t="shared" si="0"/>
        <v>-5.196987614364823E-3</v>
      </c>
      <c r="H51" s="3">
        <f>1-E51/MAX(E$2:E51)</f>
        <v>8.5769032774695497E-2</v>
      </c>
      <c r="I51" s="31">
        <f t="shared" si="1"/>
        <v>963.45333333333326</v>
      </c>
      <c r="J51" s="31">
        <f ca="1">IFERROR(AVERAGE(OFFSET(I51,0,0,-计算结果!B$18,1)),AVERAGE(OFFSET(I51,0,0,-ROW(),1)))</f>
        <v>1015.1912962962963</v>
      </c>
      <c r="K51" s="2">
        <f t="shared" ca="1" si="2"/>
        <v>56.181296296296296</v>
      </c>
      <c r="L51" s="2">
        <f ca="1">IFERROR(AVERAGE(OFFSET(K51,0,0,-计算结果!B49,1)),AVERAGE(OFFSET(K51,0,0,-ROW(),1)))</f>
        <v>21.710304729784006</v>
      </c>
      <c r="M51" s="2">
        <f t="shared" ca="1" si="3"/>
        <v>-158.87375022112448</v>
      </c>
      <c r="N51" s="4" t="str">
        <f ca="1">IF(计算结果!B$21=1,IF(M51&gt;计算结果!B$19,"卖",IF(M51&lt;-计算结果!B$19,"买",N50)),IF(计算结果!B$21=2,IFERROR(IF(AND(E51&gt;OFFSET(E51,-计算结果!B$20,0,1,1),'000300'!M51&lt;OFFSET('000300'!M51,-计算结果!B$20,0,1,1)),"卖",IF(AND(E51&lt;OFFSET(E51,-计算结果!B$20,0,1,1),'000300'!M51&gt;OFFSET('000300'!M51,-计算结果!B$20,0,1,1)),"买",'000300'!N50)),IF(AND(E51&gt;OFFSET(E51,-ROW()+1,0,1,1),'000300'!M51&lt;OFFSET('000300'!M51,-ROW()+1,0,1,1)),"卖",IF(AND(E51&lt;OFFSET(E51,-ROW()+1,0,1,1),'000300'!M51&gt;OFFSET('000300'!M51,-ROW()+1,0,1,1)),"买",'000300'!N50))),""))</f>
        <v>卖</v>
      </c>
      <c r="O51" s="4" t="str">
        <f t="shared" ca="1" si="4"/>
        <v/>
      </c>
      <c r="P51" s="3">
        <f ca="1">IF(N50="买",E51/E50-1,0)-IF(O51=1,计算结果!B$17,0)</f>
        <v>0</v>
      </c>
      <c r="Q51" s="2">
        <f t="shared" ca="1" si="5"/>
        <v>1.106132413031035</v>
      </c>
      <c r="R51" s="3">
        <f ca="1">1-Q51/MAX(Q$2:Q51)</f>
        <v>6.477129427949202E-3</v>
      </c>
    </row>
    <row r="52" spans="1:18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9">
        <v>6446642688</v>
      </c>
      <c r="G52" s="3">
        <f t="shared" si="0"/>
        <v>6.0374761472767879E-3</v>
      </c>
      <c r="H52" s="3">
        <f>1-E52/MAX(E$2:E52)</f>
        <v>8.0249385116970884E-2</v>
      </c>
      <c r="I52" s="31">
        <f t="shared" si="1"/>
        <v>959.46333333333325</v>
      </c>
      <c r="J52" s="31">
        <f ca="1">IFERROR(AVERAGE(OFFSET(I52,0,0,-计算结果!B$18,1)),AVERAGE(OFFSET(I52,0,0,-ROW(),1)))</f>
        <v>1010.6562962962964</v>
      </c>
      <c r="K52" s="2">
        <f t="shared" ca="1" si="2"/>
        <v>45.856296296296478</v>
      </c>
      <c r="L52" s="2">
        <f ca="1">IFERROR(AVERAGE(OFFSET(K52,0,0,-计算结果!B50,1)),AVERAGE(OFFSET(K52,0,0,-ROW(),1)))</f>
        <v>22.193224561114256</v>
      </c>
      <c r="M52" s="2">
        <f t="shared" ca="1" si="3"/>
        <v>-153.77955502287446</v>
      </c>
      <c r="N52" s="4" t="str">
        <f ca="1">IF(计算结果!B$21=1,IF(M52&gt;计算结果!B$19,"卖",IF(M52&lt;-计算结果!B$19,"买",N51)),IF(计算结果!B$21=2,IFERROR(IF(AND(E52&gt;OFFSET(E52,-计算结果!B$20,0,1,1),'000300'!M52&lt;OFFSET('000300'!M52,-计算结果!B$20,0,1,1)),"卖",IF(AND(E52&lt;OFFSET(E52,-计算结果!B$20,0,1,1),'000300'!M52&gt;OFFSET('000300'!M52,-计算结果!B$20,0,1,1)),"买",'000300'!N51)),IF(AND(E52&gt;OFFSET(E52,-ROW()+1,0,1,1),'000300'!M52&lt;OFFSET('000300'!M52,-ROW()+1,0,1,1)),"卖",IF(AND(E52&lt;OFFSET(E52,-ROW()+1,0,1,1),'000300'!M52&gt;OFFSET('000300'!M52,-ROW()+1,0,1,1)),"买",'000300'!N51))),""))</f>
        <v>卖</v>
      </c>
      <c r="O52" s="4" t="str">
        <f t="shared" ca="1" si="4"/>
        <v/>
      </c>
      <c r="P52" s="3">
        <f ca="1">IF(N51="买",E52/E51-1,0)-IF(O52=1,计算结果!B$17,0)</f>
        <v>0</v>
      </c>
      <c r="Q52" s="2">
        <f t="shared" ca="1" si="5"/>
        <v>1.106132413031035</v>
      </c>
      <c r="R52" s="3">
        <f ca="1">1-Q52/MAX(Q$2:Q52)</f>
        <v>6.477129427949202E-3</v>
      </c>
    </row>
    <row r="53" spans="1:18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9">
        <v>4258127104</v>
      </c>
      <c r="G53" s="3">
        <f t="shared" si="0"/>
        <v>-1.9174958540629783E-3</v>
      </c>
      <c r="H53" s="3">
        <f>1-E53/MAX(E$2:E53)</f>
        <v>8.2013003107780813E-2</v>
      </c>
      <c r="I53" s="31">
        <f t="shared" si="1"/>
        <v>962.99000000000012</v>
      </c>
      <c r="J53" s="31">
        <f ca="1">IFERROR(AVERAGE(OFFSET(I53,0,0,-计算结果!B$18,1)),AVERAGE(OFFSET(I53,0,0,-ROW(),1)))</f>
        <v>1006.5664814814817</v>
      </c>
      <c r="K53" s="2">
        <f t="shared" ca="1" si="2"/>
        <v>43.616481481481628</v>
      </c>
      <c r="L53" s="2">
        <f ca="1">IFERROR(AVERAGE(OFFSET(K53,0,0,-计算结果!B51,1)),AVERAGE(OFFSET(K53,0,0,-ROW(),1)))</f>
        <v>22.613288422297927</v>
      </c>
      <c r="M53" s="2">
        <f t="shared" ca="1" si="3"/>
        <v>-128.46865573816848</v>
      </c>
      <c r="N53" s="4" t="str">
        <f ca="1">IF(计算结果!B$21=1,IF(M53&gt;计算结果!B$19,"卖",IF(M53&lt;-计算结果!B$19,"买",N52)),IF(计算结果!B$21=2,IFERROR(IF(AND(E53&gt;OFFSET(E53,-计算结果!B$20,0,1,1),'000300'!M53&lt;OFFSET('000300'!M53,-计算结果!B$20,0,1,1)),"卖",IF(AND(E53&lt;OFFSET(E53,-计算结果!B$20,0,1,1),'000300'!M53&gt;OFFSET('000300'!M53,-计算结果!B$20,0,1,1)),"买",'000300'!N52)),IF(AND(E53&gt;OFFSET(E53,-ROW()+1,0,1,1),'000300'!M53&lt;OFFSET('000300'!M53,-ROW()+1,0,1,1)),"卖",IF(AND(E53&lt;OFFSET(E53,-ROW()+1,0,1,1),'000300'!M53&gt;OFFSET('000300'!M53,-ROW()+1,0,1,1)),"买",'000300'!N52))),""))</f>
        <v>卖</v>
      </c>
      <c r="O53" s="4" t="str">
        <f t="shared" ca="1" si="4"/>
        <v/>
      </c>
      <c r="P53" s="3">
        <f ca="1">IF(N52="买",E53/E52-1,0)-IF(O53=1,计算结果!B$17,0)</f>
        <v>0</v>
      </c>
      <c r="Q53" s="2">
        <f t="shared" ca="1" si="5"/>
        <v>1.106132413031035</v>
      </c>
      <c r="R53" s="3">
        <f ca="1">1-Q53/MAX(Q$2:Q53)</f>
        <v>6.477129427949202E-3</v>
      </c>
    </row>
    <row r="54" spans="1:18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9">
        <v>4141656320</v>
      </c>
      <c r="G54" s="3">
        <f t="shared" si="0"/>
        <v>-2.3469546705435773E-3</v>
      </c>
      <c r="H54" s="3">
        <f>1-E54/MAX(E$2:E54)</f>
        <v>8.416747697763538E-2</v>
      </c>
      <c r="I54" s="31">
        <f t="shared" si="1"/>
        <v>957.04666666666662</v>
      </c>
      <c r="J54" s="31">
        <f ca="1">IFERROR(AVERAGE(OFFSET(I54,0,0,-计算结果!B$18,1)),AVERAGE(OFFSET(I54,0,0,-ROW(),1)))</f>
        <v>1002.5490740740739</v>
      </c>
      <c r="K54" s="2">
        <f t="shared" ca="1" si="2"/>
        <v>41.859074074073874</v>
      </c>
      <c r="L54" s="2">
        <f ca="1">IFERROR(AVERAGE(OFFSET(K54,0,0,-计算结果!B52,1)),AVERAGE(OFFSET(K54,0,0,-ROW(),1)))</f>
        <v>22.983399684832079</v>
      </c>
      <c r="M54" s="2">
        <f t="shared" ca="1" si="3"/>
        <v>-131.98629744765066</v>
      </c>
      <c r="N54" s="4" t="str">
        <f ca="1">IF(计算结果!B$21=1,IF(M54&gt;计算结果!B$19,"卖",IF(M54&lt;-计算结果!B$19,"买",N53)),IF(计算结果!B$21=2,IFERROR(IF(AND(E54&gt;OFFSET(E54,-计算结果!B$20,0,1,1),'000300'!M54&lt;OFFSET('000300'!M54,-计算结果!B$20,0,1,1)),"卖",IF(AND(E54&lt;OFFSET(E54,-计算结果!B$20,0,1,1),'000300'!M54&gt;OFFSET('000300'!M54,-计算结果!B$20,0,1,1)),"买",'000300'!N53)),IF(AND(E54&gt;OFFSET(E54,-ROW()+1,0,1,1),'000300'!M54&lt;OFFSET('000300'!M54,-ROW()+1,0,1,1)),"卖",IF(AND(E54&lt;OFFSET(E54,-ROW()+1,0,1,1),'000300'!M54&gt;OFFSET('000300'!M54,-ROW()+1,0,1,1)),"买",'000300'!N53))),""))</f>
        <v>卖</v>
      </c>
      <c r="O54" s="4" t="str">
        <f t="shared" ca="1" si="4"/>
        <v/>
      </c>
      <c r="P54" s="3">
        <f ca="1">IF(N53="买",E54/E53-1,0)-IF(O54=1,计算结果!B$17,0)</f>
        <v>0</v>
      </c>
      <c r="Q54" s="2">
        <f t="shared" ca="1" si="5"/>
        <v>1.106132413031035</v>
      </c>
      <c r="R54" s="3">
        <f ca="1">1-Q54/MAX(Q$2:Q54)</f>
        <v>6.477129427949202E-3</v>
      </c>
    </row>
    <row r="55" spans="1:18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9">
        <v>4842150912</v>
      </c>
      <c r="G55" s="3">
        <f t="shared" si="0"/>
        <v>-5.7250517856957117E-3</v>
      </c>
      <c r="H55" s="3">
        <f>1-E55/MAX(E$2:E55)</f>
        <v>8.9410665598962713E-2</v>
      </c>
      <c r="I55" s="31">
        <f t="shared" si="1"/>
        <v>959.34666666666669</v>
      </c>
      <c r="J55" s="31">
        <f ca="1">IFERROR(AVERAGE(OFFSET(I55,0,0,-计算结果!B$18,1)),AVERAGE(OFFSET(I55,0,0,-ROW(),1)))</f>
        <v>998.97833333333335</v>
      </c>
      <c r="K55" s="2">
        <f t="shared" ca="1" si="2"/>
        <v>43.788333333333298</v>
      </c>
      <c r="L55" s="2">
        <f ca="1">IFERROR(AVERAGE(OFFSET(K55,0,0,-计算结果!B53,1)),AVERAGE(OFFSET(K55,0,0,-ROW(),1)))</f>
        <v>23.375945602728329</v>
      </c>
      <c r="M55" s="2">
        <f t="shared" ca="1" si="3"/>
        <v>-113.02691903949058</v>
      </c>
      <c r="N55" s="4" t="str">
        <f ca="1">IF(计算结果!B$21=1,IF(M55&gt;计算结果!B$19,"卖",IF(M55&lt;-计算结果!B$19,"买",N54)),IF(计算结果!B$21=2,IFERROR(IF(AND(E55&gt;OFFSET(E55,-计算结果!B$20,0,1,1),'000300'!M55&lt;OFFSET('000300'!M55,-计算结果!B$20,0,1,1)),"卖",IF(AND(E55&lt;OFFSET(E55,-计算结果!B$20,0,1,1),'000300'!M55&gt;OFFSET('000300'!M55,-计算结果!B$20,0,1,1)),"买",'000300'!N54)),IF(AND(E55&gt;OFFSET(E55,-ROW()+1,0,1,1),'000300'!M55&lt;OFFSET('000300'!M55,-ROW()+1,0,1,1)),"卖",IF(AND(E55&lt;OFFSET(E55,-ROW()+1,0,1,1),'000300'!M55&gt;OFFSET('000300'!M55,-ROW()+1,0,1,1)),"买",'000300'!N54))),""))</f>
        <v>卖</v>
      </c>
      <c r="O55" s="4" t="str">
        <f t="shared" ca="1" si="4"/>
        <v/>
      </c>
      <c r="P55" s="3">
        <f ca="1">IF(N54="买",E55/E54-1,0)-IF(O55=1,计算结果!B$17,0)</f>
        <v>0</v>
      </c>
      <c r="Q55" s="2">
        <f t="shared" ca="1" si="5"/>
        <v>1.106132413031035</v>
      </c>
      <c r="R55" s="3">
        <f ca="1">1-Q55/MAX(Q$2:Q55)</f>
        <v>6.477129427949202E-3</v>
      </c>
    </row>
    <row r="56" spans="1:18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9">
        <v>5459378688</v>
      </c>
      <c r="G56" s="3">
        <f t="shared" si="0"/>
        <v>-1.9011924329191188E-2</v>
      </c>
      <c r="H56" s="3">
        <f>1-E56/MAX(E$2:E56)</f>
        <v>0.10672272111956382</v>
      </c>
      <c r="I56" s="31">
        <f t="shared" si="1"/>
        <v>942.03666666666652</v>
      </c>
      <c r="J56" s="31">
        <f ca="1">IFERROR(AVERAGE(OFFSET(I56,0,0,-计算结果!B$18,1)),AVERAGE(OFFSET(I56,0,0,-ROW(),1)))</f>
        <v>994.31981481481489</v>
      </c>
      <c r="K56" s="2">
        <f t="shared" ca="1" si="2"/>
        <v>57.289814814814918</v>
      </c>
      <c r="L56" s="2">
        <f ca="1">IFERROR(AVERAGE(OFFSET(K56,0,0,-计算结果!B54,1)),AVERAGE(OFFSET(K56,0,0,-ROW(),1)))</f>
        <v>24.003980217766973</v>
      </c>
      <c r="M56" s="2">
        <f t="shared" ca="1" si="3"/>
        <v>-145.20688561877213</v>
      </c>
      <c r="N56" s="4" t="str">
        <f ca="1">IF(计算结果!B$21=1,IF(M56&gt;计算结果!B$19,"卖",IF(M56&lt;-计算结果!B$19,"买",N55)),IF(计算结果!B$21=2,IFERROR(IF(AND(E56&gt;OFFSET(E56,-计算结果!B$20,0,1,1),'000300'!M56&lt;OFFSET('000300'!M56,-计算结果!B$20,0,1,1)),"卖",IF(AND(E56&lt;OFFSET(E56,-计算结果!B$20,0,1,1),'000300'!M56&gt;OFFSET('000300'!M56,-计算结果!B$20,0,1,1)),"买",'000300'!N55)),IF(AND(E56&gt;OFFSET(E56,-ROW()+1,0,1,1),'000300'!M56&lt;OFFSET('000300'!M56,-ROW()+1,0,1,1)),"卖",IF(AND(E56&lt;OFFSET(E56,-ROW()+1,0,1,1),'000300'!M56&gt;OFFSET('000300'!M56,-ROW()+1,0,1,1)),"买",'000300'!N55))),""))</f>
        <v>卖</v>
      </c>
      <c r="O56" s="4" t="str">
        <f t="shared" ca="1" si="4"/>
        <v/>
      </c>
      <c r="P56" s="3">
        <f ca="1">IF(N55="买",E56/E55-1,0)-IF(O56=1,计算结果!B$17,0)</f>
        <v>0</v>
      </c>
      <c r="Q56" s="2">
        <f t="shared" ca="1" si="5"/>
        <v>1.106132413031035</v>
      </c>
      <c r="R56" s="3">
        <f ca="1">1-Q56/MAX(Q$2:Q56)</f>
        <v>6.477129427949202E-3</v>
      </c>
    </row>
    <row r="57" spans="1:18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9">
        <v>4555322880</v>
      </c>
      <c r="G57" s="3">
        <f t="shared" si="0"/>
        <v>5.5174327396134704E-3</v>
      </c>
      <c r="H57" s="3">
        <f>1-E57/MAX(E$2:E57)</f>
        <v>0.101794123815516</v>
      </c>
      <c r="I57" s="31">
        <f t="shared" si="1"/>
        <v>937.63000000000011</v>
      </c>
      <c r="J57" s="31">
        <f ca="1">IFERROR(AVERAGE(OFFSET(I57,0,0,-计算结果!B$18,1)),AVERAGE(OFFSET(I57,0,0,-ROW(),1)))</f>
        <v>989.267962962963</v>
      </c>
      <c r="K57" s="2">
        <f t="shared" ca="1" si="2"/>
        <v>47.067962962962952</v>
      </c>
      <c r="L57" s="2">
        <f ca="1">IFERROR(AVERAGE(OFFSET(K57,0,0,-计算结果!B55,1)),AVERAGE(OFFSET(K57,0,0,-ROW(),1)))</f>
        <v>24.423325358588716</v>
      </c>
      <c r="M57" s="2">
        <f t="shared" ca="1" si="3"/>
        <v>-140.95258584379968</v>
      </c>
      <c r="N57" s="4" t="str">
        <f ca="1">IF(计算结果!B$21=1,IF(M57&gt;计算结果!B$19,"卖",IF(M57&lt;-计算结果!B$19,"买",N56)),IF(计算结果!B$21=2,IFERROR(IF(AND(E57&gt;OFFSET(E57,-计算结果!B$20,0,1,1),'000300'!M57&lt;OFFSET('000300'!M57,-计算结果!B$20,0,1,1)),"卖",IF(AND(E57&lt;OFFSET(E57,-计算结果!B$20,0,1,1),'000300'!M57&gt;OFFSET('000300'!M57,-计算结果!B$20,0,1,1)),"买",'000300'!N56)),IF(AND(E57&gt;OFFSET(E57,-ROW()+1,0,1,1),'000300'!M57&lt;OFFSET('000300'!M57,-ROW()+1,0,1,1)),"卖",IF(AND(E57&lt;OFFSET(E57,-ROW()+1,0,1,1),'000300'!M57&gt;OFFSET('000300'!M57,-ROW()+1,0,1,1)),"买",'000300'!N56))),""))</f>
        <v>买</v>
      </c>
      <c r="O57" s="4">
        <f t="shared" ca="1" si="4"/>
        <v>1</v>
      </c>
      <c r="P57" s="3">
        <f ca="1">IF(N56="买",E57/E56-1,0)-IF(O57=1,计算结果!B$17,0)</f>
        <v>0</v>
      </c>
      <c r="Q57" s="2">
        <f t="shared" ca="1" si="5"/>
        <v>1.106132413031035</v>
      </c>
      <c r="R57" s="3">
        <f ca="1">1-Q57/MAX(Q$2:Q57)</f>
        <v>6.477129427949202E-3</v>
      </c>
    </row>
    <row r="58" spans="1:18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9">
        <v>10109403136</v>
      </c>
      <c r="G58" s="3">
        <f t="shared" si="0"/>
        <v>3.814476756527263E-2</v>
      </c>
      <c r="H58" s="3">
        <f>1-E58/MAX(E$2:E58)</f>
        <v>6.7532269442696746E-2</v>
      </c>
      <c r="I58" s="31">
        <f t="shared" si="1"/>
        <v>968.52999999999986</v>
      </c>
      <c r="J58" s="31">
        <f ca="1">IFERROR(AVERAGE(OFFSET(I58,0,0,-计算结果!B$18,1)),AVERAGE(OFFSET(I58,0,0,-ROW(),1)))</f>
        <v>985.09166666666658</v>
      </c>
      <c r="K58" s="2">
        <f t="shared" ca="1" si="2"/>
        <v>6.9516666666665969</v>
      </c>
      <c r="L58" s="2">
        <f ca="1">IFERROR(AVERAGE(OFFSET(K58,0,0,-计算结果!B56,1)),AVERAGE(OFFSET(K58,0,0,-ROW(),1)))</f>
        <v>24.111331453375819</v>
      </c>
      <c r="M58" s="2">
        <f t="shared" ca="1" si="3"/>
        <v>-45.792208250553863</v>
      </c>
      <c r="N58" s="4" t="str">
        <f ca="1">IF(计算结果!B$21=1,IF(M58&gt;计算结果!B$19,"卖",IF(M58&lt;-计算结果!B$19,"买",N57)),IF(计算结果!B$21=2,IFERROR(IF(AND(E58&gt;OFFSET(E58,-计算结果!B$20,0,1,1),'000300'!M58&lt;OFFSET('000300'!M58,-计算结果!B$20,0,1,1)),"卖",IF(AND(E58&lt;OFFSET(E58,-计算结果!B$20,0,1,1),'000300'!M58&gt;OFFSET('000300'!M58,-计算结果!B$20,0,1,1)),"买",'000300'!N57)),IF(AND(E58&gt;OFFSET(E58,-ROW()+1,0,1,1),'000300'!M58&lt;OFFSET('000300'!M58,-ROW()+1,0,1,1)),"卖",IF(AND(E58&lt;OFFSET(E58,-ROW()+1,0,1,1),'000300'!M58&gt;OFFSET('000300'!M58,-ROW()+1,0,1,1)),"买",'000300'!N57))),""))</f>
        <v>买</v>
      </c>
      <c r="O58" s="4" t="str">
        <f t="shared" ca="1" si="4"/>
        <v/>
      </c>
      <c r="P58" s="3">
        <f ca="1">IF(N57="买",E58/E57-1,0)-IF(O58=1,计算结果!B$17,0)</f>
        <v>3.814476756527263E-2</v>
      </c>
      <c r="Q58" s="2">
        <f t="shared" ca="1" si="5"/>
        <v>1.148325576822518</v>
      </c>
      <c r="R58" s="3">
        <f ca="1">1-Q58/MAX(Q$2:Q58)</f>
        <v>0</v>
      </c>
    </row>
    <row r="59" spans="1:18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9">
        <v>7296500224</v>
      </c>
      <c r="G59" s="3">
        <f t="shared" si="0"/>
        <v>-1.6337129654241722E-2</v>
      </c>
      <c r="H59" s="3">
        <f>1-E59/MAX(E$2:E59)</f>
        <v>8.2766115655207972E-2</v>
      </c>
      <c r="I59" s="31">
        <f t="shared" si="1"/>
        <v>964.11333333333323</v>
      </c>
      <c r="J59" s="31">
        <f ca="1">IFERROR(AVERAGE(OFFSET(I59,0,0,-计算结果!B$18,1)),AVERAGE(OFFSET(I59,0,0,-ROW(),1)))</f>
        <v>980.44685185185199</v>
      </c>
      <c r="K59" s="2">
        <f t="shared" ca="1" si="2"/>
        <v>18.28685185185202</v>
      </c>
      <c r="L59" s="2">
        <f ca="1">IFERROR(AVERAGE(OFFSET(K59,0,0,-计算结果!B57,1)),AVERAGE(OFFSET(K59,0,0,-ROW(),1)))</f>
        <v>24.009147600717505</v>
      </c>
      <c r="M59" s="2">
        <f t="shared" ca="1" si="3"/>
        <v>-45.353598248334976</v>
      </c>
      <c r="N59" s="4" t="str">
        <f ca="1">IF(计算结果!B$21=1,IF(M59&gt;计算结果!B$19,"卖",IF(M59&lt;-计算结果!B$19,"买",N58)),IF(计算结果!B$21=2,IFERROR(IF(AND(E59&gt;OFFSET(E59,-计算结果!B$20,0,1,1),'000300'!M59&lt;OFFSET('000300'!M59,-计算结果!B$20,0,1,1)),"卖",IF(AND(E59&lt;OFFSET(E59,-计算结果!B$20,0,1,1),'000300'!M59&gt;OFFSET('000300'!M59,-计算结果!B$20,0,1,1)),"买",'000300'!N58)),IF(AND(E59&gt;OFFSET(E59,-ROW()+1,0,1,1),'000300'!M59&lt;OFFSET('000300'!M59,-ROW()+1,0,1,1)),"卖",IF(AND(E59&lt;OFFSET(E59,-ROW()+1,0,1,1),'000300'!M59&gt;OFFSET('000300'!M59,-ROW()+1,0,1,1)),"买",'000300'!N58))),""))</f>
        <v>买</v>
      </c>
      <c r="O59" s="4" t="str">
        <f t="shared" ca="1" si="4"/>
        <v/>
      </c>
      <c r="P59" s="3">
        <f ca="1">IF(N58="买",E59/E58-1,0)-IF(O59=1,计算结果!B$17,0)</f>
        <v>-1.6337129654241722E-2</v>
      </c>
      <c r="Q59" s="2">
        <f t="shared" ca="1" si="5"/>
        <v>1.1295652329886867</v>
      </c>
      <c r="R59" s="3">
        <f ca="1">1-Q59/MAX(Q$2:Q59)</f>
        <v>1.6337129654241611E-2</v>
      </c>
    </row>
    <row r="60" spans="1:18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9">
        <v>6069514240</v>
      </c>
      <c r="G60" s="3">
        <f t="shared" si="0"/>
        <v>-6.8283861312047334E-3</v>
      </c>
      <c r="H60" s="3">
        <f>1-E60/MAX(E$2:E60)</f>
        <v>8.9029342790138966E-2</v>
      </c>
      <c r="I60" s="31">
        <f t="shared" si="1"/>
        <v>958.97000000000014</v>
      </c>
      <c r="J60" s="31">
        <f ca="1">IFERROR(AVERAGE(OFFSET(I60,0,0,-计算结果!B$18,1)),AVERAGE(OFFSET(I60,0,0,-ROW(),1)))</f>
        <v>976.52444444444461</v>
      </c>
      <c r="K60" s="2">
        <f t="shared" ca="1" si="2"/>
        <v>20.93444444444458</v>
      </c>
      <c r="L60" s="2">
        <f ca="1">IFERROR(AVERAGE(OFFSET(K60,0,0,-计算结果!B58,1)),AVERAGE(OFFSET(K60,0,0,-ROW(),1)))</f>
        <v>23.95613547733349</v>
      </c>
      <c r="M60" s="2">
        <f t="shared" ca="1" si="3"/>
        <v>-48.851631240923403</v>
      </c>
      <c r="N60" s="4" t="str">
        <f ca="1">IF(计算结果!B$21=1,IF(M60&gt;计算结果!B$19,"卖",IF(M60&lt;-计算结果!B$19,"买",N59)),IF(计算结果!B$21=2,IFERROR(IF(AND(E60&gt;OFFSET(E60,-计算结果!B$20,0,1,1),'000300'!M60&lt;OFFSET('000300'!M60,-计算结果!B$20,0,1,1)),"卖",IF(AND(E60&lt;OFFSET(E60,-计算结果!B$20,0,1,1),'000300'!M60&gt;OFFSET('000300'!M60,-计算结果!B$20,0,1,1)),"买",'000300'!N59)),IF(AND(E60&gt;OFFSET(E60,-ROW()+1,0,1,1),'000300'!M60&lt;OFFSET('000300'!M60,-ROW()+1,0,1,1)),"卖",IF(AND(E60&lt;OFFSET(E60,-ROW()+1,0,1,1),'000300'!M60&gt;OFFSET('000300'!M60,-ROW()+1,0,1,1)),"买",'000300'!N59))),""))</f>
        <v>买</v>
      </c>
      <c r="O60" s="4" t="str">
        <f t="shared" ca="1" si="4"/>
        <v/>
      </c>
      <c r="P60" s="3">
        <f ca="1">IF(N59="买",E60/E59-1,0)-IF(O60=1,计算结果!B$17,0)</f>
        <v>-6.8283861312047334E-3</v>
      </c>
      <c r="Q60" s="2">
        <f t="shared" ca="1" si="5"/>
        <v>1.1218521254174558</v>
      </c>
      <c r="R60" s="3">
        <f ca="1">1-Q60/MAX(Q$2:Q60)</f>
        <v>2.3053959555891623E-2</v>
      </c>
    </row>
    <row r="61" spans="1:18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9">
        <v>9727655936</v>
      </c>
      <c r="G61" s="3">
        <f t="shared" si="0"/>
        <v>1.8909783484548637E-2</v>
      </c>
      <c r="H61" s="3">
        <f>1-E61/MAX(E$2:E61)</f>
        <v>7.1803084901523428E-2</v>
      </c>
      <c r="I61" s="31">
        <f t="shared" si="1"/>
        <v>966.81666666666661</v>
      </c>
      <c r="J61" s="31">
        <f ca="1">IFERROR(AVERAGE(OFFSET(I61,0,0,-计算结果!B$18,1)),AVERAGE(OFFSET(I61,0,0,-ROW(),1)))</f>
        <v>973.33907407407401</v>
      </c>
      <c r="K61" s="2">
        <f t="shared" ca="1" si="2"/>
        <v>0.32092592592596247</v>
      </c>
      <c r="L61" s="2">
        <f ca="1">IFERROR(AVERAGE(OFFSET(K61,0,0,-计算结果!B59,1)),AVERAGE(OFFSET(K61,0,0,-ROW(),1)))</f>
        <v>23.555538705275737</v>
      </c>
      <c r="M61" s="2">
        <f t="shared" ca="1" si="3"/>
        <v>-18.459656810839071</v>
      </c>
      <c r="N61" s="4" t="str">
        <f ca="1">IF(计算结果!B$21=1,IF(M61&gt;计算结果!B$19,"卖",IF(M61&lt;-计算结果!B$19,"买",N60)),IF(计算结果!B$21=2,IFERROR(IF(AND(E61&gt;OFFSET(E61,-计算结果!B$20,0,1,1),'000300'!M61&lt;OFFSET('000300'!M61,-计算结果!B$20,0,1,1)),"卖",IF(AND(E61&lt;OFFSET(E61,-计算结果!B$20,0,1,1),'000300'!M61&gt;OFFSET('000300'!M61,-计算结果!B$20,0,1,1)),"买",'000300'!N60)),IF(AND(E61&gt;OFFSET(E61,-ROW()+1,0,1,1),'000300'!M61&lt;OFFSET('000300'!M61,-ROW()+1,0,1,1)),"卖",IF(AND(E61&lt;OFFSET(E61,-ROW()+1,0,1,1),'000300'!M61&gt;OFFSET('000300'!M61,-ROW()+1,0,1,1)),"买",'000300'!N60))),""))</f>
        <v>买</v>
      </c>
      <c r="O61" s="4" t="str">
        <f t="shared" ca="1" si="4"/>
        <v/>
      </c>
      <c r="P61" s="3">
        <f ca="1">IF(N60="买",E61/E60-1,0)-IF(O61=1,计算结果!B$17,0)</f>
        <v>1.8909783484548637E-2</v>
      </c>
      <c r="Q61" s="2">
        <f t="shared" ca="1" si="5"/>
        <v>1.1430661062107805</v>
      </c>
      <c r="R61" s="3">
        <f ca="1">1-Q61/MAX(Q$2:Q61)</f>
        <v>4.580121455006414E-3</v>
      </c>
    </row>
    <row r="62" spans="1:18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9">
        <v>13260560384</v>
      </c>
      <c r="G62" s="3">
        <f t="shared" si="0"/>
        <v>1.1369471889571381E-2</v>
      </c>
      <c r="H62" s="3">
        <f>1-E62/MAX(E$2:E62)</f>
        <v>6.1249976167324416E-2</v>
      </c>
      <c r="I62" s="31">
        <f t="shared" si="1"/>
        <v>986.43</v>
      </c>
      <c r="J62" s="31">
        <f ca="1">IFERROR(AVERAGE(OFFSET(I62,0,0,-计算结果!B$18,1)),AVERAGE(OFFSET(I62,0,0,-ROW(),1)))</f>
        <v>970.96481481481487</v>
      </c>
      <c r="K62" s="2">
        <f t="shared" ca="1" si="2"/>
        <v>13.765185185185146</v>
      </c>
      <c r="L62" s="2">
        <f ca="1">IFERROR(AVERAGE(OFFSET(K62,0,0,-计算结果!B60,1)),AVERAGE(OFFSET(K62,0,0,-ROW(),1)))</f>
        <v>23.392366146607561</v>
      </c>
      <c r="M62" s="2">
        <f t="shared" ca="1" si="3"/>
        <v>44.074735288312255</v>
      </c>
      <c r="N62" s="4" t="str">
        <f ca="1">IF(计算结果!B$21=1,IF(M62&gt;计算结果!B$19,"卖",IF(M62&lt;-计算结果!B$19,"买",N61)),IF(计算结果!B$21=2,IFERROR(IF(AND(E62&gt;OFFSET(E62,-计算结果!B$20,0,1,1),'000300'!M62&lt;OFFSET('000300'!M62,-计算结果!B$20,0,1,1)),"卖",IF(AND(E62&lt;OFFSET(E62,-计算结果!B$20,0,1,1),'000300'!M62&gt;OFFSET('000300'!M62,-计算结果!B$20,0,1,1)),"买",'000300'!N61)),IF(AND(E62&gt;OFFSET(E62,-ROW()+1,0,1,1),'000300'!M62&lt;OFFSET('000300'!M62,-ROW()+1,0,1,1)),"卖",IF(AND(E62&lt;OFFSET(E62,-ROW()+1,0,1,1),'000300'!M62&gt;OFFSET('000300'!M62,-ROW()+1,0,1,1)),"买",'000300'!N61))),""))</f>
        <v>买</v>
      </c>
      <c r="O62" s="4" t="str">
        <f t="shared" ca="1" si="4"/>
        <v/>
      </c>
      <c r="P62" s="3">
        <f ca="1">IF(N61="买",E62/E61-1,0)-IF(O62=1,计算结果!B$17,0)</f>
        <v>1.1369471889571381E-2</v>
      </c>
      <c r="Q62" s="2">
        <f t="shared" ca="1" si="5"/>
        <v>1.1560621641732658</v>
      </c>
      <c r="R62" s="3">
        <f ca="1">1-Q62/MAX(Q$2:Q62)</f>
        <v>0</v>
      </c>
    </row>
    <row r="63" spans="1:18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9">
        <v>9151349760</v>
      </c>
      <c r="G63" s="3">
        <f t="shared" si="0"/>
        <v>1.9010287083769173E-2</v>
      </c>
      <c r="H63" s="3">
        <f>1-E63/MAX(E$2:E63)</f>
        <v>4.3404068714370081E-2</v>
      </c>
      <c r="I63" s="31">
        <f t="shared" si="1"/>
        <v>995.56000000000006</v>
      </c>
      <c r="J63" s="31">
        <f ca="1">IFERROR(AVERAGE(OFFSET(I63,0,0,-计算结果!B$18,1)),AVERAGE(OFFSET(I63,0,0,-ROW(),1)))</f>
        <v>969.67944444444447</v>
      </c>
      <c r="K63" s="2">
        <f t="shared" ca="1" si="2"/>
        <v>33.770555555555575</v>
      </c>
      <c r="L63" s="2">
        <f ca="1">IFERROR(AVERAGE(OFFSET(K63,0,0,-计算结果!B61,1)),AVERAGE(OFFSET(K63,0,0,-ROW(),1)))</f>
        <v>23.562500399213267</v>
      </c>
      <c r="M63" s="2">
        <f t="shared" ca="1" si="3"/>
        <v>73.225266467389915</v>
      </c>
      <c r="N63" s="4" t="str">
        <f ca="1">IF(计算结果!B$21=1,IF(M63&gt;计算结果!B$19,"卖",IF(M63&lt;-计算结果!B$19,"买",N62)),IF(计算结果!B$21=2,IFERROR(IF(AND(E63&gt;OFFSET(E63,-计算结果!B$20,0,1,1),'000300'!M63&lt;OFFSET('000300'!M63,-计算结果!B$20,0,1,1)),"卖",IF(AND(E63&lt;OFFSET(E63,-计算结果!B$20,0,1,1),'000300'!M63&gt;OFFSET('000300'!M63,-计算结果!B$20,0,1,1)),"买",'000300'!N62)),IF(AND(E63&gt;OFFSET(E63,-ROW()+1,0,1,1),'000300'!M63&lt;OFFSET('000300'!M63,-ROW()+1,0,1,1)),"卖",IF(AND(E63&lt;OFFSET(E63,-ROW()+1,0,1,1),'000300'!M63&gt;OFFSET('000300'!M63,-ROW()+1,0,1,1)),"买",'000300'!N62))),""))</f>
        <v>买</v>
      </c>
      <c r="O63" s="4" t="str">
        <f t="shared" ca="1" si="4"/>
        <v/>
      </c>
      <c r="P63" s="3">
        <f ca="1">IF(N62="买",E63/E62-1,0)-IF(O63=1,计算结果!B$17,0)</f>
        <v>1.9010287083769173E-2</v>
      </c>
      <c r="Q63" s="2">
        <f t="shared" ca="1" si="5"/>
        <v>1.178039237800883</v>
      </c>
      <c r="R63" s="3">
        <f ca="1">1-Q63/MAX(Q$2:Q63)</f>
        <v>0</v>
      </c>
    </row>
    <row r="64" spans="1:18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9">
        <v>10436232192</v>
      </c>
      <c r="G64" s="3">
        <f t="shared" si="0"/>
        <v>-8.0023917484678408E-3</v>
      </c>
      <c r="H64" s="3">
        <f>1-E64/MAX(E$2:E64)</f>
        <v>5.1059124101508147E-2</v>
      </c>
      <c r="I64" s="31">
        <f t="shared" si="1"/>
        <v>998.97333333333336</v>
      </c>
      <c r="J64" s="31">
        <f ca="1">IFERROR(AVERAGE(OFFSET(I64,0,0,-计算结果!B$18,1)),AVERAGE(OFFSET(I64,0,0,-ROW(),1)))</f>
        <v>969.4148148148148</v>
      </c>
      <c r="K64" s="2">
        <f t="shared" ca="1" si="2"/>
        <v>26.005185185185155</v>
      </c>
      <c r="L64" s="2">
        <f ca="1">IFERROR(AVERAGE(OFFSET(K64,0,0,-计算结果!B62,1)),AVERAGE(OFFSET(K64,0,0,-ROW(),1)))</f>
        <v>23.601898540922488</v>
      </c>
      <c r="M64" s="2">
        <f t="shared" ca="1" si="3"/>
        <v>83.491923237356218</v>
      </c>
      <c r="N64" s="4" t="str">
        <f ca="1">IF(计算结果!B$21=1,IF(M64&gt;计算结果!B$19,"卖",IF(M64&lt;-计算结果!B$19,"买",N63)),IF(计算结果!B$21=2,IFERROR(IF(AND(E64&gt;OFFSET(E64,-计算结果!B$20,0,1,1),'000300'!M64&lt;OFFSET('000300'!M64,-计算结果!B$20,0,1,1)),"卖",IF(AND(E64&lt;OFFSET(E64,-计算结果!B$20,0,1,1),'000300'!M64&gt;OFFSET('000300'!M64,-计算结果!B$20,0,1,1)),"买",'000300'!N63)),IF(AND(E64&gt;OFFSET(E64,-ROW()+1,0,1,1),'000300'!M64&lt;OFFSET('000300'!M64,-ROW()+1,0,1,1)),"卖",IF(AND(E64&lt;OFFSET(E64,-ROW()+1,0,1,1),'000300'!M64&gt;OFFSET('000300'!M64,-ROW()+1,0,1,1)),"买",'000300'!N63))),""))</f>
        <v>买</v>
      </c>
      <c r="O64" s="4" t="str">
        <f t="shared" ca="1" si="4"/>
        <v/>
      </c>
      <c r="P64" s="3">
        <f ca="1">IF(N63="买",E64/E63-1,0)-IF(O64=1,计算结果!B$17,0)</f>
        <v>-8.0023917484678408E-3</v>
      </c>
      <c r="Q64" s="2">
        <f t="shared" ca="1" si="5"/>
        <v>1.168612106324934</v>
      </c>
      <c r="R64" s="3">
        <f ca="1">1-Q64/MAX(Q$2:Q64)</f>
        <v>8.0023917484678408E-3</v>
      </c>
    </row>
    <row r="65" spans="1:18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9">
        <v>6479563264</v>
      </c>
      <c r="G65" s="3">
        <f t="shared" si="0"/>
        <v>-1.6796929939121075E-2</v>
      </c>
      <c r="H65" s="3">
        <f>1-E65/MAX(E$2:E65)</f>
        <v>6.69984175103433E-2</v>
      </c>
      <c r="I65" s="31">
        <f t="shared" si="1"/>
        <v>983.53666666666675</v>
      </c>
      <c r="J65" s="31">
        <f ca="1">IFERROR(AVERAGE(OFFSET(I65,0,0,-计算结果!B$18,1)),AVERAGE(OFFSET(I65,0,0,-ROW(),1)))</f>
        <v>968.68907407407403</v>
      </c>
      <c r="K65" s="2">
        <f t="shared" ca="1" si="2"/>
        <v>10.010925925926017</v>
      </c>
      <c r="L65" s="2">
        <f ca="1">IFERROR(AVERAGE(OFFSET(K65,0,0,-计算结果!B63,1)),AVERAGE(OFFSET(K65,0,0,-ROW(),1)))</f>
        <v>23.386168816874928</v>
      </c>
      <c r="M65" s="2">
        <f t="shared" ca="1" si="3"/>
        <v>42.32585140061942</v>
      </c>
      <c r="N65" s="4" t="str">
        <f ca="1">IF(计算结果!B$21=1,IF(M65&gt;计算结果!B$19,"卖",IF(M65&lt;-计算结果!B$19,"买",N64)),IF(计算结果!B$21=2,IFERROR(IF(AND(E65&gt;OFFSET(E65,-计算结果!B$20,0,1,1),'000300'!M65&lt;OFFSET('000300'!M65,-计算结果!B$20,0,1,1)),"卖",IF(AND(E65&lt;OFFSET(E65,-计算结果!B$20,0,1,1),'000300'!M65&gt;OFFSET('000300'!M65,-计算结果!B$20,0,1,1)),"买",'000300'!N64)),IF(AND(E65&gt;OFFSET(E65,-ROW()+1,0,1,1),'000300'!M65&lt;OFFSET('000300'!M65,-ROW()+1,0,1,1)),"卖",IF(AND(E65&lt;OFFSET(E65,-ROW()+1,0,1,1),'000300'!M65&gt;OFFSET('000300'!M65,-ROW()+1,0,1,1)),"买",'000300'!N64))),""))</f>
        <v>买</v>
      </c>
      <c r="O65" s="4" t="str">
        <f t="shared" ca="1" si="4"/>
        <v/>
      </c>
      <c r="P65" s="3">
        <f ca="1">IF(N64="买",E65/E64-1,0)-IF(O65=1,计算结果!B$17,0)</f>
        <v>-1.6796929939121075E-2</v>
      </c>
      <c r="Q65" s="2">
        <f t="shared" ca="1" si="5"/>
        <v>1.1489830106489853</v>
      </c>
      <c r="R65" s="3">
        <f ca="1">1-Q65/MAX(Q$2:Q65)</f>
        <v>2.4664906074044479E-2</v>
      </c>
    </row>
    <row r="66" spans="1:18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9">
        <v>10029601792</v>
      </c>
      <c r="G66" s="3">
        <f t="shared" si="0"/>
        <v>2.2683151118831013E-2</v>
      </c>
      <c r="H66" s="3">
        <f>1-E66/MAX(E$2:E66)</f>
        <v>4.5835001620621929E-2</v>
      </c>
      <c r="I66" s="31">
        <f t="shared" si="1"/>
        <v>998.44999999999993</v>
      </c>
      <c r="J66" s="31">
        <f ca="1">IFERROR(AVERAGE(OFFSET(I66,0,0,-计算结果!B$18,1)),AVERAGE(OFFSET(I66,0,0,-ROW(),1)))</f>
        <v>969.51499999999999</v>
      </c>
      <c r="K66" s="2">
        <f t="shared" ca="1" si="2"/>
        <v>31.384999999999991</v>
      </c>
      <c r="L66" s="2">
        <f ca="1">IFERROR(AVERAGE(OFFSET(K66,0,0,-计算结果!B64,1)),AVERAGE(OFFSET(K66,0,0,-ROW(),1)))</f>
        <v>23.511150554111257</v>
      </c>
      <c r="M66" s="2">
        <f t="shared" ca="1" si="3"/>
        <v>82.046176156304</v>
      </c>
      <c r="N66" s="4" t="str">
        <f ca="1">IF(计算结果!B$21=1,IF(M66&gt;计算结果!B$19,"卖",IF(M66&lt;-计算结果!B$19,"买",N65)),IF(计算结果!B$21=2,IFERROR(IF(AND(E66&gt;OFFSET(E66,-计算结果!B$20,0,1,1),'000300'!M66&lt;OFFSET('000300'!M66,-计算结果!B$20,0,1,1)),"卖",IF(AND(E66&lt;OFFSET(E66,-计算结果!B$20,0,1,1),'000300'!M66&gt;OFFSET('000300'!M66,-计算结果!B$20,0,1,1)),"买",'000300'!N65)),IF(AND(E66&gt;OFFSET(E66,-ROW()+1,0,1,1),'000300'!M66&lt;OFFSET('000300'!M66,-ROW()+1,0,1,1)),"卖",IF(AND(E66&lt;OFFSET(E66,-ROW()+1,0,1,1),'000300'!M66&gt;OFFSET('000300'!M66,-ROW()+1,0,1,1)),"买",'000300'!N65))),""))</f>
        <v>买</v>
      </c>
      <c r="O66" s="4" t="str">
        <f t="shared" ca="1" si="4"/>
        <v/>
      </c>
      <c r="P66" s="3">
        <f ca="1">IF(N65="买",E66/E65-1,0)-IF(O66=1,计算结果!B$17,0)</f>
        <v>2.2683151118831013E-2</v>
      </c>
      <c r="Q66" s="2">
        <f t="shared" ca="1" si="5"/>
        <v>1.1750455659125056</v>
      </c>
      <c r="R66" s="3">
        <f ca="1">1-Q66/MAX(Q$2:Q66)</f>
        <v>2.5412327470227813E-3</v>
      </c>
    </row>
    <row r="67" spans="1:18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9">
        <v>7813424640</v>
      </c>
      <c r="G67" s="3">
        <f t="shared" ref="G67:G130" si="6">E67/E66-1</f>
        <v>-1.3917474273154151E-2</v>
      </c>
      <c r="H67" s="3">
        <f>1-E67/MAX(E$2:E67)</f>
        <v>5.9114568437911075E-2</v>
      </c>
      <c r="I67" s="31">
        <f t="shared" si="1"/>
        <v>992.99000000000012</v>
      </c>
      <c r="J67" s="31">
        <f ca="1">IFERROR(AVERAGE(OFFSET(I67,0,0,-计算结果!B$18,1)),AVERAGE(OFFSET(I67,0,0,-ROW(),1)))</f>
        <v>970.27259259259279</v>
      </c>
      <c r="K67" s="2">
        <f t="shared" ca="1" si="2"/>
        <v>16.69740740740724</v>
      </c>
      <c r="L67" s="2">
        <f ca="1">IFERROR(AVERAGE(OFFSET(K67,0,0,-计算结果!B65,1)),AVERAGE(OFFSET(K67,0,0,-ROW(),1)))</f>
        <v>23.406323736469655</v>
      </c>
      <c r="M67" s="2">
        <f t="shared" ca="1" si="3"/>
        <v>64.704472355935991</v>
      </c>
      <c r="N67" s="4" t="str">
        <f ca="1">IF(计算结果!B$21=1,IF(M67&gt;计算结果!B$19,"卖",IF(M67&lt;-计算结果!B$19,"买",N66)),IF(计算结果!B$21=2,IFERROR(IF(AND(E67&gt;OFFSET(E67,-计算结果!B$20,0,1,1),'000300'!M67&lt;OFFSET('000300'!M67,-计算结果!B$20,0,1,1)),"卖",IF(AND(E67&lt;OFFSET(E67,-计算结果!B$20,0,1,1),'000300'!M67&gt;OFFSET('000300'!M67,-计算结果!B$20,0,1,1)),"买",'000300'!N66)),IF(AND(E67&gt;OFFSET(E67,-ROW()+1,0,1,1),'000300'!M67&lt;OFFSET('000300'!M67,-ROW()+1,0,1,1)),"卖",IF(AND(E67&lt;OFFSET(E67,-ROW()+1,0,1,1),'000300'!M67&gt;OFFSET('000300'!M67,-ROW()+1,0,1,1)),"买",'000300'!N66))),""))</f>
        <v>买</v>
      </c>
      <c r="O67" s="4" t="str">
        <f t="shared" ca="1" si="4"/>
        <v/>
      </c>
      <c r="P67" s="3">
        <f ca="1">IF(N66="买",E67/E66-1,0)-IF(O67=1,计算结果!B$17,0)</f>
        <v>-1.3917474273154151E-2</v>
      </c>
      <c r="Q67" s="2">
        <f t="shared" ca="1" si="5"/>
        <v>1.1586918994791344</v>
      </c>
      <c r="R67" s="3">
        <f ca="1">1-Q67/MAX(Q$2:Q67)</f>
        <v>1.642333947879826E-2</v>
      </c>
    </row>
    <row r="68" spans="1:18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9">
        <v>6541675520</v>
      </c>
      <c r="G68" s="3">
        <f t="shared" si="6"/>
        <v>-1.3060174068107444E-2</v>
      </c>
      <c r="H68" s="3">
        <f>1-E68/MAX(E$2:E68)</f>
        <v>7.1402695952258344E-2</v>
      </c>
      <c r="I68" s="31">
        <f t="shared" ref="I68:I131" si="7">AVERAGE(C68:E68)</f>
        <v>976.20666666666659</v>
      </c>
      <c r="J68" s="31">
        <f ca="1">IFERROR(AVERAGE(OFFSET(I68,0,0,-计算结果!B$18,1)),AVERAGE(OFFSET(I68,0,0,-ROW(),1)))</f>
        <v>970.69685185185199</v>
      </c>
      <c r="K68" s="2">
        <f t="shared" ref="K68:K131" ca="1" si="8">ABS(J68-E68)</f>
        <v>3.3831481481480523</v>
      </c>
      <c r="L68" s="2">
        <f ca="1">IFERROR(AVERAGE(OFFSET(K68,0,0,-计算结果!B66,1)),AVERAGE(OFFSET(K68,0,0,-ROW(),1)))</f>
        <v>23.102942288161749</v>
      </c>
      <c r="M68" s="2">
        <f t="shared" ref="M68:M131" ca="1" si="9">(I68-J68)/L68/0.015</f>
        <v>15.89931633264422</v>
      </c>
      <c r="N68" s="4" t="str">
        <f ca="1">IF(计算结果!B$21=1,IF(M68&gt;计算结果!B$19,"卖",IF(M68&lt;-计算结果!B$19,"买",N67)),IF(计算结果!B$21=2,IFERROR(IF(AND(E68&gt;OFFSET(E68,-计算结果!B$20,0,1,1),'000300'!M68&lt;OFFSET('000300'!M68,-计算结果!B$20,0,1,1)),"卖",IF(AND(E68&lt;OFFSET(E68,-计算结果!B$20,0,1,1),'000300'!M68&gt;OFFSET('000300'!M68,-计算结果!B$20,0,1,1)),"买",'000300'!N67)),IF(AND(E68&gt;OFFSET(E68,-ROW()+1,0,1,1),'000300'!M68&lt;OFFSET('000300'!M68,-ROW()+1,0,1,1)),"卖",IF(AND(E68&lt;OFFSET(E68,-ROW()+1,0,1,1),'000300'!M68&gt;OFFSET('000300'!M68,-ROW()+1,0,1,1)),"买",'000300'!N67))),""))</f>
        <v>买</v>
      </c>
      <c r="O68" s="4" t="str">
        <f t="shared" ref="O68:O131" ca="1" si="10">IF(N67&lt;&gt;N68,1,"")</f>
        <v/>
      </c>
      <c r="P68" s="3">
        <f ca="1">IF(N67="买",E68/E67-1,0)-IF(O68=1,计算结果!B$17,0)</f>
        <v>-1.3060174068107444E-2</v>
      </c>
      <c r="Q68" s="2">
        <f t="shared" ref="Q68:Q131" ca="1" si="11">IFERROR(Q67*(1+P68),Q67)</f>
        <v>1.143559181580631</v>
      </c>
      <c r="R68" s="3">
        <f ca="1">1-Q68/MAX(Q$2:Q68)</f>
        <v>2.9269021874532841E-2</v>
      </c>
    </row>
    <row r="69" spans="1:18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9">
        <v>5329138688</v>
      </c>
      <c r="G69" s="3">
        <f t="shared" si="6"/>
        <v>-1.0584346254927768E-2</v>
      </c>
      <c r="H69" s="3">
        <f>1-E69/MAX(E$2:E69)</f>
        <v>8.1231291349692092E-2</v>
      </c>
      <c r="I69" s="31">
        <f t="shared" si="7"/>
        <v>964.44333333333327</v>
      </c>
      <c r="J69" s="31">
        <f ca="1">IFERROR(AVERAGE(OFFSET(I69,0,0,-计算结果!B$18,1)),AVERAGE(OFFSET(I69,0,0,-ROW(),1)))</f>
        <v>970.75185185185182</v>
      </c>
      <c r="K69" s="2">
        <f t="shared" ca="1" si="8"/>
        <v>6.9818518518518431</v>
      </c>
      <c r="L69" s="2">
        <f ca="1">IFERROR(AVERAGE(OFFSET(K69,0,0,-计算结果!B67,1)),AVERAGE(OFFSET(K69,0,0,-ROW(),1)))</f>
        <v>22.862328998067571</v>
      </c>
      <c r="M69" s="2">
        <f t="shared" ca="1" si="9"/>
        <v>-18.395671817605223</v>
      </c>
      <c r="N69" s="4" t="str">
        <f ca="1">IF(计算结果!B$21=1,IF(M69&gt;计算结果!B$19,"卖",IF(M69&lt;-计算结果!B$19,"买",N68)),IF(计算结果!B$21=2,IFERROR(IF(AND(E69&gt;OFFSET(E69,-计算结果!B$20,0,1,1),'000300'!M69&lt;OFFSET('000300'!M69,-计算结果!B$20,0,1,1)),"卖",IF(AND(E69&lt;OFFSET(E69,-计算结果!B$20,0,1,1),'000300'!M69&gt;OFFSET('000300'!M69,-计算结果!B$20,0,1,1)),"买",'000300'!N68)),IF(AND(E69&gt;OFFSET(E69,-ROW()+1,0,1,1),'000300'!M69&lt;OFFSET('000300'!M69,-ROW()+1,0,1,1)),"卖",IF(AND(E69&lt;OFFSET(E69,-ROW()+1,0,1,1),'000300'!M69&gt;OFFSET('000300'!M69,-ROW()+1,0,1,1)),"买",'000300'!N68))),""))</f>
        <v>买</v>
      </c>
      <c r="O69" s="4" t="str">
        <f t="shared" ca="1" si="10"/>
        <v/>
      </c>
      <c r="P69" s="3">
        <f ca="1">IF(N68="买",E69/E68-1,0)-IF(O69=1,计算结果!B$17,0)</f>
        <v>-1.0584346254927768E-2</v>
      </c>
      <c r="Q69" s="2">
        <f t="shared" ca="1" si="11"/>
        <v>1.1314553552397797</v>
      </c>
      <c r="R69" s="3">
        <f ca="1">1-Q69/MAX(Q$2:Q69)</f>
        <v>3.9543574667397552E-2</v>
      </c>
    </row>
    <row r="70" spans="1:18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9">
        <v>5768907776</v>
      </c>
      <c r="G70" s="3">
        <f t="shared" si="6"/>
        <v>2.199694947964792E-3</v>
      </c>
      <c r="H70" s="3">
        <f>1-E70/MAX(E$2:E70)</f>
        <v>7.9210280462925886E-2</v>
      </c>
      <c r="I70" s="31">
        <f t="shared" si="7"/>
        <v>964.22333333333336</v>
      </c>
      <c r="J70" s="31">
        <f ca="1">IFERROR(AVERAGE(OFFSET(I70,0,0,-计算结果!B$18,1)),AVERAGE(OFFSET(I70,0,0,-ROW(),1)))</f>
        <v>971.01629629629633</v>
      </c>
      <c r="K70" s="2">
        <f t="shared" ca="1" si="8"/>
        <v>5.1262962962963456</v>
      </c>
      <c r="L70" s="2">
        <f ca="1">IFERROR(AVERAGE(OFFSET(K70,0,0,-计算结果!B68,1)),AVERAGE(OFFSET(K70,0,0,-ROW(),1)))</f>
        <v>22.601504987747408</v>
      </c>
      <c r="M70" s="2">
        <f t="shared" ca="1" si="9"/>
        <v>-20.036904523675258</v>
      </c>
      <c r="N70" s="4" t="str">
        <f ca="1">IF(计算结果!B$21=1,IF(M70&gt;计算结果!B$19,"卖",IF(M70&lt;-计算结果!B$19,"买",N69)),IF(计算结果!B$21=2,IFERROR(IF(AND(E70&gt;OFFSET(E70,-计算结果!B$20,0,1,1),'000300'!M70&lt;OFFSET('000300'!M70,-计算结果!B$20,0,1,1)),"卖",IF(AND(E70&lt;OFFSET(E70,-计算结果!B$20,0,1,1),'000300'!M70&gt;OFFSET('000300'!M70,-计算结果!B$20,0,1,1)),"买",'000300'!N69)),IF(AND(E70&gt;OFFSET(E70,-ROW()+1,0,1,1),'000300'!M70&lt;OFFSET('000300'!M70,-ROW()+1,0,1,1)),"卖",IF(AND(E70&lt;OFFSET(E70,-ROW()+1,0,1,1),'000300'!M70&gt;OFFSET('000300'!M70,-ROW()+1,0,1,1)),"买",'000300'!N69))),""))</f>
        <v>买</v>
      </c>
      <c r="O70" s="4" t="str">
        <f t="shared" ca="1" si="10"/>
        <v/>
      </c>
      <c r="P70" s="3">
        <f ca="1">IF(N69="买",E70/E69-1,0)-IF(O70=1,计算结果!B$17,0)</f>
        <v>2.199694947964792E-3</v>
      </c>
      <c r="Q70" s="2">
        <f t="shared" ca="1" si="11"/>
        <v>1.1339442118685483</v>
      </c>
      <c r="R70" s="3">
        <f ca="1">1-Q70/MAX(Q$2:Q70)</f>
        <v>3.7430863520853119E-2</v>
      </c>
    </row>
    <row r="71" spans="1:18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9">
        <v>5300003840</v>
      </c>
      <c r="G71" s="3">
        <f t="shared" si="6"/>
        <v>-1.555042499663517E-2</v>
      </c>
      <c r="H71" s="3">
        <f>1-E71/MAX(E$2:E71)</f>
        <v>9.3528951934259918E-2</v>
      </c>
      <c r="I71" s="31">
        <f t="shared" si="7"/>
        <v>953.7399999999999</v>
      </c>
      <c r="J71" s="31">
        <f ca="1">IFERROR(AVERAGE(OFFSET(I71,0,0,-计算结果!B$18,1)),AVERAGE(OFFSET(I71,0,0,-ROW(),1)))</f>
        <v>970.50240740740753</v>
      </c>
      <c r="K71" s="2">
        <f t="shared" ca="1" si="8"/>
        <v>19.632407407407527</v>
      </c>
      <c r="L71" s="2">
        <f ca="1">IFERROR(AVERAGE(OFFSET(K71,0,0,-计算结果!B69,1)),AVERAGE(OFFSET(K71,0,0,-ROW(),1)))</f>
        <v>22.55847458803234</v>
      </c>
      <c r="M71" s="2">
        <f t="shared" ca="1" si="9"/>
        <v>-49.537650376118911</v>
      </c>
      <c r="N71" s="4" t="str">
        <f ca="1">IF(计算结果!B$21=1,IF(M71&gt;计算结果!B$19,"卖",IF(M71&lt;-计算结果!B$19,"买",N70)),IF(计算结果!B$21=2,IFERROR(IF(AND(E71&gt;OFFSET(E71,-计算结果!B$20,0,1,1),'000300'!M71&lt;OFFSET('000300'!M71,-计算结果!B$20,0,1,1)),"卖",IF(AND(E71&lt;OFFSET(E71,-计算结果!B$20,0,1,1),'000300'!M71&gt;OFFSET('000300'!M71,-计算结果!B$20,0,1,1)),"买",'000300'!N70)),IF(AND(E71&gt;OFFSET(E71,-ROW()+1,0,1,1),'000300'!M71&lt;OFFSET('000300'!M71,-ROW()+1,0,1,1)),"卖",IF(AND(E71&lt;OFFSET(E71,-ROW()+1,0,1,1),'000300'!M71&gt;OFFSET('000300'!M71,-ROW()+1,0,1,1)),"买",'000300'!N70))),""))</f>
        <v>买</v>
      </c>
      <c r="O71" s="4" t="str">
        <f t="shared" ca="1" si="10"/>
        <v/>
      </c>
      <c r="P71" s="3">
        <f ca="1">IF(N70="买",E71/E70-1,0)-IF(O71=1,计算结果!B$17,0)</f>
        <v>-1.555042499663517E-2</v>
      </c>
      <c r="Q71" s="2">
        <f t="shared" ca="1" si="11"/>
        <v>1.1163108974515179</v>
      </c>
      <c r="R71" s="3">
        <f ca="1">1-Q71/MAX(Q$2:Q71)</f>
        <v>5.2399222681748014E-2</v>
      </c>
    </row>
    <row r="72" spans="1:18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9">
        <v>6140645888</v>
      </c>
      <c r="G72" s="3">
        <f t="shared" si="6"/>
        <v>-7.2459957722926793E-3</v>
      </c>
      <c r="H72" s="3">
        <f>1-E72/MAX(E$2:E72)</f>
        <v>0.10009723731625009</v>
      </c>
      <c r="I72" s="31">
        <f t="shared" si="7"/>
        <v>946.04</v>
      </c>
      <c r="J72" s="31">
        <f ca="1">IFERROR(AVERAGE(OFFSET(I72,0,0,-计算结果!B$18,1)),AVERAGE(OFFSET(I72,0,0,-ROW(),1)))</f>
        <v>969.8909259259259</v>
      </c>
      <c r="K72" s="2">
        <f t="shared" ca="1" si="8"/>
        <v>25.910925925925881</v>
      </c>
      <c r="L72" s="2">
        <f ca="1">IFERROR(AVERAGE(OFFSET(K72,0,0,-计算结果!B70,1)),AVERAGE(OFFSET(K72,0,0,-ROW(),1)))</f>
        <v>22.606366750002248</v>
      </c>
      <c r="M72" s="2">
        <f t="shared" ca="1" si="9"/>
        <v>-70.336898714381164</v>
      </c>
      <c r="N72" s="4" t="str">
        <f ca="1">IF(计算结果!B$21=1,IF(M72&gt;计算结果!B$19,"卖",IF(M72&lt;-计算结果!B$19,"买",N71)),IF(计算结果!B$21=2,IFERROR(IF(AND(E72&gt;OFFSET(E72,-计算结果!B$20,0,1,1),'000300'!M72&lt;OFFSET('000300'!M72,-计算结果!B$20,0,1,1)),"卖",IF(AND(E72&lt;OFFSET(E72,-计算结果!B$20,0,1,1),'000300'!M72&gt;OFFSET('000300'!M72,-计算结果!B$20,0,1,1)),"买",'000300'!N71)),IF(AND(E72&gt;OFFSET(E72,-ROW()+1,0,1,1),'000300'!M72&lt;OFFSET('000300'!M72,-ROW()+1,0,1,1)),"卖",IF(AND(E72&lt;OFFSET(E72,-ROW()+1,0,1,1),'000300'!M72&gt;OFFSET('000300'!M72,-ROW()+1,0,1,1)),"买",'000300'!N71))),""))</f>
        <v>买</v>
      </c>
      <c r="O72" s="4" t="str">
        <f t="shared" ca="1" si="10"/>
        <v/>
      </c>
      <c r="P72" s="3">
        <f ca="1">IF(N71="买",E72/E71-1,0)-IF(O72=1,计算结果!B$17,0)</f>
        <v>-7.2459957722926793E-3</v>
      </c>
      <c r="Q72" s="2">
        <f t="shared" ca="1" si="11"/>
        <v>1.1082221134080199</v>
      </c>
      <c r="R72" s="3">
        <f ca="1">1-Q72/MAX(Q$2:Q72)</f>
        <v>5.9265533908017365E-2</v>
      </c>
    </row>
    <row r="73" spans="1:18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9">
        <v>6373550592</v>
      </c>
      <c r="G73" s="3">
        <f t="shared" si="6"/>
        <v>-5.169601050869721E-3</v>
      </c>
      <c r="H73" s="3">
        <f>1-E73/MAX(E$2:E73)</f>
        <v>0.10474937558390052</v>
      </c>
      <c r="I73" s="31">
        <f t="shared" si="7"/>
        <v>940.65666666666664</v>
      </c>
      <c r="J73" s="31">
        <f ca="1">IFERROR(AVERAGE(OFFSET(I73,0,0,-计算结果!B$18,1)),AVERAGE(OFFSET(I73,0,0,-ROW(),1)))</f>
        <v>968.85259259259271</v>
      </c>
      <c r="K73" s="2">
        <f t="shared" ca="1" si="8"/>
        <v>29.752592592592691</v>
      </c>
      <c r="L73" s="2">
        <f ca="1">IFERROR(AVERAGE(OFFSET(K73,0,0,-计算结果!B71,1)),AVERAGE(OFFSET(K73,0,0,-ROW(),1)))</f>
        <v>22.707017818207746</v>
      </c>
      <c r="M73" s="2">
        <f t="shared" ca="1" si="9"/>
        <v>-82.781825870346921</v>
      </c>
      <c r="N73" s="4" t="str">
        <f ca="1">IF(计算结果!B$21=1,IF(M73&gt;计算结果!B$19,"卖",IF(M73&lt;-计算结果!B$19,"买",N72)),IF(计算结果!B$21=2,IFERROR(IF(AND(E73&gt;OFFSET(E73,-计算结果!B$20,0,1,1),'000300'!M73&lt;OFFSET('000300'!M73,-计算结果!B$20,0,1,1)),"卖",IF(AND(E73&lt;OFFSET(E73,-计算结果!B$20,0,1,1),'000300'!M73&gt;OFFSET('000300'!M73,-计算结果!B$20,0,1,1)),"买",'000300'!N72)),IF(AND(E73&gt;OFFSET(E73,-ROW()+1,0,1,1),'000300'!M73&lt;OFFSET('000300'!M73,-ROW()+1,0,1,1)),"卖",IF(AND(E73&lt;OFFSET(E73,-ROW()+1,0,1,1),'000300'!M73&gt;OFFSET('000300'!M73,-ROW()+1,0,1,1)),"买",'000300'!N72))),""))</f>
        <v>买</v>
      </c>
      <c r="O73" s="4" t="str">
        <f t="shared" ca="1" si="10"/>
        <v/>
      </c>
      <c r="P73" s="3">
        <f ca="1">IF(N72="买",E73/E72-1,0)-IF(O73=1,计算结果!B$17,0)</f>
        <v>-5.169601050869721E-3</v>
      </c>
      <c r="Q73" s="2">
        <f t="shared" ca="1" si="11"/>
        <v>1.1024930472059487</v>
      </c>
      <c r="R73" s="3">
        <f ca="1">1-Q73/MAX(Q$2:Q73)</f>
        <v>6.4128755792515868E-2</v>
      </c>
    </row>
    <row r="74" spans="1:18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9">
        <v>6667302912</v>
      </c>
      <c r="G74" s="3">
        <f t="shared" si="6"/>
        <v>-9.6155893941006765E-3</v>
      </c>
      <c r="H74" s="3">
        <f>1-E74/MAX(E$2:E74)</f>
        <v>0.11335773799309801</v>
      </c>
      <c r="I74" s="31">
        <f t="shared" si="7"/>
        <v>928.74000000000012</v>
      </c>
      <c r="J74" s="31">
        <f ca="1">IFERROR(AVERAGE(OFFSET(I74,0,0,-计算结果!B$18,1)),AVERAGE(OFFSET(I74,0,0,-ROW(),1)))</f>
        <v>968.11388888888882</v>
      </c>
      <c r="K74" s="2">
        <f t="shared" ca="1" si="8"/>
        <v>38.043888888888773</v>
      </c>
      <c r="L74" s="2">
        <f ca="1">IFERROR(AVERAGE(OFFSET(K74,0,0,-计算结果!B72,1)),AVERAGE(OFFSET(K74,0,0,-ROW(),1)))</f>
        <v>22.92002991641165</v>
      </c>
      <c r="M74" s="2">
        <f t="shared" ca="1" si="9"/>
        <v>-114.52541447366795</v>
      </c>
      <c r="N74" s="4" t="str">
        <f ca="1">IF(计算结果!B$21=1,IF(M74&gt;计算结果!B$19,"卖",IF(M74&lt;-计算结果!B$19,"买",N73)),IF(计算结果!B$21=2,IFERROR(IF(AND(E74&gt;OFFSET(E74,-计算结果!B$20,0,1,1),'000300'!M74&lt;OFFSET('000300'!M74,-计算结果!B$20,0,1,1)),"卖",IF(AND(E74&lt;OFFSET(E74,-计算结果!B$20,0,1,1),'000300'!M74&gt;OFFSET('000300'!M74,-计算结果!B$20,0,1,1)),"买",'000300'!N73)),IF(AND(E74&gt;OFFSET(E74,-ROW()+1,0,1,1),'000300'!M74&lt;OFFSET('000300'!M74,-ROW()+1,0,1,1)),"卖",IF(AND(E74&lt;OFFSET(E74,-ROW()+1,0,1,1),'000300'!M74&gt;OFFSET('000300'!M74,-ROW()+1,0,1,1)),"买",'000300'!N73))),""))</f>
        <v>买</v>
      </c>
      <c r="O74" s="4" t="str">
        <f t="shared" ca="1" si="10"/>
        <v/>
      </c>
      <c r="P74" s="3">
        <f ca="1">IF(N73="买",E74/E73-1,0)-IF(O74=1,计算结果!B$17,0)</f>
        <v>-9.6155893941006765E-3</v>
      </c>
      <c r="Q74" s="2">
        <f t="shared" ca="1" si="11"/>
        <v>1.0918919267541654</v>
      </c>
      <c r="R74" s="3">
        <f ca="1">1-Q74/MAX(Q$2:Q74)</f>
        <v>7.3127709402561192E-2</v>
      </c>
    </row>
    <row r="75" spans="1:18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9">
        <v>7029372928</v>
      </c>
      <c r="G75" s="3">
        <f t="shared" si="6"/>
        <v>7.5370671024761471E-3</v>
      </c>
      <c r="H75" s="3">
        <f>1-E75/MAX(E$2:E75)</f>
        <v>0.10667505576846081</v>
      </c>
      <c r="I75" s="31">
        <f t="shared" si="7"/>
        <v>933.81333333333339</v>
      </c>
      <c r="J75" s="31">
        <f ca="1">IFERROR(AVERAGE(OFFSET(I75,0,0,-计算结果!B$18,1)),AVERAGE(OFFSET(I75,0,0,-ROW(),1)))</f>
        <v>967.90185185185192</v>
      </c>
      <c r="K75" s="2">
        <f t="shared" ca="1" si="8"/>
        <v>30.821851851851875</v>
      </c>
      <c r="L75" s="2">
        <f ca="1">IFERROR(AVERAGE(OFFSET(K75,0,0,-计算结果!B73,1)),AVERAGE(OFFSET(K75,0,0,-ROW(),1)))</f>
        <v>23.02827405251357</v>
      </c>
      <c r="M75" s="2">
        <f t="shared" ca="1" si="9"/>
        <v>-98.685984718273502</v>
      </c>
      <c r="N75" s="4" t="str">
        <f ca="1">IF(计算结果!B$21=1,IF(M75&gt;计算结果!B$19,"卖",IF(M75&lt;-计算结果!B$19,"买",N74)),IF(计算结果!B$21=2,IFERROR(IF(AND(E75&gt;OFFSET(E75,-计算结果!B$20,0,1,1),'000300'!M75&lt;OFFSET('000300'!M75,-计算结果!B$20,0,1,1)),"卖",IF(AND(E75&lt;OFFSET(E75,-计算结果!B$20,0,1,1),'000300'!M75&gt;OFFSET('000300'!M75,-计算结果!B$20,0,1,1)),"买",'000300'!N74)),IF(AND(E75&gt;OFFSET(E75,-ROW()+1,0,1,1),'000300'!M75&lt;OFFSET('000300'!M75,-ROW()+1,0,1,1)),"卖",IF(AND(E75&lt;OFFSET(E75,-ROW()+1,0,1,1),'000300'!M75&gt;OFFSET('000300'!M75,-ROW()+1,0,1,1)),"买",'000300'!N74))),""))</f>
        <v>买</v>
      </c>
      <c r="O75" s="4" t="str">
        <f t="shared" ca="1" si="10"/>
        <v/>
      </c>
      <c r="P75" s="3">
        <f ca="1">IF(N74="买",E75/E74-1,0)-IF(O75=1,计算结果!B$17,0)</f>
        <v>7.5370671024761471E-3</v>
      </c>
      <c r="Q75" s="2">
        <f t="shared" ca="1" si="11"/>
        <v>1.1001215894747636</v>
      </c>
      <c r="R75" s="3">
        <f ca="1">1-Q75/MAX(Q$2:Q75)</f>
        <v>6.6141810752902486E-2</v>
      </c>
    </row>
    <row r="76" spans="1:18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9">
        <v>6432845824</v>
      </c>
      <c r="G76" s="3">
        <f t="shared" si="6"/>
        <v>-1.1183676953942068E-2</v>
      </c>
      <c r="H76" s="3">
        <f>1-E76/MAX(E$2:E76)</f>
        <v>0.1166657133596446</v>
      </c>
      <c r="I76" s="31">
        <f t="shared" si="7"/>
        <v>930.46999999999991</v>
      </c>
      <c r="J76" s="31">
        <f ca="1">IFERROR(AVERAGE(OFFSET(I76,0,0,-计算结果!B$18,1)),AVERAGE(OFFSET(I76,0,0,-ROW(),1)))</f>
        <v>965.78740740740739</v>
      </c>
      <c r="K76" s="2">
        <f t="shared" ca="1" si="8"/>
        <v>39.187407407407363</v>
      </c>
      <c r="L76" s="2">
        <f ca="1">IFERROR(AVERAGE(OFFSET(K76,0,0,-计算结果!B74,1)),AVERAGE(OFFSET(K76,0,0,-ROW(),1)))</f>
        <v>23.246640719471596</v>
      </c>
      <c r="M76" s="2">
        <f t="shared" ca="1" si="9"/>
        <v>-101.28318562554085</v>
      </c>
      <c r="N76" s="4" t="str">
        <f ca="1">IF(计算结果!B$21=1,IF(M76&gt;计算结果!B$19,"卖",IF(M76&lt;-计算结果!B$19,"买",N75)),IF(计算结果!B$21=2,IFERROR(IF(AND(E76&gt;OFFSET(E76,-计算结果!B$20,0,1,1),'000300'!M76&lt;OFFSET('000300'!M76,-计算结果!B$20,0,1,1)),"卖",IF(AND(E76&lt;OFFSET(E76,-计算结果!B$20,0,1,1),'000300'!M76&gt;OFFSET('000300'!M76,-计算结果!B$20,0,1,1)),"买",'000300'!N75)),IF(AND(E76&gt;OFFSET(E76,-ROW()+1,0,1,1),'000300'!M76&lt;OFFSET('000300'!M76,-ROW()+1,0,1,1)),"卖",IF(AND(E76&lt;OFFSET(E76,-ROW()+1,0,1,1),'000300'!M76&gt;OFFSET('000300'!M76,-ROW()+1,0,1,1)),"买",'000300'!N75))),""))</f>
        <v>买</v>
      </c>
      <c r="O76" s="4" t="str">
        <f t="shared" ca="1" si="10"/>
        <v/>
      </c>
      <c r="P76" s="3">
        <f ca="1">IF(N75="买",E76/E75-1,0)-IF(O76=1,计算结果!B$17,0)</f>
        <v>-1.1183676953942068E-2</v>
      </c>
      <c r="Q76" s="2">
        <f t="shared" ca="1" si="11"/>
        <v>1.0878181850080206</v>
      </c>
      <c r="R76" s="3">
        <f ca="1">1-Q76/MAX(Q$2:Q76)</f>
        <v>7.6585779062235182E-2</v>
      </c>
    </row>
    <row r="77" spans="1:18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9">
        <v>8315813888</v>
      </c>
      <c r="G77" s="3">
        <f t="shared" si="6"/>
        <v>1.6695445715519064E-2</v>
      </c>
      <c r="H77" s="3">
        <f>1-E77/MAX(E$2:E77)</f>
        <v>0.1019180537283837</v>
      </c>
      <c r="I77" s="31">
        <f t="shared" si="7"/>
        <v>934.13333333333333</v>
      </c>
      <c r="J77" s="31">
        <f ca="1">IFERROR(AVERAGE(OFFSET(I77,0,0,-计算结果!B$18,1)),AVERAGE(OFFSET(I77,0,0,-ROW(),1)))</f>
        <v>964.12185185185183</v>
      </c>
      <c r="K77" s="2">
        <f t="shared" ca="1" si="8"/>
        <v>22.051851851851779</v>
      </c>
      <c r="L77" s="2">
        <f ca="1">IFERROR(AVERAGE(OFFSET(K77,0,0,-计算结果!B75,1)),AVERAGE(OFFSET(K77,0,0,-ROW(),1)))</f>
        <v>23.230710201236665</v>
      </c>
      <c r="M77" s="2">
        <f t="shared" ca="1" si="9"/>
        <v>-86.05998484690349</v>
      </c>
      <c r="N77" s="4" t="str">
        <f ca="1">IF(计算结果!B$21=1,IF(M77&gt;计算结果!B$19,"卖",IF(M77&lt;-计算结果!B$19,"买",N76)),IF(计算结果!B$21=2,IFERROR(IF(AND(E77&gt;OFFSET(E77,-计算结果!B$20,0,1,1),'000300'!M77&lt;OFFSET('000300'!M77,-计算结果!B$20,0,1,1)),"卖",IF(AND(E77&lt;OFFSET(E77,-计算结果!B$20,0,1,1),'000300'!M77&gt;OFFSET('000300'!M77,-计算结果!B$20,0,1,1)),"买",'000300'!N76)),IF(AND(E77&gt;OFFSET(E77,-ROW()+1,0,1,1),'000300'!M77&lt;OFFSET('000300'!M77,-ROW()+1,0,1,1)),"卖",IF(AND(E77&lt;OFFSET(E77,-ROW()+1,0,1,1),'000300'!M77&gt;OFFSET('000300'!M77,-ROW()+1,0,1,1)),"买",'000300'!N76))),""))</f>
        <v>买</v>
      </c>
      <c r="O77" s="4" t="str">
        <f t="shared" ca="1" si="10"/>
        <v/>
      </c>
      <c r="P77" s="3">
        <f ca="1">IF(N76="买",E77/E76-1,0)-IF(O77=1,计算结果!B$17,0)</f>
        <v>1.6695445715519064E-2</v>
      </c>
      <c r="Q77" s="2">
        <f t="shared" ca="1" si="11"/>
        <v>1.1059797944641765</v>
      </c>
      <c r="R77" s="3">
        <f ca="1">1-Q77/MAX(Q$2:Q77)</f>
        <v>6.1168967063630508E-2</v>
      </c>
    </row>
    <row r="78" spans="1:18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9">
        <v>6853192192</v>
      </c>
      <c r="G78" s="3">
        <f t="shared" si="6"/>
        <v>-1.0264630016877829E-2</v>
      </c>
      <c r="H78" s="3">
        <f>1-E78/MAX(E$2:E78)</f>
        <v>0.11113653263169943</v>
      </c>
      <c r="I78" s="31">
        <f t="shared" si="7"/>
        <v>934.88666666666666</v>
      </c>
      <c r="J78" s="31">
        <f ca="1">IFERROR(AVERAGE(OFFSET(I78,0,0,-计算结果!B$18,1)),AVERAGE(OFFSET(I78,0,0,-ROW(),1)))</f>
        <v>962.78388888888867</v>
      </c>
      <c r="K78" s="2">
        <f t="shared" ca="1" si="8"/>
        <v>30.383888888888691</v>
      </c>
      <c r="L78" s="2">
        <f ca="1">IFERROR(AVERAGE(OFFSET(K78,0,0,-计算结果!B76,1)),AVERAGE(OFFSET(K78,0,0,-ROW(),1)))</f>
        <v>23.324830973442612</v>
      </c>
      <c r="M78" s="2">
        <f t="shared" ca="1" si="9"/>
        <v>-79.735403739146705</v>
      </c>
      <c r="N78" s="4" t="str">
        <f ca="1">IF(计算结果!B$21=1,IF(M78&gt;计算结果!B$19,"卖",IF(M78&lt;-计算结果!B$19,"买",N77)),IF(计算结果!B$21=2,IFERROR(IF(AND(E78&gt;OFFSET(E78,-计算结果!B$20,0,1,1),'000300'!M78&lt;OFFSET('000300'!M78,-计算结果!B$20,0,1,1)),"卖",IF(AND(E78&lt;OFFSET(E78,-计算结果!B$20,0,1,1),'000300'!M78&gt;OFFSET('000300'!M78,-计算结果!B$20,0,1,1)),"买",'000300'!N77)),IF(AND(E78&gt;OFFSET(E78,-ROW()+1,0,1,1),'000300'!M78&lt;OFFSET('000300'!M78,-ROW()+1,0,1,1)),"卖",IF(AND(E78&lt;OFFSET(E78,-ROW()+1,0,1,1),'000300'!M78&gt;OFFSET('000300'!M78,-ROW()+1,0,1,1)),"买",'000300'!N77))),""))</f>
        <v>买</v>
      </c>
      <c r="O78" s="4" t="str">
        <f t="shared" ca="1" si="10"/>
        <v/>
      </c>
      <c r="P78" s="3">
        <f ca="1">IF(N77="买",E78/E77-1,0)-IF(O78=1,计算结果!B$17,0)</f>
        <v>-1.0264630016877829E-2</v>
      </c>
      <c r="Q78" s="2">
        <f t="shared" ca="1" si="11"/>
        <v>1.0946273210678592</v>
      </c>
      <c r="R78" s="3">
        <f ca="1">1-Q78/MAX(Q$2:Q78)</f>
        <v>7.080572026508547E-2</v>
      </c>
    </row>
    <row r="79" spans="1:18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9">
        <v>4889696256</v>
      </c>
      <c r="G79" s="3">
        <f t="shared" si="6"/>
        <v>-2.4914199914199964E-2</v>
      </c>
      <c r="H79" s="3">
        <f>1-E79/MAX(E$2:E79)</f>
        <v>0.13328185475414223</v>
      </c>
      <c r="I79" s="31">
        <f t="shared" si="7"/>
        <v>918.57666666666671</v>
      </c>
      <c r="J79" s="31">
        <f ca="1">IFERROR(AVERAGE(OFFSET(I79,0,0,-计算结果!B$18,1)),AVERAGE(OFFSET(I79,0,0,-ROW(),1)))</f>
        <v>960.10388888888883</v>
      </c>
      <c r="K79" s="2">
        <f t="shared" ca="1" si="8"/>
        <v>50.933888888888873</v>
      </c>
      <c r="L79" s="2">
        <f ca="1">IFERROR(AVERAGE(OFFSET(K79,0,0,-计算结果!B77,1)),AVERAGE(OFFSET(K79,0,0,-ROW(),1)))</f>
        <v>23.683390167149703</v>
      </c>
      <c r="M79" s="2">
        <f t="shared" ca="1" si="9"/>
        <v>-116.89548928352016</v>
      </c>
      <c r="N79" s="4" t="str">
        <f ca="1">IF(计算结果!B$21=1,IF(M79&gt;计算结果!B$19,"卖",IF(M79&lt;-计算结果!B$19,"买",N78)),IF(计算结果!B$21=2,IFERROR(IF(AND(E79&gt;OFFSET(E79,-计算结果!B$20,0,1,1),'000300'!M79&lt;OFFSET('000300'!M79,-计算结果!B$20,0,1,1)),"卖",IF(AND(E79&lt;OFFSET(E79,-计算结果!B$20,0,1,1),'000300'!M79&gt;OFFSET('000300'!M79,-计算结果!B$20,0,1,1)),"买",'000300'!N78)),IF(AND(E79&gt;OFFSET(E79,-ROW()+1,0,1,1),'000300'!M79&lt;OFFSET('000300'!M79,-ROW()+1,0,1,1)),"卖",IF(AND(E79&lt;OFFSET(E79,-ROW()+1,0,1,1),'000300'!M79&gt;OFFSET('000300'!M79,-ROW()+1,0,1,1)),"买",'000300'!N78))),""))</f>
        <v>买</v>
      </c>
      <c r="O79" s="4" t="str">
        <f t="shared" ca="1" si="10"/>
        <v/>
      </c>
      <c r="P79" s="3">
        <f ca="1">IF(N78="买",E79/E78-1,0)-IF(O79=1,计算结果!B$17,0)</f>
        <v>-2.4914199914199964E-2</v>
      </c>
      <c r="Q79" s="2">
        <f t="shared" ca="1" si="11"/>
        <v>1.0673555571592295</v>
      </c>
      <c r="R79" s="3">
        <f ca="1">1-Q79/MAX(Q$2:Q79)</f>
        <v>9.3955852309532184E-2</v>
      </c>
    </row>
    <row r="80" spans="1:18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9">
        <v>5960910848</v>
      </c>
      <c r="G80" s="3">
        <f t="shared" si="6"/>
        <v>4.3006258455515756E-3</v>
      </c>
      <c r="H80" s="3">
        <f>1-E80/MAX(E$2:E80)</f>
        <v>0.12955442429788933</v>
      </c>
      <c r="I80" s="31">
        <f t="shared" si="7"/>
        <v>906.25999999999988</v>
      </c>
      <c r="J80" s="31">
        <f ca="1">IFERROR(AVERAGE(OFFSET(I80,0,0,-计算结果!B$18,1)),AVERAGE(OFFSET(I80,0,0,-ROW(),1)))</f>
        <v>955.64999999999986</v>
      </c>
      <c r="K80" s="2">
        <f t="shared" ca="1" si="8"/>
        <v>42.569999999999823</v>
      </c>
      <c r="L80" s="2">
        <f ca="1">IFERROR(AVERAGE(OFFSET(K80,0,0,-计算结果!B78,1)),AVERAGE(OFFSET(K80,0,0,-ROW(),1)))</f>
        <v>23.92552619064778</v>
      </c>
      <c r="M80" s="2">
        <f t="shared" ca="1" si="9"/>
        <v>-137.62149431654851</v>
      </c>
      <c r="N80" s="4" t="str">
        <f ca="1">IF(计算结果!B$21=1,IF(M80&gt;计算结果!B$19,"卖",IF(M80&lt;-计算结果!B$19,"买",N79)),IF(计算结果!B$21=2,IFERROR(IF(AND(E80&gt;OFFSET(E80,-计算结果!B$20,0,1,1),'000300'!M80&lt;OFFSET('000300'!M80,-计算结果!B$20,0,1,1)),"卖",IF(AND(E80&lt;OFFSET(E80,-计算结果!B$20,0,1,1),'000300'!M80&gt;OFFSET('000300'!M80,-计算结果!B$20,0,1,1)),"买",'000300'!N79)),IF(AND(E80&gt;OFFSET(E80,-ROW()+1,0,1,1),'000300'!M80&lt;OFFSET('000300'!M80,-ROW()+1,0,1,1)),"卖",IF(AND(E80&lt;OFFSET(E80,-ROW()+1,0,1,1),'000300'!M80&gt;OFFSET('000300'!M80,-ROW()+1,0,1,1)),"买",'000300'!N79))),""))</f>
        <v>买</v>
      </c>
      <c r="O80" s="4" t="str">
        <f t="shared" ca="1" si="10"/>
        <v/>
      </c>
      <c r="P80" s="3">
        <f ca="1">IF(N79="买",E80/E79-1,0)-IF(O80=1,计算结果!B$17,0)</f>
        <v>4.3006258455515756E-3</v>
      </c>
      <c r="Q80" s="2">
        <f t="shared" ca="1" si="11"/>
        <v>1.0719458540547415</v>
      </c>
      <c r="R80" s="3">
        <f ca="1">1-Q80/MAX(Q$2:Q80)</f>
        <v>9.0059295430763742E-2</v>
      </c>
    </row>
    <row r="81" spans="1:18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9">
        <v>5128333312</v>
      </c>
      <c r="G81" s="3">
        <f t="shared" si="6"/>
        <v>-1.2299031848249875E-2</v>
      </c>
      <c r="H81" s="3">
        <f>1-E81/MAX(E$2:E81)</f>
        <v>0.14026006215561782</v>
      </c>
      <c r="I81" s="31">
        <f t="shared" si="7"/>
        <v>906.50333333333344</v>
      </c>
      <c r="J81" s="31">
        <f ca="1">IFERROR(AVERAGE(OFFSET(I81,0,0,-计算结果!B$18,1)),AVERAGE(OFFSET(I81,0,0,-ROW(),1)))</f>
        <v>950.70240740740724</v>
      </c>
      <c r="K81" s="2">
        <f t="shared" ca="1" si="8"/>
        <v>48.852407407407213</v>
      </c>
      <c r="L81" s="2">
        <f ca="1">IFERROR(AVERAGE(OFFSET(K81,0,0,-计算结果!B79,1)),AVERAGE(OFFSET(K81,0,0,-ROW(),1)))</f>
        <v>24.241056332632077</v>
      </c>
      <c r="M81" s="2">
        <f t="shared" ca="1" si="9"/>
        <v>-121.55431256124827</v>
      </c>
      <c r="N81" s="4" t="str">
        <f ca="1">IF(计算结果!B$21=1,IF(M81&gt;计算结果!B$19,"卖",IF(M81&lt;-计算结果!B$19,"买",N80)),IF(计算结果!B$21=2,IFERROR(IF(AND(E81&gt;OFFSET(E81,-计算结果!B$20,0,1,1),'000300'!M81&lt;OFFSET('000300'!M81,-计算结果!B$20,0,1,1)),"卖",IF(AND(E81&lt;OFFSET(E81,-计算结果!B$20,0,1,1),'000300'!M81&gt;OFFSET('000300'!M81,-计算结果!B$20,0,1,1)),"买",'000300'!N80)),IF(AND(E81&gt;OFFSET(E81,-ROW()+1,0,1,1),'000300'!M81&lt;OFFSET('000300'!M81,-ROW()+1,0,1,1)),"卖",IF(AND(E81&lt;OFFSET(E81,-ROW()+1,0,1,1),'000300'!M81&gt;OFFSET('000300'!M81,-ROW()+1,0,1,1)),"买",'000300'!N80))),""))</f>
        <v>买</v>
      </c>
      <c r="O81" s="4" t="str">
        <f t="shared" ca="1" si="10"/>
        <v/>
      </c>
      <c r="P81" s="3">
        <f ca="1">IF(N80="买",E81/E80-1,0)-IF(O81=1,计算结果!B$17,0)</f>
        <v>-1.2299031848249875E-2</v>
      </c>
      <c r="Q81" s="2">
        <f t="shared" ca="1" si="11"/>
        <v>1.0587619578561229</v>
      </c>
      <c r="R81" s="3">
        <f ca="1">1-Q81/MAX(Q$2:Q81)</f>
        <v>0.10125068513627966</v>
      </c>
    </row>
    <row r="82" spans="1:18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9">
        <v>6107326976</v>
      </c>
      <c r="G82" s="3">
        <f t="shared" si="6"/>
        <v>-1.7774574485779238E-2</v>
      </c>
      <c r="H82" s="3">
        <f>1-E82/MAX(E$2:E82)</f>
        <v>0.15554157371923194</v>
      </c>
      <c r="I82" s="31">
        <f t="shared" si="7"/>
        <v>889.79666666666662</v>
      </c>
      <c r="J82" s="31">
        <f ca="1">IFERROR(AVERAGE(OFFSET(I82,0,0,-计算结果!B$18,1)),AVERAGE(OFFSET(I82,0,0,-ROW(),1)))</f>
        <v>944.63703703703709</v>
      </c>
      <c r="K82" s="2">
        <f t="shared" ca="1" si="8"/>
        <v>58.817037037037039</v>
      </c>
      <c r="L82" s="2">
        <f ca="1">IFERROR(AVERAGE(OFFSET(K82,0,0,-计算结果!B80,1)),AVERAGE(OFFSET(K82,0,0,-ROW(),1)))</f>
        <v>24.673256091437139</v>
      </c>
      <c r="M82" s="2">
        <f t="shared" ca="1" si="9"/>
        <v>-148.17763321586304</v>
      </c>
      <c r="N82" s="4" t="str">
        <f ca="1">IF(计算结果!B$21=1,IF(M82&gt;计算结果!B$19,"卖",IF(M82&lt;-计算结果!B$19,"买",N81)),IF(计算结果!B$21=2,IFERROR(IF(AND(E82&gt;OFFSET(E82,-计算结果!B$20,0,1,1),'000300'!M82&lt;OFFSET('000300'!M82,-计算结果!B$20,0,1,1)),"卖",IF(AND(E82&lt;OFFSET(E82,-计算结果!B$20,0,1,1),'000300'!M82&gt;OFFSET('000300'!M82,-计算结果!B$20,0,1,1)),"买",'000300'!N81)),IF(AND(E82&gt;OFFSET(E82,-ROW()+1,0,1,1),'000300'!M82&lt;OFFSET('000300'!M82,-ROW()+1,0,1,1)),"卖",IF(AND(E82&lt;OFFSET(E82,-ROW()+1,0,1,1),'000300'!M82&gt;OFFSET('000300'!M82,-ROW()+1,0,1,1)),"买",'000300'!N81))),""))</f>
        <v>买</v>
      </c>
      <c r="O82" s="4" t="str">
        <f t="shared" ca="1" si="10"/>
        <v/>
      </c>
      <c r="P82" s="3">
        <f ca="1">IF(N81="买",E82/E81-1,0)-IF(O82=1,计算结果!B$17,0)</f>
        <v>-1.7774574485779238E-2</v>
      </c>
      <c r="Q82" s="2">
        <f t="shared" ca="1" si="11"/>
        <v>1.0399429145734997</v>
      </c>
      <c r="R82" s="3">
        <f ca="1">1-Q82/MAX(Q$2:Q82)</f>
        <v>0.11722557177736803</v>
      </c>
    </row>
    <row r="83" spans="1:18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9">
        <v>6228419584</v>
      </c>
      <c r="G83" s="3">
        <f t="shared" si="6"/>
        <v>1.9417037321352026E-3</v>
      </c>
      <c r="H83" s="3">
        <f>1-E83/MAX(E$2:E83)</f>
        <v>0.1539018856412897</v>
      </c>
      <c r="I83" s="31">
        <f t="shared" si="7"/>
        <v>887.21</v>
      </c>
      <c r="J83" s="31">
        <f ca="1">IFERROR(AVERAGE(OFFSET(I83,0,0,-计算结果!B$18,1)),AVERAGE(OFFSET(I83,0,0,-ROW(),1)))</f>
        <v>939.28555555555556</v>
      </c>
      <c r="K83" s="2">
        <f t="shared" ca="1" si="8"/>
        <v>51.745555555555597</v>
      </c>
      <c r="L83" s="2">
        <f ca="1">IFERROR(AVERAGE(OFFSET(K83,0,0,-计算结果!B81,1)),AVERAGE(OFFSET(K83,0,0,-ROW(),1)))</f>
        <v>25.007482010747246</v>
      </c>
      <c r="M83" s="2">
        <f t="shared" ca="1" si="9"/>
        <v>-138.82660006360089</v>
      </c>
      <c r="N83" s="4" t="str">
        <f ca="1">IF(计算结果!B$21=1,IF(M83&gt;计算结果!B$19,"卖",IF(M83&lt;-计算结果!B$19,"买",N82)),IF(计算结果!B$21=2,IFERROR(IF(AND(E83&gt;OFFSET(E83,-计算结果!B$20,0,1,1),'000300'!M83&lt;OFFSET('000300'!M83,-计算结果!B$20,0,1,1)),"卖",IF(AND(E83&lt;OFFSET(E83,-计算结果!B$20,0,1,1),'000300'!M83&gt;OFFSET('000300'!M83,-计算结果!B$20,0,1,1)),"买",'000300'!N82)),IF(AND(E83&gt;OFFSET(E83,-ROW()+1,0,1,1),'000300'!M83&lt;OFFSET('000300'!M83,-ROW()+1,0,1,1)),"卖",IF(AND(E83&lt;OFFSET(E83,-ROW()+1,0,1,1),'000300'!M83&gt;OFFSET('000300'!M83,-ROW()+1,0,1,1)),"买",'000300'!N82))),""))</f>
        <v>买</v>
      </c>
      <c r="O83" s="4" t="str">
        <f t="shared" ca="1" si="10"/>
        <v/>
      </c>
      <c r="P83" s="3">
        <f ca="1">IF(N82="买",E83/E82-1,0)-IF(O83=1,计算结果!B$17,0)</f>
        <v>1.9417037321352026E-3</v>
      </c>
      <c r="Q83" s="2">
        <f t="shared" ca="1" si="11"/>
        <v>1.0419621756119346</v>
      </c>
      <c r="R83" s="3">
        <f ca="1">1-Q83/MAX(Q$2:Q83)</f>
        <v>0.11551148537545464</v>
      </c>
    </row>
    <row r="84" spans="1:18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9">
        <v>4630088704</v>
      </c>
      <c r="G84" s="3">
        <f t="shared" si="6"/>
        <v>-1.3824729026297389E-2</v>
      </c>
      <c r="H84" s="3">
        <f>1-E84/MAX(E$2:E84)</f>
        <v>0.16559896280196007</v>
      </c>
      <c r="I84" s="31">
        <f t="shared" si="7"/>
        <v>876.6633333333333</v>
      </c>
      <c r="J84" s="31">
        <f ca="1">IFERROR(AVERAGE(OFFSET(I84,0,0,-计算结果!B$18,1)),AVERAGE(OFFSET(I84,0,0,-ROW(),1)))</f>
        <v>932.51962962962955</v>
      </c>
      <c r="K84" s="2">
        <f t="shared" ca="1" si="8"/>
        <v>57.249629629629567</v>
      </c>
      <c r="L84" s="2">
        <f ca="1">IFERROR(AVERAGE(OFFSET(K84,0,0,-计算结果!B82,1)),AVERAGE(OFFSET(K84,0,0,-ROW(),1)))</f>
        <v>25.400678932928734</v>
      </c>
      <c r="M84" s="2">
        <f t="shared" ca="1" si="9"/>
        <v>-146.60053364134217</v>
      </c>
      <c r="N84" s="4" t="str">
        <f ca="1">IF(计算结果!B$21=1,IF(M84&gt;计算结果!B$19,"卖",IF(M84&lt;-计算结果!B$19,"买",N83)),IF(计算结果!B$21=2,IFERROR(IF(AND(E84&gt;OFFSET(E84,-计算结果!B$20,0,1,1),'000300'!M84&lt;OFFSET('000300'!M84,-计算结果!B$20,0,1,1)),"卖",IF(AND(E84&lt;OFFSET(E84,-计算结果!B$20,0,1,1),'000300'!M84&gt;OFFSET('000300'!M84,-计算结果!B$20,0,1,1)),"买",'000300'!N83)),IF(AND(E84&gt;OFFSET(E84,-ROW()+1,0,1,1),'000300'!M84&lt;OFFSET('000300'!M84,-ROW()+1,0,1,1)),"卖",IF(AND(E84&lt;OFFSET(E84,-ROW()+1,0,1,1),'000300'!M84&gt;OFFSET('000300'!M84,-ROW()+1,0,1,1)),"买",'000300'!N83))),""))</f>
        <v>买</v>
      </c>
      <c r="O84" s="4" t="str">
        <f t="shared" ca="1" si="10"/>
        <v/>
      </c>
      <c r="P84" s="3">
        <f ca="1">IF(N83="买",E84/E83-1,0)-IF(O84=1,计算结果!B$17,0)</f>
        <v>-1.3824729026297389E-2</v>
      </c>
      <c r="Q84" s="2">
        <f t="shared" ca="1" si="11"/>
        <v>1.0275573308784482</v>
      </c>
      <c r="R84" s="3">
        <f ca="1">1-Q84/MAX(Q$2:Q84)</f>
        <v>0.12773929941701134</v>
      </c>
    </row>
    <row r="85" spans="1:18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9">
        <v>4635198464</v>
      </c>
      <c r="G85" s="3">
        <f t="shared" si="6"/>
        <v>7.0721034652165837E-3</v>
      </c>
      <c r="H85" s="3">
        <f>1-E85/MAX(E$2:E85)</f>
        <v>0.15969799233541149</v>
      </c>
      <c r="I85" s="31">
        <f t="shared" si="7"/>
        <v>879.31666666666661</v>
      </c>
      <c r="J85" s="31">
        <f ca="1">IFERROR(AVERAGE(OFFSET(I85,0,0,-计算结果!B$18,1)),AVERAGE(OFFSET(I85,0,0,-ROW(),1)))</f>
        <v>926.20444444444445</v>
      </c>
      <c r="K85" s="2">
        <f t="shared" ca="1" si="8"/>
        <v>44.744444444444412</v>
      </c>
      <c r="L85" s="2">
        <f ca="1">IFERROR(AVERAGE(OFFSET(K85,0,0,-计算结果!B83,1)),AVERAGE(OFFSET(K85,0,0,-ROW(),1)))</f>
        <v>25.633736348730132</v>
      </c>
      <c r="M85" s="2">
        <f t="shared" ca="1" si="9"/>
        <v>-121.94288843915287</v>
      </c>
      <c r="N85" s="4" t="str">
        <f ca="1">IF(计算结果!B$21=1,IF(M85&gt;计算结果!B$19,"卖",IF(M85&lt;-计算结果!B$19,"买",N84)),IF(计算结果!B$21=2,IFERROR(IF(AND(E85&gt;OFFSET(E85,-计算结果!B$20,0,1,1),'000300'!M85&lt;OFFSET('000300'!M85,-计算结果!B$20,0,1,1)),"卖",IF(AND(E85&lt;OFFSET(E85,-计算结果!B$20,0,1,1),'000300'!M85&gt;OFFSET('000300'!M85,-计算结果!B$20,0,1,1)),"买",'000300'!N84)),IF(AND(E85&gt;OFFSET(E85,-ROW()+1,0,1,1),'000300'!M85&lt;OFFSET('000300'!M85,-ROW()+1,0,1,1)),"卖",IF(AND(E85&lt;OFFSET(E85,-ROW()+1,0,1,1),'000300'!M85&gt;OFFSET('000300'!M85,-ROW()+1,0,1,1)),"买",'000300'!N84))),""))</f>
        <v>买</v>
      </c>
      <c r="O85" s="4" t="str">
        <f t="shared" ca="1" si="10"/>
        <v/>
      </c>
      <c r="P85" s="3">
        <f ca="1">IF(N84="买",E85/E84-1,0)-IF(O85=1,计算结果!B$17,0)</f>
        <v>7.0721034652165837E-3</v>
      </c>
      <c r="Q85" s="2">
        <f t="shared" ca="1" si="11"/>
        <v>1.0348243226388625</v>
      </c>
      <c r="R85" s="3">
        <f ca="1">1-Q85/MAX(Q$2:Q85)</f>
        <v>0.12157058149384603</v>
      </c>
    </row>
    <row r="86" spans="1:18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9">
        <v>4615409152</v>
      </c>
      <c r="G86" s="3">
        <f t="shared" si="6"/>
        <v>1.9739976856578689E-3</v>
      </c>
      <c r="H86" s="3">
        <f>1-E86/MAX(E$2:E86)</f>
        <v>0.15803923811702791</v>
      </c>
      <c r="I86" s="31">
        <f t="shared" si="7"/>
        <v>881.80666666666673</v>
      </c>
      <c r="J86" s="31">
        <f ca="1">IFERROR(AVERAGE(OFFSET(I86,0,0,-计算结果!B$18,1)),AVERAGE(OFFSET(I86,0,0,-ROW(),1)))</f>
        <v>920.96000000000015</v>
      </c>
      <c r="K86" s="2">
        <f t="shared" ca="1" si="8"/>
        <v>37.760000000000105</v>
      </c>
      <c r="L86" s="2">
        <f ca="1">IFERROR(AVERAGE(OFFSET(K86,0,0,-计算结果!B84,1)),AVERAGE(OFFSET(K86,0,0,-ROW(),1)))</f>
        <v>25.778096630292868</v>
      </c>
      <c r="M86" s="2">
        <f t="shared" ca="1" si="9"/>
        <v>-101.25736820905746</v>
      </c>
      <c r="N86" s="4" t="str">
        <f ca="1">IF(计算结果!B$21=1,IF(M86&gt;计算结果!B$19,"卖",IF(M86&lt;-计算结果!B$19,"买",N85)),IF(计算结果!B$21=2,IFERROR(IF(AND(E86&gt;OFFSET(E86,-计算结果!B$20,0,1,1),'000300'!M86&lt;OFFSET('000300'!M86,-计算结果!B$20,0,1,1)),"卖",IF(AND(E86&lt;OFFSET(E86,-计算结果!B$20,0,1,1),'000300'!M86&gt;OFFSET('000300'!M86,-计算结果!B$20,0,1,1)),"买",'000300'!N85)),IF(AND(E86&gt;OFFSET(E86,-ROW()+1,0,1,1),'000300'!M86&lt;OFFSET('000300'!M86,-ROW()+1,0,1,1)),"卖",IF(AND(E86&lt;OFFSET(E86,-ROW()+1,0,1,1),'000300'!M86&gt;OFFSET('000300'!M86,-ROW()+1,0,1,1)),"买",'000300'!N85))),""))</f>
        <v>买</v>
      </c>
      <c r="O86" s="4" t="str">
        <f t="shared" ca="1" si="10"/>
        <v/>
      </c>
      <c r="P86" s="3">
        <f ca="1">IF(N85="买",E86/E85-1,0)-IF(O86=1,计算结果!B$17,0)</f>
        <v>1.9739976856578689E-3</v>
      </c>
      <c r="Q86" s="2">
        <f t="shared" ca="1" si="11"/>
        <v>1.036867063456814</v>
      </c>
      <c r="R86" s="3">
        <f ca="1">1-Q86/MAX(Q$2:Q86)</f>
        <v>0.11983656385470121</v>
      </c>
    </row>
    <row r="87" spans="1:18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9">
        <v>4263472640</v>
      </c>
      <c r="G87" s="3">
        <f t="shared" si="6"/>
        <v>1.0982789855071839E-3</v>
      </c>
      <c r="H87" s="3">
        <f>1-E87/MAX(E$2:E87)</f>
        <v>0.15711453030563027</v>
      </c>
      <c r="I87" s="31">
        <f t="shared" si="7"/>
        <v>881.16</v>
      </c>
      <c r="J87" s="31">
        <f ca="1">IFERROR(AVERAGE(OFFSET(I87,0,0,-计算结果!B$18,1)),AVERAGE(OFFSET(I87,0,0,-ROW(),1)))</f>
        <v>916.3331481481481</v>
      </c>
      <c r="K87" s="2">
        <f t="shared" ca="1" si="8"/>
        <v>32.163148148148139</v>
      </c>
      <c r="L87" s="2">
        <f ca="1">IFERROR(AVERAGE(OFFSET(K87,0,0,-计算结果!B85,1)),AVERAGE(OFFSET(K87,0,0,-ROW(),1)))</f>
        <v>25.853214883444107</v>
      </c>
      <c r="M87" s="2">
        <f t="shared" ca="1" si="9"/>
        <v>-90.699611393842105</v>
      </c>
      <c r="N87" s="4" t="str">
        <f ca="1">IF(计算结果!B$21=1,IF(M87&gt;计算结果!B$19,"卖",IF(M87&lt;-计算结果!B$19,"买",N86)),IF(计算结果!B$21=2,IFERROR(IF(AND(E87&gt;OFFSET(E87,-计算结果!B$20,0,1,1),'000300'!M87&lt;OFFSET('000300'!M87,-计算结果!B$20,0,1,1)),"卖",IF(AND(E87&lt;OFFSET(E87,-计算结果!B$20,0,1,1),'000300'!M87&gt;OFFSET('000300'!M87,-计算结果!B$20,0,1,1)),"买",'000300'!N86)),IF(AND(E87&gt;OFFSET(E87,-ROW()+1,0,1,1),'000300'!M87&lt;OFFSET('000300'!M87,-ROW()+1,0,1,1)),"卖",IF(AND(E87&lt;OFFSET(E87,-ROW()+1,0,1,1),'000300'!M87&gt;OFFSET('000300'!M87,-ROW()+1,0,1,1)),"买",'000300'!N86))),""))</f>
        <v>买</v>
      </c>
      <c r="O87" s="4" t="str">
        <f t="shared" ca="1" si="10"/>
        <v/>
      </c>
      <c r="P87" s="3">
        <f ca="1">IF(N86="买",E87/E86-1,0)-IF(O87=1,计算结果!B$17,0)</f>
        <v>1.0982789855071839E-3</v>
      </c>
      <c r="Q87" s="2">
        <f t="shared" ca="1" si="11"/>
        <v>1.0380058327633732</v>
      </c>
      <c r="R87" s="3">
        <f ca="1">1-Q87/MAX(Q$2:Q87)</f>
        <v>0.11886989884897092</v>
      </c>
    </row>
    <row r="88" spans="1:18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9">
        <v>3835476224</v>
      </c>
      <c r="G88" s="3">
        <f t="shared" si="6"/>
        <v>-1.594715948290415E-3</v>
      </c>
      <c r="H88" s="3">
        <f>1-E88/MAX(E$2:E88)</f>
        <v>0.15845869320673422</v>
      </c>
      <c r="I88" s="31">
        <f t="shared" si="7"/>
        <v>884.32</v>
      </c>
      <c r="J88" s="31">
        <f ca="1">IFERROR(AVERAGE(OFFSET(I88,0,0,-计算结果!B$18,1)),AVERAGE(OFFSET(I88,0,0,-ROW(),1)))</f>
        <v>911.89407407407407</v>
      </c>
      <c r="K88" s="2">
        <f t="shared" ca="1" si="8"/>
        <v>29.134074074074078</v>
      </c>
      <c r="L88" s="2">
        <f ca="1">IFERROR(AVERAGE(OFFSET(K88,0,0,-计算结果!B86,1)),AVERAGE(OFFSET(K88,0,0,-ROW(),1)))</f>
        <v>25.891364408916552</v>
      </c>
      <c r="M88" s="2">
        <f t="shared" ca="1" si="9"/>
        <v>-70.999410301652475</v>
      </c>
      <c r="N88" s="4" t="str">
        <f ca="1">IF(计算结果!B$21=1,IF(M88&gt;计算结果!B$19,"卖",IF(M88&lt;-计算结果!B$19,"买",N87)),IF(计算结果!B$21=2,IFERROR(IF(AND(E88&gt;OFFSET(E88,-计算结果!B$20,0,1,1),'000300'!M88&lt;OFFSET('000300'!M88,-计算结果!B$20,0,1,1)),"卖",IF(AND(E88&lt;OFFSET(E88,-计算结果!B$20,0,1,1),'000300'!M88&gt;OFFSET('000300'!M88,-计算结果!B$20,0,1,1)),"买",'000300'!N87)),IF(AND(E88&gt;OFFSET(E88,-ROW()+1,0,1,1),'000300'!M88&lt;OFFSET('000300'!M88,-ROW()+1,0,1,1)),"卖",IF(AND(E88&lt;OFFSET(E88,-ROW()+1,0,1,1),'000300'!M88&gt;OFFSET('000300'!M88,-ROW()+1,0,1,1)),"买",'000300'!N87))),""))</f>
        <v>买</v>
      </c>
      <c r="O88" s="4" t="str">
        <f t="shared" ca="1" si="10"/>
        <v/>
      </c>
      <c r="P88" s="3">
        <f ca="1">IF(N87="买",E88/E87-1,0)-IF(O88=1,计算结果!B$17,0)</f>
        <v>-1.594715948290415E-3</v>
      </c>
      <c r="Q88" s="2">
        <f t="shared" ca="1" si="11"/>
        <v>1.0363505083074469</v>
      </c>
      <c r="R88" s="3">
        <f ca="1">1-Q88/MAX(Q$2:Q88)</f>
        <v>0.12027505107379532</v>
      </c>
    </row>
    <row r="89" spans="1:18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9">
        <v>3725790976</v>
      </c>
      <c r="G89" s="3">
        <f t="shared" si="6"/>
        <v>-2.199918437627435E-2</v>
      </c>
      <c r="H89" s="3">
        <f>1-E89/MAX(E$2:E89)</f>
        <v>0.17697191557513015</v>
      </c>
      <c r="I89" s="31">
        <f t="shared" si="7"/>
        <v>868.57333333333338</v>
      </c>
      <c r="J89" s="31">
        <f ca="1">IFERROR(AVERAGE(OFFSET(I89,0,0,-计算结果!B$18,1)),AVERAGE(OFFSET(I89,0,0,-ROW(),1)))</f>
        <v>907.16259259259255</v>
      </c>
      <c r="K89" s="2">
        <f t="shared" ca="1" si="8"/>
        <v>43.822592592592514</v>
      </c>
      <c r="L89" s="2">
        <f ca="1">IFERROR(AVERAGE(OFFSET(K89,0,0,-计算结果!B87,1)),AVERAGE(OFFSET(K89,0,0,-ROW(),1)))</f>
        <v>26.097470479993287</v>
      </c>
      <c r="M89" s="2">
        <f t="shared" ca="1" si="9"/>
        <v>-98.577265789909333</v>
      </c>
      <c r="N89" s="4" t="str">
        <f ca="1">IF(计算结果!B$21=1,IF(M89&gt;计算结果!B$19,"卖",IF(M89&lt;-计算结果!B$19,"买",N88)),IF(计算结果!B$21=2,IFERROR(IF(AND(E89&gt;OFFSET(E89,-计算结果!B$20,0,1,1),'000300'!M89&lt;OFFSET('000300'!M89,-计算结果!B$20,0,1,1)),"卖",IF(AND(E89&lt;OFFSET(E89,-计算结果!B$20,0,1,1),'000300'!M89&gt;OFFSET('000300'!M89,-计算结果!B$20,0,1,1)),"买",'000300'!N88)),IF(AND(E89&gt;OFFSET(E89,-ROW()+1,0,1,1),'000300'!M89&lt;OFFSET('000300'!M89,-ROW()+1,0,1,1)),"卖",IF(AND(E89&lt;OFFSET(E89,-ROW()+1,0,1,1),'000300'!M89&gt;OFFSET('000300'!M89,-ROW()+1,0,1,1)),"买",'000300'!N88))),""))</f>
        <v>买</v>
      </c>
      <c r="O89" s="4" t="str">
        <f t="shared" ca="1" si="10"/>
        <v/>
      </c>
      <c r="P89" s="3">
        <f ca="1">IF(N88="买",E89/E88-1,0)-IF(O89=1,计算结果!B$17,0)</f>
        <v>-2.199918437627435E-2</v>
      </c>
      <c r="Q89" s="2">
        <f t="shared" ca="1" si="11"/>
        <v>1.0135516423967457</v>
      </c>
      <c r="R89" s="3">
        <f ca="1">1-Q89/MAX(Q$2:Q89)</f>
        <v>0.13962828242563152</v>
      </c>
    </row>
    <row r="90" spans="1:18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9">
        <v>4777971712</v>
      </c>
      <c r="G90" s="3">
        <f t="shared" si="6"/>
        <v>5.9304561354738272E-3</v>
      </c>
      <c r="H90" s="3">
        <f>1-E90/MAX(E$2:E90)</f>
        <v>0.17209098362218533</v>
      </c>
      <c r="I90" s="31">
        <f t="shared" si="7"/>
        <v>865.27333333333343</v>
      </c>
      <c r="J90" s="31">
        <f ca="1">IFERROR(AVERAGE(OFFSET(I90,0,0,-计算结果!B$18,1)),AVERAGE(OFFSET(I90,0,0,-ROW(),1)))</f>
        <v>902.67555555555566</v>
      </c>
      <c r="K90" s="2">
        <f t="shared" ca="1" si="8"/>
        <v>34.215555555555625</v>
      </c>
      <c r="L90" s="2">
        <f ca="1">IFERROR(AVERAGE(OFFSET(K90,0,0,-计算结果!B88,1)),AVERAGE(OFFSET(K90,0,0,-ROW(),1)))</f>
        <v>26.189721446761041</v>
      </c>
      <c r="M90" s="2">
        <f t="shared" ca="1" si="9"/>
        <v>-95.208400232521697</v>
      </c>
      <c r="N90" s="4" t="str">
        <f ca="1">IF(计算结果!B$21=1,IF(M90&gt;计算结果!B$19,"卖",IF(M90&lt;-计算结果!B$19,"买",N89)),IF(计算结果!B$21=2,IFERROR(IF(AND(E90&gt;OFFSET(E90,-计算结果!B$20,0,1,1),'000300'!M90&lt;OFFSET('000300'!M90,-计算结果!B$20,0,1,1)),"卖",IF(AND(E90&lt;OFFSET(E90,-计算结果!B$20,0,1,1),'000300'!M90&gt;OFFSET('000300'!M90,-计算结果!B$20,0,1,1)),"买",'000300'!N89)),IF(AND(E90&gt;OFFSET(E90,-ROW()+1,0,1,1),'000300'!M90&lt;OFFSET('000300'!M90,-ROW()+1,0,1,1)),"卖",IF(AND(E90&lt;OFFSET(E90,-ROW()+1,0,1,1),'000300'!M90&gt;OFFSET('000300'!M90,-ROW()+1,0,1,1)),"买",'000300'!N89))),""))</f>
        <v>买</v>
      </c>
      <c r="O90" s="4" t="str">
        <f t="shared" ca="1" si="10"/>
        <v/>
      </c>
      <c r="P90" s="3">
        <f ca="1">IF(N89="买",E90/E89-1,0)-IF(O90=1,计算结果!B$17,0)</f>
        <v>5.9304561354738272E-3</v>
      </c>
      <c r="Q90" s="2">
        <f t="shared" ca="1" si="11"/>
        <v>1.0195624659530169</v>
      </c>
      <c r="R90" s="3">
        <f ca="1">1-Q90/MAX(Q$2:Q90)</f>
        <v>0.13452588569435453</v>
      </c>
    </row>
    <row r="91" spans="1:18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9">
        <v>3742173184</v>
      </c>
      <c r="G91" s="3">
        <f t="shared" si="6"/>
        <v>-1.1514635101184112E-5</v>
      </c>
      <c r="H91" s="3">
        <f>1-E91/MAX(E$2:E91)</f>
        <v>0.17210051669240589</v>
      </c>
      <c r="I91" s="31">
        <f t="shared" si="7"/>
        <v>868.80333333333328</v>
      </c>
      <c r="J91" s="31">
        <f ca="1">IFERROR(AVERAGE(OFFSET(I91,0,0,-计算结果!B$18,1)),AVERAGE(OFFSET(I91,0,0,-ROW(),1)))</f>
        <v>898.6837037037036</v>
      </c>
      <c r="K91" s="2">
        <f t="shared" ca="1" si="8"/>
        <v>30.233703703703554</v>
      </c>
      <c r="L91" s="2">
        <f ca="1">IFERROR(AVERAGE(OFFSET(K91,0,0,-计算结果!B89,1)),AVERAGE(OFFSET(K91,0,0,-ROW(),1)))</f>
        <v>26.235159449648037</v>
      </c>
      <c r="M91" s="2">
        <f t="shared" ca="1" si="9"/>
        <v>-75.929582024505109</v>
      </c>
      <c r="N91" s="4" t="str">
        <f ca="1">IF(计算结果!B$21=1,IF(M91&gt;计算结果!B$19,"卖",IF(M91&lt;-计算结果!B$19,"买",N90)),IF(计算结果!B$21=2,IFERROR(IF(AND(E91&gt;OFFSET(E91,-计算结果!B$20,0,1,1),'000300'!M91&lt;OFFSET('000300'!M91,-计算结果!B$20,0,1,1)),"卖",IF(AND(E91&lt;OFFSET(E91,-计算结果!B$20,0,1,1),'000300'!M91&gt;OFFSET('000300'!M91,-计算结果!B$20,0,1,1)),"买",'000300'!N90)),IF(AND(E91&gt;OFFSET(E91,-ROW()+1,0,1,1),'000300'!M91&lt;OFFSET('000300'!M91,-ROW()+1,0,1,1)),"卖",IF(AND(E91&lt;OFFSET(E91,-ROW()+1,0,1,1),'000300'!M91&gt;OFFSET('000300'!M91,-ROW()+1,0,1,1)),"买",'000300'!N90))),""))</f>
        <v>买</v>
      </c>
      <c r="O91" s="4" t="str">
        <f t="shared" ca="1" si="10"/>
        <v/>
      </c>
      <c r="P91" s="3">
        <f ca="1">IF(N90="买",E91/E90-1,0)-IF(O91=1,计算结果!B$17,0)</f>
        <v>-1.1514635101184112E-5</v>
      </c>
      <c r="Q91" s="2">
        <f t="shared" ca="1" si="11"/>
        <v>1.0195507260632586</v>
      </c>
      <c r="R91" s="3">
        <f ca="1">1-Q91/MAX(Q$2:Q91)</f>
        <v>0.1345358513129703</v>
      </c>
    </row>
    <row r="92" spans="1:18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9">
        <v>3470051072</v>
      </c>
      <c r="G92" s="3">
        <f t="shared" si="6"/>
        <v>-1.2804421670792765E-2</v>
      </c>
      <c r="H92" s="3">
        <f>1-E92/MAX(E$2:E92)</f>
        <v>0.1827012907777078</v>
      </c>
      <c r="I92" s="31">
        <f t="shared" si="7"/>
        <v>861.71</v>
      </c>
      <c r="J92" s="31">
        <f ca="1">IFERROR(AVERAGE(OFFSET(I92,0,0,-计算结果!B$18,1)),AVERAGE(OFFSET(I92,0,0,-ROW(),1)))</f>
        <v>894.95981481481488</v>
      </c>
      <c r="K92" s="2">
        <f t="shared" ca="1" si="8"/>
        <v>37.629814814814836</v>
      </c>
      <c r="L92" s="2">
        <f ca="1">IFERROR(AVERAGE(OFFSET(K92,0,0,-计算结果!B90,1)),AVERAGE(OFFSET(K92,0,0,-ROW(),1)))</f>
        <v>26.361766731483222</v>
      </c>
      <c r="M92" s="2">
        <f t="shared" ca="1" si="9"/>
        <v>-84.085954616249566</v>
      </c>
      <c r="N92" s="4" t="str">
        <f ca="1">IF(计算结果!B$21=1,IF(M92&gt;计算结果!B$19,"卖",IF(M92&lt;-计算结果!B$19,"买",N91)),IF(计算结果!B$21=2,IFERROR(IF(AND(E92&gt;OFFSET(E92,-计算结果!B$20,0,1,1),'000300'!M92&lt;OFFSET('000300'!M92,-计算结果!B$20,0,1,1)),"卖",IF(AND(E92&lt;OFFSET(E92,-计算结果!B$20,0,1,1),'000300'!M92&gt;OFFSET('000300'!M92,-计算结果!B$20,0,1,1)),"买",'000300'!N91)),IF(AND(E92&gt;OFFSET(E92,-ROW()+1,0,1,1),'000300'!M92&lt;OFFSET('000300'!M92,-ROW()+1,0,1,1)),"卖",IF(AND(E92&lt;OFFSET(E92,-ROW()+1,0,1,1),'000300'!M92&gt;OFFSET('000300'!M92,-ROW()+1,0,1,1)),"买",'000300'!N91))),""))</f>
        <v>买</v>
      </c>
      <c r="O92" s="4" t="str">
        <f t="shared" ca="1" si="10"/>
        <v/>
      </c>
      <c r="P92" s="3">
        <f ca="1">IF(N91="买",E92/E91-1,0)-IF(O92=1,计算结果!B$17,0)</f>
        <v>-1.2804421670792765E-2</v>
      </c>
      <c r="Q92" s="2">
        <f t="shared" ca="1" si="11"/>
        <v>1.0064959686519817</v>
      </c>
      <c r="R92" s="3">
        <f ca="1">1-Q92/MAX(Q$2:Q92)</f>
        <v>0.14561761921371275</v>
      </c>
    </row>
    <row r="93" spans="1:18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9">
        <v>4240678656</v>
      </c>
      <c r="G93" s="3">
        <f t="shared" si="6"/>
        <v>-9.1213418403649493E-3</v>
      </c>
      <c r="H93" s="3">
        <f>1-E93/MAX(E$2:E93)</f>
        <v>0.19015615169021338</v>
      </c>
      <c r="I93" s="31">
        <f t="shared" si="7"/>
        <v>854.29</v>
      </c>
      <c r="J93" s="31">
        <f ca="1">IFERROR(AVERAGE(OFFSET(I93,0,0,-计算结果!B$18,1)),AVERAGE(OFFSET(I93,0,0,-ROW(),1)))</f>
        <v>890.5418518518519</v>
      </c>
      <c r="K93" s="2">
        <f t="shared" ca="1" si="8"/>
        <v>41.031851851851911</v>
      </c>
      <c r="L93" s="2">
        <f ca="1">IFERROR(AVERAGE(OFFSET(K93,0,0,-计算结果!B91,1)),AVERAGE(OFFSET(K93,0,0,-ROW(),1)))</f>
        <v>26.522976458080684</v>
      </c>
      <c r="M93" s="2">
        <f t="shared" ca="1" si="9"/>
        <v>-91.120622426238995</v>
      </c>
      <c r="N93" s="4" t="str">
        <f ca="1">IF(计算结果!B$21=1,IF(M93&gt;计算结果!B$19,"卖",IF(M93&lt;-计算结果!B$19,"买",N92)),IF(计算结果!B$21=2,IFERROR(IF(AND(E93&gt;OFFSET(E93,-计算结果!B$20,0,1,1),'000300'!M93&lt;OFFSET('000300'!M93,-计算结果!B$20,0,1,1)),"卖",IF(AND(E93&lt;OFFSET(E93,-计算结果!B$20,0,1,1),'000300'!M93&gt;OFFSET('000300'!M93,-计算结果!B$20,0,1,1)),"买",'000300'!N92)),IF(AND(E93&gt;OFFSET(E93,-ROW()+1,0,1,1),'000300'!M93&lt;OFFSET('000300'!M93,-ROW()+1,0,1,1)),"卖",IF(AND(E93&lt;OFFSET(E93,-ROW()+1,0,1,1),'000300'!M93&gt;OFFSET('000300'!M93,-ROW()+1,0,1,1)),"买",'000300'!N92))),""))</f>
        <v>买</v>
      </c>
      <c r="O93" s="4" t="str">
        <f t="shared" ca="1" si="10"/>
        <v/>
      </c>
      <c r="P93" s="3">
        <f ca="1">IF(N92="买",E93/E92-1,0)-IF(O93=1,计算结果!B$17,0)</f>
        <v>-9.1213418403649493E-3</v>
      </c>
      <c r="Q93" s="2">
        <f t="shared" ca="1" si="11"/>
        <v>0.99731537486095767</v>
      </c>
      <c r="R93" s="3">
        <f ca="1">1-Q93/MAX(Q$2:Q93)</f>
        <v>0.1534107329712493</v>
      </c>
    </row>
    <row r="94" spans="1:18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9">
        <v>3712116224</v>
      </c>
      <c r="G94" s="3">
        <f t="shared" si="6"/>
        <v>7.1806099987050676E-3</v>
      </c>
      <c r="H94" s="3">
        <f>1-E94/MAX(E$2:E94)</f>
        <v>0.18434097885565026</v>
      </c>
      <c r="I94" s="31">
        <f t="shared" si="7"/>
        <v>852.05666666666673</v>
      </c>
      <c r="J94" s="31">
        <f ca="1">IFERROR(AVERAGE(OFFSET(I94,0,0,-计算结果!B$18,1)),AVERAGE(OFFSET(I94,0,0,-ROW(),1)))</f>
        <v>886.18555555555554</v>
      </c>
      <c r="K94" s="2">
        <f t="shared" ca="1" si="8"/>
        <v>30.575555555555525</v>
      </c>
      <c r="L94" s="2">
        <f ca="1">IFERROR(AVERAGE(OFFSET(K94,0,0,-计算结果!B92,1)),AVERAGE(OFFSET(K94,0,0,-ROW(),1)))</f>
        <v>26.567026230879325</v>
      </c>
      <c r="M94" s="2">
        <f t="shared" ca="1" si="9"/>
        <v>-85.642225798485498</v>
      </c>
      <c r="N94" s="4" t="str">
        <f ca="1">IF(计算结果!B$21=1,IF(M94&gt;计算结果!B$19,"卖",IF(M94&lt;-计算结果!B$19,"买",N93)),IF(计算结果!B$21=2,IFERROR(IF(AND(E94&gt;OFFSET(E94,-计算结果!B$20,0,1,1),'000300'!M94&lt;OFFSET('000300'!M94,-计算结果!B$20,0,1,1)),"卖",IF(AND(E94&lt;OFFSET(E94,-计算结果!B$20,0,1,1),'000300'!M94&gt;OFFSET('000300'!M94,-计算结果!B$20,0,1,1)),"买",'000300'!N93)),IF(AND(E94&gt;OFFSET(E94,-ROW()+1,0,1,1),'000300'!M94&lt;OFFSET('000300'!M94,-ROW()+1,0,1,1)),"卖",IF(AND(E94&lt;OFFSET(E94,-ROW()+1,0,1,1),'000300'!M94&gt;OFFSET('000300'!M94,-ROW()+1,0,1,1)),"买",'000300'!N93))),""))</f>
        <v>买</v>
      </c>
      <c r="O94" s="4" t="str">
        <f t="shared" ca="1" si="10"/>
        <v/>
      </c>
      <c r="P94" s="3">
        <f ca="1">IF(N93="买",E94/E93-1,0)-IF(O94=1,计算结果!B$17,0)</f>
        <v>7.1806099987050676E-3</v>
      </c>
      <c r="Q94" s="2">
        <f t="shared" ca="1" si="11"/>
        <v>1.0044767076135466</v>
      </c>
      <c r="R94" s="3">
        <f ca="1">1-Q94/MAX(Q$2:Q94)</f>
        <v>0.14733170561562625</v>
      </c>
    </row>
    <row r="95" spans="1:18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9">
        <v>3601006592</v>
      </c>
      <c r="G95" s="3">
        <f t="shared" si="6"/>
        <v>3.9737730975564212E-4</v>
      </c>
      <c r="H95" s="3">
        <f>1-E95/MAX(E$2:E95)</f>
        <v>0.18401685446814997</v>
      </c>
      <c r="I95" s="31">
        <f t="shared" si="7"/>
        <v>857.48</v>
      </c>
      <c r="J95" s="31">
        <f ca="1">IFERROR(AVERAGE(OFFSET(I95,0,0,-计算结果!B$18,1)),AVERAGE(OFFSET(I95,0,0,-ROW(),1)))</f>
        <v>881.92703703703717</v>
      </c>
      <c r="K95" s="2">
        <f t="shared" ca="1" si="8"/>
        <v>25.977037037037121</v>
      </c>
      <c r="L95" s="2">
        <f ca="1">IFERROR(AVERAGE(OFFSET(K95,0,0,-计算结果!B93,1)),AVERAGE(OFFSET(K95,0,0,-ROW(),1)))</f>
        <v>26.560682261053064</v>
      </c>
      <c r="M95" s="2">
        <f t="shared" ca="1" si="9"/>
        <v>-61.361468546523412</v>
      </c>
      <c r="N95" s="4" t="str">
        <f ca="1">IF(计算结果!B$21=1,IF(M95&gt;计算结果!B$19,"卖",IF(M95&lt;-计算结果!B$19,"买",N94)),IF(计算结果!B$21=2,IFERROR(IF(AND(E95&gt;OFFSET(E95,-计算结果!B$20,0,1,1),'000300'!M95&lt;OFFSET('000300'!M95,-计算结果!B$20,0,1,1)),"卖",IF(AND(E95&lt;OFFSET(E95,-计算结果!B$20,0,1,1),'000300'!M95&gt;OFFSET('000300'!M95,-计算结果!B$20,0,1,1)),"买",'000300'!N94)),IF(AND(E95&gt;OFFSET(E95,-ROW()+1,0,1,1),'000300'!M95&lt;OFFSET('000300'!M95,-ROW()+1,0,1,1)),"卖",IF(AND(E95&lt;OFFSET(E95,-ROW()+1,0,1,1),'000300'!M95&gt;OFFSET('000300'!M95,-ROW()+1,0,1,1)),"买",'000300'!N94))),""))</f>
        <v>买</v>
      </c>
      <c r="O95" s="4" t="str">
        <f t="shared" ca="1" si="10"/>
        <v/>
      </c>
      <c r="P95" s="3">
        <f ca="1">IF(N94="买",E95/E94-1,0)-IF(O95=1,计算结果!B$17,0)</f>
        <v>3.9737730975564212E-4</v>
      </c>
      <c r="Q95" s="2">
        <f t="shared" ca="1" si="11"/>
        <v>1.0048758638653303</v>
      </c>
      <c r="R95" s="3">
        <f ca="1">1-Q95/MAX(Q$2:Q95)</f>
        <v>0.14699287458268984</v>
      </c>
    </row>
    <row r="96" spans="1:18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9">
        <v>4274074880</v>
      </c>
      <c r="G96" s="3">
        <f t="shared" si="6"/>
        <v>-2.1519948595128291E-2</v>
      </c>
      <c r="H96" s="3">
        <f>1-E96/MAX(E$2:E96)</f>
        <v>0.20157676981448647</v>
      </c>
      <c r="I96" s="31">
        <f t="shared" si="7"/>
        <v>843.74333333333323</v>
      </c>
      <c r="J96" s="31">
        <f ca="1">IFERROR(AVERAGE(OFFSET(I96,0,0,-计算结果!B$18,1)),AVERAGE(OFFSET(I96,0,0,-ROW(),1)))</f>
        <v>876.8635185185185</v>
      </c>
      <c r="K96" s="2">
        <f t="shared" ca="1" si="8"/>
        <v>39.333518518518531</v>
      </c>
      <c r="L96" s="2">
        <f ca="1">IFERROR(AVERAGE(OFFSET(K96,0,0,-计算结果!B94,1)),AVERAGE(OFFSET(K96,0,0,-ROW(),1)))</f>
        <v>26.696563497834614</v>
      </c>
      <c r="M96" s="2">
        <f t="shared" ca="1" si="9"/>
        <v>-82.707736741401675</v>
      </c>
      <c r="N96" s="4" t="str">
        <f ca="1">IF(计算结果!B$21=1,IF(M96&gt;计算结果!B$19,"卖",IF(M96&lt;-计算结果!B$19,"买",N95)),IF(计算结果!B$21=2,IFERROR(IF(AND(E96&gt;OFFSET(E96,-计算结果!B$20,0,1,1),'000300'!M96&lt;OFFSET('000300'!M96,-计算结果!B$20,0,1,1)),"卖",IF(AND(E96&lt;OFFSET(E96,-计算结果!B$20,0,1,1),'000300'!M96&gt;OFFSET('000300'!M96,-计算结果!B$20,0,1,1)),"买",'000300'!N95)),IF(AND(E96&gt;OFFSET(E96,-ROW()+1,0,1,1),'000300'!M96&lt;OFFSET('000300'!M96,-ROW()+1,0,1,1)),"卖",IF(AND(E96&lt;OFFSET(E96,-ROW()+1,0,1,1),'000300'!M96&gt;OFFSET('000300'!M96,-ROW()+1,0,1,1)),"买",'000300'!N95))),""))</f>
        <v>买</v>
      </c>
      <c r="O96" s="4" t="str">
        <f t="shared" ca="1" si="10"/>
        <v/>
      </c>
      <c r="P96" s="3">
        <f ca="1">IF(N95="买",E96/E95-1,0)-IF(O96=1,计算结果!B$17,0)</f>
        <v>-2.1519948595128291E-2</v>
      </c>
      <c r="Q96" s="2">
        <f t="shared" ca="1" si="11"/>
        <v>0.98325098693046331</v>
      </c>
      <c r="R96" s="3">
        <f ca="1">1-Q96/MAX(Q$2:Q96)</f>
        <v>0.16534954407294844</v>
      </c>
    </row>
    <row r="97" spans="1:18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9">
        <v>5220786176</v>
      </c>
      <c r="G97" s="3">
        <f t="shared" si="6"/>
        <v>-2.2864852602294872E-2</v>
      </c>
      <c r="H97" s="3">
        <f>1-E97/MAX(E$2:E97)</f>
        <v>0.21983259928692633</v>
      </c>
      <c r="I97" s="31">
        <f t="shared" si="7"/>
        <v>822.28666666666675</v>
      </c>
      <c r="J97" s="31">
        <f ca="1">IFERROR(AVERAGE(OFFSET(I97,0,0,-计算结果!B$18,1)),AVERAGE(OFFSET(I97,0,0,-ROW(),1)))</f>
        <v>871.51407407407396</v>
      </c>
      <c r="K97" s="2">
        <f t="shared" ca="1" si="8"/>
        <v>53.134074074073965</v>
      </c>
      <c r="L97" s="2">
        <f ca="1">IFERROR(AVERAGE(OFFSET(K97,0,0,-计算结果!B95,1)),AVERAGE(OFFSET(K97,0,0,-ROW(),1)))</f>
        <v>26.974853082847655</v>
      </c>
      <c r="M97" s="2">
        <f t="shared" ca="1" si="9"/>
        <v>-121.66246653556793</v>
      </c>
      <c r="N97" s="4" t="str">
        <f ca="1">IF(计算结果!B$21=1,IF(M97&gt;计算结果!B$19,"卖",IF(M97&lt;-计算结果!B$19,"买",N96)),IF(计算结果!B$21=2,IFERROR(IF(AND(E97&gt;OFFSET(E97,-计算结果!B$20,0,1,1),'000300'!M97&lt;OFFSET('000300'!M97,-计算结果!B$20,0,1,1)),"卖",IF(AND(E97&lt;OFFSET(E97,-计算结果!B$20,0,1,1),'000300'!M97&gt;OFFSET('000300'!M97,-计算结果!B$20,0,1,1)),"买",'000300'!N96)),IF(AND(E97&gt;OFFSET(E97,-ROW()+1,0,1,1),'000300'!M97&lt;OFFSET('000300'!M97,-ROW()+1,0,1,1)),"卖",IF(AND(E97&lt;OFFSET(E97,-ROW()+1,0,1,1),'000300'!M97&gt;OFFSET('000300'!M97,-ROW()+1,0,1,1)),"买",'000300'!N96))),""))</f>
        <v>买</v>
      </c>
      <c r="O97" s="4" t="str">
        <f t="shared" ca="1" si="10"/>
        <v/>
      </c>
      <c r="P97" s="3">
        <f ca="1">IF(N96="买",E97/E96-1,0)-IF(O97=1,计算结果!B$17,0)</f>
        <v>-2.2864852602294872E-2</v>
      </c>
      <c r="Q97" s="2">
        <f t="shared" ca="1" si="11"/>
        <v>0.96076909804323729</v>
      </c>
      <c r="R97" s="3">
        <f ca="1">1-Q97/MAX(Q$2:Q97)</f>
        <v>0.18443370372215873</v>
      </c>
    </row>
    <row r="98" spans="1:18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9">
        <v>4164754432</v>
      </c>
      <c r="G98" s="3">
        <f t="shared" si="6"/>
        <v>-4.2767418558620207E-4</v>
      </c>
      <c r="H98" s="3">
        <f>1-E98/MAX(E$2:E98)</f>
        <v>0.22016625674464718</v>
      </c>
      <c r="I98" s="31">
        <f t="shared" si="7"/>
        <v>816.61999999999989</v>
      </c>
      <c r="J98" s="31">
        <f ca="1">IFERROR(AVERAGE(OFFSET(I98,0,0,-计算结果!B$18,1)),AVERAGE(OFFSET(I98,0,0,-ROW(),1)))</f>
        <v>866.53407407407417</v>
      </c>
      <c r="K98" s="2">
        <f t="shared" ca="1" si="8"/>
        <v>48.504074074074197</v>
      </c>
      <c r="L98" s="2">
        <f ca="1">IFERROR(AVERAGE(OFFSET(K98,0,0,-计算结果!B96,1)),AVERAGE(OFFSET(K98,0,0,-ROW(),1)))</f>
        <v>27.199115801506267</v>
      </c>
      <c r="M98" s="2">
        <f t="shared" ca="1" si="9"/>
        <v>-122.34239386882342</v>
      </c>
      <c r="N98" s="4" t="str">
        <f ca="1">IF(计算结果!B$21=1,IF(M98&gt;计算结果!B$19,"卖",IF(M98&lt;-计算结果!B$19,"买",N97)),IF(计算结果!B$21=2,IFERROR(IF(AND(E98&gt;OFFSET(E98,-计算结果!B$20,0,1,1),'000300'!M98&lt;OFFSET('000300'!M98,-计算结果!B$20,0,1,1)),"卖",IF(AND(E98&lt;OFFSET(E98,-计算结果!B$20,0,1,1),'000300'!M98&gt;OFFSET('000300'!M98,-计算结果!B$20,0,1,1)),"买",'000300'!N97)),IF(AND(E98&gt;OFFSET(E98,-ROW()+1,0,1,1),'000300'!M98&lt;OFFSET('000300'!M98,-ROW()+1,0,1,1)),"卖",IF(AND(E98&lt;OFFSET(E98,-ROW()+1,0,1,1),'000300'!M98&gt;OFFSET('000300'!M98,-ROW()+1,0,1,1)),"买",'000300'!N97))),""))</f>
        <v>买</v>
      </c>
      <c r="O98" s="4" t="str">
        <f t="shared" ca="1" si="10"/>
        <v/>
      </c>
      <c r="P98" s="3">
        <f ca="1">IF(N97="买",E98/E97-1,0)-IF(O98=1,计算结果!B$17,0)</f>
        <v>-4.2767418558620207E-4</v>
      </c>
      <c r="Q98" s="2">
        <f t="shared" ca="1" si="11"/>
        <v>0.9603582019016953</v>
      </c>
      <c r="R98" s="3">
        <f ca="1">1-Q98/MAX(Q$2:Q98)</f>
        <v>0.18478250037371091</v>
      </c>
    </row>
    <row r="99" spans="1:18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9">
        <v>4685006336</v>
      </c>
      <c r="G99" s="3">
        <f t="shared" si="6"/>
        <v>2.5634756671515824E-2</v>
      </c>
      <c r="H99" s="3">
        <f>1-E99/MAX(E$2:E99)</f>
        <v>0.20017540849205895</v>
      </c>
      <c r="I99" s="31">
        <f t="shared" si="7"/>
        <v>828.64333333333332</v>
      </c>
      <c r="J99" s="31">
        <f ca="1">IFERROR(AVERAGE(OFFSET(I99,0,0,-计算结果!B$18,1)),AVERAGE(OFFSET(I99,0,0,-ROW(),1)))</f>
        <v>862.20851851851853</v>
      </c>
      <c r="K99" s="2">
        <f t="shared" ca="1" si="8"/>
        <v>23.208518518518531</v>
      </c>
      <c r="L99" s="2">
        <f ca="1">IFERROR(AVERAGE(OFFSET(K99,0,0,-计算结果!B97,1)),AVERAGE(OFFSET(K99,0,0,-ROW(),1)))</f>
        <v>27.157975623331133</v>
      </c>
      <c r="M99" s="2">
        <f t="shared" ca="1" si="9"/>
        <v>-82.394912028101032</v>
      </c>
      <c r="N99" s="4" t="str">
        <f ca="1">IF(计算结果!B$21=1,IF(M99&gt;计算结果!B$19,"卖",IF(M99&lt;-计算结果!B$19,"买",N98)),IF(计算结果!B$21=2,IFERROR(IF(AND(E99&gt;OFFSET(E99,-计算结果!B$20,0,1,1),'000300'!M99&lt;OFFSET('000300'!M99,-计算结果!B$20,0,1,1)),"卖",IF(AND(E99&lt;OFFSET(E99,-计算结果!B$20,0,1,1),'000300'!M99&gt;OFFSET('000300'!M99,-计算结果!B$20,0,1,1)),"买",'000300'!N98)),IF(AND(E99&gt;OFFSET(E99,-ROW()+1,0,1,1),'000300'!M99&lt;OFFSET('000300'!M99,-ROW()+1,0,1,1)),"卖",IF(AND(E99&lt;OFFSET(E99,-ROW()+1,0,1,1),'000300'!M99&gt;OFFSET('000300'!M99,-ROW()+1,0,1,1)),"买",'000300'!N98))),""))</f>
        <v>买</v>
      </c>
      <c r="O99" s="4" t="str">
        <f t="shared" ca="1" si="10"/>
        <v/>
      </c>
      <c r="P99" s="3">
        <f ca="1">IF(N98="买",E99/E98-1,0)-IF(O99=1,计算结果!B$17,0)</f>
        <v>2.5634756671515824E-2</v>
      </c>
      <c r="Q99" s="2">
        <f t="shared" ca="1" si="11"/>
        <v>0.98497675072493973</v>
      </c>
      <c r="R99" s="3">
        <f ca="1">1-Q99/MAX(Q$2:Q99)</f>
        <v>0.16388459813642942</v>
      </c>
    </row>
    <row r="100" spans="1:18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9">
        <v>7248577536</v>
      </c>
      <c r="G100" s="3">
        <f t="shared" si="6"/>
        <v>-2.0500595947556821E-3</v>
      </c>
      <c r="H100" s="3">
        <f>1-E100/MAX(E$2:E100)</f>
        <v>0.20181509657000141</v>
      </c>
      <c r="I100" s="31">
        <f t="shared" si="7"/>
        <v>843.51666666666677</v>
      </c>
      <c r="J100" s="31">
        <f ca="1">IFERROR(AVERAGE(OFFSET(I100,0,0,-计算结果!B$18,1)),AVERAGE(OFFSET(I100,0,0,-ROW(),1)))</f>
        <v>859.63740740740752</v>
      </c>
      <c r="K100" s="2">
        <f t="shared" ca="1" si="8"/>
        <v>22.35740740740755</v>
      </c>
      <c r="L100" s="2">
        <f ca="1">IFERROR(AVERAGE(OFFSET(K100,0,0,-计算结果!B98,1)),AVERAGE(OFFSET(K100,0,0,-ROW(),1)))</f>
        <v>27.10899023337273</v>
      </c>
      <c r="M100" s="2">
        <f t="shared" ca="1" si="9"/>
        <v>-39.644267091131994</v>
      </c>
      <c r="N100" s="4" t="str">
        <f ca="1">IF(计算结果!B$21=1,IF(M100&gt;计算结果!B$19,"卖",IF(M100&lt;-计算结果!B$19,"买",N99)),IF(计算结果!B$21=2,IFERROR(IF(AND(E100&gt;OFFSET(E100,-计算结果!B$20,0,1,1),'000300'!M100&lt;OFFSET('000300'!M100,-计算结果!B$20,0,1,1)),"卖",IF(AND(E100&lt;OFFSET(E100,-计算结果!B$20,0,1,1),'000300'!M100&gt;OFFSET('000300'!M100,-计算结果!B$20,0,1,1)),"买",'000300'!N99)),IF(AND(E100&gt;OFFSET(E100,-ROW()+1,0,1,1),'000300'!M100&lt;OFFSET('000300'!M100,-ROW()+1,0,1,1)),"卖",IF(AND(E100&lt;OFFSET(E100,-ROW()+1,0,1,1),'000300'!M100&gt;OFFSET('000300'!M100,-ROW()+1,0,1,1)),"买",'000300'!N99))),""))</f>
        <v>买</v>
      </c>
      <c r="O100" s="4" t="str">
        <f t="shared" ca="1" si="10"/>
        <v/>
      </c>
      <c r="P100" s="3">
        <f ca="1">IF(N99="买",E100/E99-1,0)-IF(O100=1,计算结果!B$17,0)</f>
        <v>-2.0500595947556821E-3</v>
      </c>
      <c r="Q100" s="2">
        <f t="shared" ca="1" si="11"/>
        <v>0.98295748968650476</v>
      </c>
      <c r="R100" s="3">
        <f ca="1">1-Q100/MAX(Q$2:Q100)</f>
        <v>0.16559868453834281</v>
      </c>
    </row>
    <row r="101" spans="1:18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9">
        <v>17414543360</v>
      </c>
      <c r="G101" s="3">
        <f t="shared" si="6"/>
        <v>8.1800592394420057E-2</v>
      </c>
      <c r="H101" s="3">
        <f>1-E101/MAX(E$2:E101)</f>
        <v>0.13652309862914458</v>
      </c>
      <c r="I101" s="31">
        <f t="shared" si="7"/>
        <v>886.35666666666668</v>
      </c>
      <c r="J101" s="31">
        <f ca="1">IFERROR(AVERAGE(OFFSET(I101,0,0,-计算结果!B$18,1)),AVERAGE(OFFSET(I101,0,0,-ROW(),1)))</f>
        <v>859.59000000000015</v>
      </c>
      <c r="K101" s="2">
        <f t="shared" ca="1" si="8"/>
        <v>46.179999999999836</v>
      </c>
      <c r="L101" s="2">
        <f ca="1">IFERROR(AVERAGE(OFFSET(K101,0,0,-计算结果!B99,1)),AVERAGE(OFFSET(K101,0,0,-ROW(),1)))</f>
        <v>27.301626695661891</v>
      </c>
      <c r="M101" s="2">
        <f t="shared" ca="1" si="9"/>
        <v>65.360370806329144</v>
      </c>
      <c r="N101" s="4" t="str">
        <f ca="1">IF(计算结果!B$21=1,IF(M101&gt;计算结果!B$19,"卖",IF(M101&lt;-计算结果!B$19,"买",N100)),IF(计算结果!B$21=2,IFERROR(IF(AND(E101&gt;OFFSET(E101,-计算结果!B$20,0,1,1),'000300'!M101&lt;OFFSET('000300'!M101,-计算结果!B$20,0,1,1)),"卖",IF(AND(E101&lt;OFFSET(E101,-计算结果!B$20,0,1,1),'000300'!M101&gt;OFFSET('000300'!M101,-计算结果!B$20,0,1,1)),"买",'000300'!N100)),IF(AND(E101&gt;OFFSET(E101,-ROW()+1,0,1,1),'000300'!M101&lt;OFFSET('000300'!M101,-ROW()+1,0,1,1)),"卖",IF(AND(E101&lt;OFFSET(E101,-ROW()+1,0,1,1),'000300'!M101&gt;OFFSET('000300'!M101,-ROW()+1,0,1,1)),"买",'000300'!N100))),""))</f>
        <v>买</v>
      </c>
      <c r="O101" s="4" t="str">
        <f t="shared" ca="1" si="10"/>
        <v/>
      </c>
      <c r="P101" s="3">
        <f ca="1">IF(N100="买",E101/E100-1,0)-IF(O101=1,计算结果!B$17,0)</f>
        <v>8.1800592394420057E-2</v>
      </c>
      <c r="Q101" s="2">
        <f t="shared" ca="1" si="11"/>
        <v>1.0633639946413929</v>
      </c>
      <c r="R101" s="3">
        <f ca="1">1-Q101/MAX(Q$2:Q101)</f>
        <v>9.7344162638896004E-2</v>
      </c>
    </row>
    <row r="102" spans="1:18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9">
        <v>17782386688</v>
      </c>
      <c r="G102" s="3">
        <f t="shared" si="6"/>
        <v>7.5405456131247828E-3</v>
      </c>
      <c r="H102" s="3">
        <f>1-E102/MAX(E$2:E102)</f>
        <v>0.13001201166847798</v>
      </c>
      <c r="I102" s="31">
        <f t="shared" si="7"/>
        <v>911</v>
      </c>
      <c r="J102" s="31">
        <f ca="1">IFERROR(AVERAGE(OFFSET(I102,0,0,-计算结果!B$18,1)),AVERAGE(OFFSET(I102,0,0,-ROW(),1)))</f>
        <v>861.4975925925927</v>
      </c>
      <c r="K102" s="2">
        <f t="shared" ca="1" si="8"/>
        <v>51.102407407407327</v>
      </c>
      <c r="L102" s="2">
        <f ca="1">IFERROR(AVERAGE(OFFSET(K102,0,0,-计算结果!B100,1)),AVERAGE(OFFSET(K102,0,0,-ROW(),1)))</f>
        <v>27.539634502779347</v>
      </c>
      <c r="M102" s="2">
        <f t="shared" ca="1" si="9"/>
        <v>119.83312608938569</v>
      </c>
      <c r="N102" s="4" t="str">
        <f ca="1">IF(计算结果!B$21=1,IF(M102&gt;计算结果!B$19,"卖",IF(M102&lt;-计算结果!B$19,"买",N101)),IF(计算结果!B$21=2,IFERROR(IF(AND(E102&gt;OFFSET(E102,-计算结果!B$20,0,1,1),'000300'!M102&lt;OFFSET('000300'!M102,-计算结果!B$20,0,1,1)),"卖",IF(AND(E102&lt;OFFSET(E102,-计算结果!B$20,0,1,1),'000300'!M102&gt;OFFSET('000300'!M102,-计算结果!B$20,0,1,1)),"买",'000300'!N101)),IF(AND(E102&gt;OFFSET(E102,-ROW()+1,0,1,1),'000300'!M102&lt;OFFSET('000300'!M102,-ROW()+1,0,1,1)),"卖",IF(AND(E102&lt;OFFSET(E102,-ROW()+1,0,1,1),'000300'!M102&gt;OFFSET('000300'!M102,-ROW()+1,0,1,1)),"买",'000300'!N101))),""))</f>
        <v>买</v>
      </c>
      <c r="O102" s="4" t="str">
        <f t="shared" ca="1" si="10"/>
        <v/>
      </c>
      <c r="P102" s="3">
        <f ca="1">IF(N101="买",E102/E101-1,0)-IF(O102=1,计算结果!B$17,0)</f>
        <v>7.5405456131247828E-3</v>
      </c>
      <c r="Q102" s="2">
        <f t="shared" ca="1" si="11"/>
        <v>1.0713823393463409</v>
      </c>
      <c r="R102" s="3">
        <f ca="1">1-Q102/MAX(Q$2:Q102)</f>
        <v>9.0537645124321164E-2</v>
      </c>
    </row>
    <row r="103" spans="1:18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9">
        <v>12006754304</v>
      </c>
      <c r="G103" s="3">
        <f t="shared" si="6"/>
        <v>-1.9767696690773717E-2</v>
      </c>
      <c r="H103" s="3">
        <f>1-E103/MAX(E$2:E103)</f>
        <v>0.14720967034643184</v>
      </c>
      <c r="I103" s="31">
        <f t="shared" si="7"/>
        <v>898.5333333333333</v>
      </c>
      <c r="J103" s="31">
        <f ca="1">IFERROR(AVERAGE(OFFSET(I103,0,0,-计算结果!B$18,1)),AVERAGE(OFFSET(I103,0,0,-ROW(),1)))</f>
        <v>862.5651851851851</v>
      </c>
      <c r="K103" s="2">
        <f t="shared" ca="1" si="8"/>
        <v>31.994814814814845</v>
      </c>
      <c r="L103" s="2">
        <f ca="1">IFERROR(AVERAGE(OFFSET(K103,0,0,-计算结果!B101,1)),AVERAGE(OFFSET(K103,0,0,-ROW(),1)))</f>
        <v>27.583745198938114</v>
      </c>
      <c r="M103" s="2">
        <f t="shared" ca="1" si="9"/>
        <v>86.930782093440698</v>
      </c>
      <c r="N103" s="4" t="str">
        <f ca="1">IF(计算结果!B$21=1,IF(M103&gt;计算结果!B$19,"卖",IF(M103&lt;-计算结果!B$19,"买",N102)),IF(计算结果!B$21=2,IFERROR(IF(AND(E103&gt;OFFSET(E103,-计算结果!B$20,0,1,1),'000300'!M103&lt;OFFSET('000300'!M103,-计算结果!B$20,0,1,1)),"卖",IF(AND(E103&lt;OFFSET(E103,-计算结果!B$20,0,1,1),'000300'!M103&gt;OFFSET('000300'!M103,-计算结果!B$20,0,1,1)),"买",'000300'!N102)),IF(AND(E103&gt;OFFSET(E103,-ROW()+1,0,1,1),'000300'!M103&lt;OFFSET('000300'!M103,-ROW()+1,0,1,1)),"卖",IF(AND(E103&lt;OFFSET(E103,-ROW()+1,0,1,1),'000300'!M103&gt;OFFSET('000300'!M103,-ROW()+1,0,1,1)),"买",'000300'!N102))),""))</f>
        <v>买</v>
      </c>
      <c r="O103" s="4" t="str">
        <f t="shared" ca="1" si="10"/>
        <v/>
      </c>
      <c r="P103" s="3">
        <f ca="1">IF(N102="买",E103/E102-1,0)-IF(O103=1,计算结果!B$17,0)</f>
        <v>-1.9767696690773717E-2</v>
      </c>
      <c r="Q103" s="2">
        <f t="shared" ca="1" si="11"/>
        <v>1.0502035782222907</v>
      </c>
      <c r="R103" s="3">
        <f ca="1">1-Q103/MAX(Q$2:Q103)</f>
        <v>0.10851562110718049</v>
      </c>
    </row>
    <row r="104" spans="1:18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9">
        <v>7944060416</v>
      </c>
      <c r="G104" s="3">
        <f t="shared" si="6"/>
        <v>-1.7885888034340214E-3</v>
      </c>
      <c r="H104" s="3">
        <f>1-E104/MAX(E$2:E104)</f>
        <v>0.14873496158172694</v>
      </c>
      <c r="I104" s="31">
        <f t="shared" si="7"/>
        <v>890.27666666666664</v>
      </c>
      <c r="J104" s="31">
        <f ca="1">IFERROR(AVERAGE(OFFSET(I104,0,0,-计算结果!B$18,1)),AVERAGE(OFFSET(I104,0,0,-ROW(),1)))</f>
        <v>863.03574074074061</v>
      </c>
      <c r="K104" s="2">
        <f t="shared" ca="1" si="8"/>
        <v>29.924259259259429</v>
      </c>
      <c r="L104" s="2">
        <f ca="1">IFERROR(AVERAGE(OFFSET(K104,0,0,-计算结果!B102,1)),AVERAGE(OFFSET(K104,0,0,-ROW(),1)))</f>
        <v>27.606691415215774</v>
      </c>
      <c r="M104" s="2">
        <f t="shared" ca="1" si="9"/>
        <v>65.783389290689271</v>
      </c>
      <c r="N104" s="4" t="str">
        <f ca="1">IF(计算结果!B$21=1,IF(M104&gt;计算结果!B$19,"卖",IF(M104&lt;-计算结果!B$19,"买",N103)),IF(计算结果!B$21=2,IFERROR(IF(AND(E104&gt;OFFSET(E104,-计算结果!B$20,0,1,1),'000300'!M104&lt;OFFSET('000300'!M104,-计算结果!B$20,0,1,1)),"卖",IF(AND(E104&lt;OFFSET(E104,-计算结果!B$20,0,1,1),'000300'!M104&gt;OFFSET('000300'!M104,-计算结果!B$20,0,1,1)),"买",'000300'!N103)),IF(AND(E104&gt;OFFSET(E104,-ROW()+1,0,1,1),'000300'!M104&lt;OFFSET('000300'!M104,-ROW()+1,0,1,1)),"卖",IF(AND(E104&lt;OFFSET(E104,-ROW()+1,0,1,1),'000300'!M104&gt;OFFSET('000300'!M104,-ROW()+1,0,1,1)),"买",'000300'!N103))),""))</f>
        <v>买</v>
      </c>
      <c r="O104" s="4" t="str">
        <f t="shared" ca="1" si="10"/>
        <v/>
      </c>
      <c r="P104" s="3">
        <f ca="1">IF(N103="买",E104/E103-1,0)-IF(O104=1,计算结果!B$17,0)</f>
        <v>-1.7885888034340214E-3</v>
      </c>
      <c r="Q104" s="2">
        <f t="shared" ca="1" si="11"/>
        <v>1.0483251958609561</v>
      </c>
      <c r="R104" s="3">
        <f ca="1">1-Q104/MAX(Q$2:Q104)</f>
        <v>0.11011012008570442</v>
      </c>
    </row>
    <row r="105" spans="1:18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9">
        <v>7692070400</v>
      </c>
      <c r="G105" s="3">
        <f t="shared" si="6"/>
        <v>-1.0549184733918748E-2</v>
      </c>
      <c r="H105" s="3">
        <f>1-E105/MAX(E$2:E105)</f>
        <v>0.15771511372952773</v>
      </c>
      <c r="I105" s="31">
        <f t="shared" si="7"/>
        <v>890.60333333333335</v>
      </c>
      <c r="J105" s="31">
        <f ca="1">IFERROR(AVERAGE(OFFSET(I105,0,0,-计算结果!B$18,1)),AVERAGE(OFFSET(I105,0,0,-ROW(),1)))</f>
        <v>863.56037037037026</v>
      </c>
      <c r="K105" s="2">
        <f t="shared" ca="1" si="8"/>
        <v>19.979629629629699</v>
      </c>
      <c r="L105" s="2">
        <f ca="1">IFERROR(AVERAGE(OFFSET(K105,0,0,-计算结果!B103,1)),AVERAGE(OFFSET(K105,0,0,-ROW(),1)))</f>
        <v>27.532642271666393</v>
      </c>
      <c r="M105" s="2">
        <f t="shared" ca="1" si="9"/>
        <v>65.48097272110293</v>
      </c>
      <c r="N105" s="4" t="str">
        <f ca="1">IF(计算结果!B$21=1,IF(M105&gt;计算结果!B$19,"卖",IF(M105&lt;-计算结果!B$19,"买",N104)),IF(计算结果!B$21=2,IFERROR(IF(AND(E105&gt;OFFSET(E105,-计算结果!B$20,0,1,1),'000300'!M105&lt;OFFSET('000300'!M105,-计算结果!B$20,0,1,1)),"卖",IF(AND(E105&lt;OFFSET(E105,-计算结果!B$20,0,1,1),'000300'!M105&gt;OFFSET('000300'!M105,-计算结果!B$20,0,1,1)),"买",'000300'!N104)),IF(AND(E105&gt;OFFSET(E105,-ROW()+1,0,1,1),'000300'!M105&lt;OFFSET('000300'!M105,-ROW()+1,0,1,1)),"卖",IF(AND(E105&lt;OFFSET(E105,-ROW()+1,0,1,1),'000300'!M105&gt;OFFSET('000300'!M105,-ROW()+1,0,1,1)),"买",'000300'!N104))),""))</f>
        <v>买</v>
      </c>
      <c r="O105" s="4" t="str">
        <f t="shared" ca="1" si="10"/>
        <v/>
      </c>
      <c r="P105" s="3">
        <f ca="1">IF(N104="买",E105/E104-1,0)-IF(O105=1,计算结果!B$17,0)</f>
        <v>-1.0549184733918748E-2</v>
      </c>
      <c r="Q105" s="2">
        <f t="shared" ca="1" si="11"/>
        <v>1.0372662197085973</v>
      </c>
      <c r="R105" s="3">
        <f ca="1">1-Q105/MAX(Q$2:Q105)</f>
        <v>0.11949773282176512</v>
      </c>
    </row>
    <row r="106" spans="1:18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9">
        <v>6272310272</v>
      </c>
      <c r="G106" s="3">
        <f t="shared" si="6"/>
        <v>-1.8912556307580819E-2</v>
      </c>
      <c r="H106" s="3">
        <f>1-E106/MAX(E$2:E106)</f>
        <v>0.17364487406814233</v>
      </c>
      <c r="I106" s="31">
        <f t="shared" si="7"/>
        <v>871.07333333333327</v>
      </c>
      <c r="J106" s="31">
        <f ca="1">IFERROR(AVERAGE(OFFSET(I106,0,0,-计算结果!B$18,1)),AVERAGE(OFFSET(I106,0,0,-ROW(),1)))</f>
        <v>862.82444444444434</v>
      </c>
      <c r="K106" s="2">
        <f t="shared" ca="1" si="8"/>
        <v>4.0055555555557021</v>
      </c>
      <c r="L106" s="2">
        <f ca="1">IFERROR(AVERAGE(OFFSET(K106,0,0,-计算结果!B104,1)),AVERAGE(OFFSET(K106,0,0,-ROW(),1)))</f>
        <v>27.30642028401148</v>
      </c>
      <c r="M106" s="2">
        <f t="shared" ca="1" si="9"/>
        <v>20.139070599741792</v>
      </c>
      <c r="N106" s="4" t="str">
        <f ca="1">IF(计算结果!B$21=1,IF(M106&gt;计算结果!B$19,"卖",IF(M106&lt;-计算结果!B$19,"买",N105)),IF(计算结果!B$21=2,IFERROR(IF(AND(E106&gt;OFFSET(E106,-计算结果!B$20,0,1,1),'000300'!M106&lt;OFFSET('000300'!M106,-计算结果!B$20,0,1,1)),"卖",IF(AND(E106&lt;OFFSET(E106,-计算结果!B$20,0,1,1),'000300'!M106&gt;OFFSET('000300'!M106,-计算结果!B$20,0,1,1)),"买",'000300'!N105)),IF(AND(E106&gt;OFFSET(E106,-ROW()+1,0,1,1),'000300'!M106&lt;OFFSET('000300'!M106,-ROW()+1,0,1,1)),"卖",IF(AND(E106&lt;OFFSET(E106,-ROW()+1,0,1,1),'000300'!M106&gt;OFFSET('000300'!M106,-ROW()+1,0,1,1)),"买",'000300'!N105))),""))</f>
        <v>买</v>
      </c>
      <c r="O106" s="4" t="str">
        <f t="shared" ca="1" si="10"/>
        <v/>
      </c>
      <c r="P106" s="3">
        <f ca="1">IF(N105="买",E106/E105-1,0)-IF(O106=1,计算结果!B$17,0)</f>
        <v>-1.8912556307580819E-2</v>
      </c>
      <c r="Q106" s="2">
        <f t="shared" ca="1" si="11"/>
        <v>1.0176488639224071</v>
      </c>
      <c r="R106" s="3">
        <f ca="1">1-Q106/MAX(Q$2:Q106)</f>
        <v>0.13615028152872599</v>
      </c>
    </row>
    <row r="107" spans="1:18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9">
        <v>6115269120</v>
      </c>
      <c r="G107" s="3">
        <f t="shared" si="6"/>
        <v>1.4316532653461334E-2</v>
      </c>
      <c r="H107" s="3">
        <f>1-E107/MAX(E$2:E107)</f>
        <v>0.16181433392438371</v>
      </c>
      <c r="I107" s="31">
        <f t="shared" si="7"/>
        <v>873.5200000000001</v>
      </c>
      <c r="J107" s="31">
        <f ca="1">IFERROR(AVERAGE(OFFSET(I107,0,0,-计算结果!B$18,1)),AVERAGE(OFFSET(I107,0,0,-ROW(),1)))</f>
        <v>863.09925925925916</v>
      </c>
      <c r="K107" s="2">
        <f t="shared" ca="1" si="8"/>
        <v>16.140740740740853</v>
      </c>
      <c r="L107" s="2">
        <f ca="1">IFERROR(AVERAGE(OFFSET(K107,0,0,-计算结果!B105,1)),AVERAGE(OFFSET(K107,0,0,-ROW(),1)))</f>
        <v>27.200080478837478</v>
      </c>
      <c r="M107" s="2">
        <f t="shared" ca="1" si="9"/>
        <v>25.540955657217275</v>
      </c>
      <c r="N107" s="4" t="str">
        <f ca="1">IF(计算结果!B$21=1,IF(M107&gt;计算结果!B$19,"卖",IF(M107&lt;-计算结果!B$19,"买",N106)),IF(计算结果!B$21=2,IFERROR(IF(AND(E107&gt;OFFSET(E107,-计算结果!B$20,0,1,1),'000300'!M107&lt;OFFSET('000300'!M107,-计算结果!B$20,0,1,1)),"卖",IF(AND(E107&lt;OFFSET(E107,-计算结果!B$20,0,1,1),'000300'!M107&gt;OFFSET('000300'!M107,-计算结果!B$20,0,1,1)),"买",'000300'!N106)),IF(AND(E107&gt;OFFSET(E107,-ROW()+1,0,1,1),'000300'!M107&lt;OFFSET('000300'!M107,-ROW()+1,0,1,1)),"卖",IF(AND(E107&lt;OFFSET(E107,-ROW()+1,0,1,1),'000300'!M107&gt;OFFSET('000300'!M107,-ROW()+1,0,1,1)),"买",'000300'!N106))),""))</f>
        <v>买</v>
      </c>
      <c r="O107" s="4" t="str">
        <f t="shared" ca="1" si="10"/>
        <v/>
      </c>
      <c r="P107" s="3">
        <f ca="1">IF(N106="买",E107/E106-1,0)-IF(O107=1,计算结果!B$17,0)</f>
        <v>1.4316532653461334E-2</v>
      </c>
      <c r="Q107" s="2">
        <f t="shared" ca="1" si="11"/>
        <v>1.0322180671125101</v>
      </c>
      <c r="R107" s="3">
        <f ca="1">1-Q107/MAX(Q$2:Q107)</f>
        <v>0.1237829488265485</v>
      </c>
    </row>
    <row r="108" spans="1:18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9">
        <v>8285455872</v>
      </c>
      <c r="G108" s="3">
        <f t="shared" si="6"/>
        <v>1.2510804785952345E-3</v>
      </c>
      <c r="H108" s="3">
        <f>1-E108/MAX(E$2:E108)</f>
        <v>0.16076569620011816</v>
      </c>
      <c r="I108" s="31">
        <f t="shared" si="7"/>
        <v>881.48666666666668</v>
      </c>
      <c r="J108" s="31">
        <f ca="1">IFERROR(AVERAGE(OFFSET(I108,0,0,-计算结果!B$18,1)),AVERAGE(OFFSET(I108,0,0,-ROW(),1)))</f>
        <v>864</v>
      </c>
      <c r="K108" s="2">
        <f t="shared" ca="1" si="8"/>
        <v>16.340000000000032</v>
      </c>
      <c r="L108" s="2">
        <f ca="1">IFERROR(AVERAGE(OFFSET(K108,0,0,-计算结果!B106,1)),AVERAGE(OFFSET(K108,0,0,-ROW(),1)))</f>
        <v>27.097626889414482</v>
      </c>
      <c r="M108" s="2">
        <f t="shared" ca="1" si="9"/>
        <v>43.021397502272883</v>
      </c>
      <c r="N108" s="4" t="str">
        <f ca="1">IF(计算结果!B$21=1,IF(M108&gt;计算结果!B$19,"卖",IF(M108&lt;-计算结果!B$19,"买",N107)),IF(计算结果!B$21=2,IFERROR(IF(AND(E108&gt;OFFSET(E108,-计算结果!B$20,0,1,1),'000300'!M108&lt;OFFSET('000300'!M108,-计算结果!B$20,0,1,1)),"卖",IF(AND(E108&lt;OFFSET(E108,-计算结果!B$20,0,1,1),'000300'!M108&gt;OFFSET('000300'!M108,-计算结果!B$20,0,1,1)),"买",'000300'!N107)),IF(AND(E108&gt;OFFSET(E108,-ROW()+1,0,1,1),'000300'!M108&lt;OFFSET('000300'!M108,-ROW()+1,0,1,1)),"卖",IF(AND(E108&lt;OFFSET(E108,-ROW()+1,0,1,1),'000300'!M108&gt;OFFSET('000300'!M108,-ROW()+1,0,1,1)),"买",'000300'!N107))),""))</f>
        <v>买</v>
      </c>
      <c r="O108" s="4" t="str">
        <f t="shared" ca="1" si="10"/>
        <v/>
      </c>
      <c r="P108" s="3">
        <f ca="1">IF(N107="买",E108/E107-1,0)-IF(O108=1,计算结果!B$17,0)</f>
        <v>1.2510804785952345E-3</v>
      </c>
      <c r="Q108" s="2">
        <f t="shared" ca="1" si="11"/>
        <v>1.0335094549859278</v>
      </c>
      <c r="R108" s="3">
        <f ca="1">1-Q108/MAX(Q$2:Q108)</f>
        <v>0.1226867307788132</v>
      </c>
    </row>
    <row r="109" spans="1:18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9">
        <v>10290889728</v>
      </c>
      <c r="G109" s="3">
        <f t="shared" si="6"/>
        <v>2.9443169684440162E-2</v>
      </c>
      <c r="H109" s="3">
        <f>1-E109/MAX(E$2:E109)</f>
        <v>0.13605597818833537</v>
      </c>
      <c r="I109" s="31">
        <f t="shared" si="7"/>
        <v>895.1</v>
      </c>
      <c r="J109" s="31">
        <f ca="1">IFERROR(AVERAGE(OFFSET(I109,0,0,-计算结果!B$18,1)),AVERAGE(OFFSET(I109,0,0,-ROW(),1)))</f>
        <v>865.46092592592595</v>
      </c>
      <c r="K109" s="2">
        <f t="shared" ca="1" si="8"/>
        <v>40.799074074074042</v>
      </c>
      <c r="L109" s="2">
        <f ca="1">IFERROR(AVERAGE(OFFSET(K109,0,0,-计算结果!B107,1)),AVERAGE(OFFSET(K109,0,0,-ROW(),1)))</f>
        <v>27.225677797682327</v>
      </c>
      <c r="M109" s="2">
        <f t="shared" ca="1" si="9"/>
        <v>72.576274731832257</v>
      </c>
      <c r="N109" s="4" t="str">
        <f ca="1">IF(计算结果!B$21=1,IF(M109&gt;计算结果!B$19,"卖",IF(M109&lt;-计算结果!B$19,"买",N108)),IF(计算结果!B$21=2,IFERROR(IF(AND(E109&gt;OFFSET(E109,-计算结果!B$20,0,1,1),'000300'!M109&lt;OFFSET('000300'!M109,-计算结果!B$20,0,1,1)),"卖",IF(AND(E109&lt;OFFSET(E109,-计算结果!B$20,0,1,1),'000300'!M109&gt;OFFSET('000300'!M109,-计算结果!B$20,0,1,1)),"买",'000300'!N108)),IF(AND(E109&gt;OFFSET(E109,-ROW()+1,0,1,1),'000300'!M109&lt;OFFSET('000300'!M109,-ROW()+1,0,1,1)),"卖",IF(AND(E109&lt;OFFSET(E109,-ROW()+1,0,1,1),'000300'!M109&gt;OFFSET('000300'!M109,-ROW()+1,0,1,1)),"买",'000300'!N108))),""))</f>
        <v>买</v>
      </c>
      <c r="O109" s="4" t="str">
        <f t="shared" ca="1" si="10"/>
        <v/>
      </c>
      <c r="P109" s="3">
        <f ca="1">IF(N108="买",E109/E108-1,0)-IF(O109=1,计算结果!B$17,0)</f>
        <v>2.9443169684440162E-2</v>
      </c>
      <c r="Q109" s="2">
        <f t="shared" ca="1" si="11"/>
        <v>1.0639392492395519</v>
      </c>
      <c r="R109" s="3">
        <f ca="1">1-Q109/MAX(Q$2:Q109)</f>
        <v>9.685584732672281E-2</v>
      </c>
    </row>
    <row r="110" spans="1:18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9">
        <v>6890936832</v>
      </c>
      <c r="G110" s="3">
        <f t="shared" si="6"/>
        <v>-1.1133670249155903E-2</v>
      </c>
      <c r="H110" s="3">
        <f>1-E110/MAX(E$2:E110)</f>
        <v>0.14567484604091596</v>
      </c>
      <c r="I110" s="31">
        <f t="shared" si="7"/>
        <v>898.95666666666659</v>
      </c>
      <c r="J110" s="31">
        <f ca="1">IFERROR(AVERAGE(OFFSET(I110,0,0,-计算结果!B$18,1)),AVERAGE(OFFSET(I110,0,0,-ROW(),1)))</f>
        <v>867.53018518518502</v>
      </c>
      <c r="K110" s="2">
        <f t="shared" ca="1" si="8"/>
        <v>28.63981481481494</v>
      </c>
      <c r="L110" s="2">
        <f ca="1">IFERROR(AVERAGE(OFFSET(K110,0,0,-计算结果!B108,1)),AVERAGE(OFFSET(K110,0,0,-ROW(),1)))</f>
        <v>27.238771658952075</v>
      </c>
      <c r="M110" s="2">
        <f t="shared" ca="1" si="9"/>
        <v>76.916051562976662</v>
      </c>
      <c r="N110" s="4" t="str">
        <f ca="1">IF(计算结果!B$21=1,IF(M110&gt;计算结果!B$19,"卖",IF(M110&lt;-计算结果!B$19,"买",N109)),IF(计算结果!B$21=2,IFERROR(IF(AND(E110&gt;OFFSET(E110,-计算结果!B$20,0,1,1),'000300'!M110&lt;OFFSET('000300'!M110,-计算结果!B$20,0,1,1)),"卖",IF(AND(E110&lt;OFFSET(E110,-计算结果!B$20,0,1,1),'000300'!M110&gt;OFFSET('000300'!M110,-计算结果!B$20,0,1,1)),"买",'000300'!N109)),IF(AND(E110&gt;OFFSET(E110,-ROW()+1,0,1,1),'000300'!M110&lt;OFFSET('000300'!M110,-ROW()+1,0,1,1)),"卖",IF(AND(E110&lt;OFFSET(E110,-ROW()+1,0,1,1),'000300'!M110&gt;OFFSET('000300'!M110,-ROW()+1,0,1,1)),"买",'000300'!N109))),""))</f>
        <v>买</v>
      </c>
      <c r="O110" s="4" t="str">
        <f t="shared" ca="1" si="10"/>
        <v/>
      </c>
      <c r="P110" s="3">
        <f ca="1">IF(N109="买",E110/E109-1,0)-IF(O110=1,计算结果!B$17,0)</f>
        <v>-1.1133670249155903E-2</v>
      </c>
      <c r="Q110" s="2">
        <f t="shared" ca="1" si="11"/>
        <v>1.0520937004733841</v>
      </c>
      <c r="R110" s="3">
        <f ca="1">1-Q110/MAX(Q$2:Q110)</f>
        <v>0.10691115651004035</v>
      </c>
    </row>
    <row r="111" spans="1:18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9">
        <v>5882401280</v>
      </c>
      <c r="G111" s="3">
        <f t="shared" si="6"/>
        <v>4.9990515192430696E-3</v>
      </c>
      <c r="H111" s="3">
        <f>1-E111/MAX(E$2:E111)</f>
        <v>0.14140403058208928</v>
      </c>
      <c r="I111" s="31">
        <f t="shared" si="7"/>
        <v>897.94</v>
      </c>
      <c r="J111" s="31">
        <f ca="1">IFERROR(AVERAGE(OFFSET(I111,0,0,-计算结果!B$18,1)),AVERAGE(OFFSET(I111,0,0,-ROW(),1)))</f>
        <v>869.9551851851852</v>
      </c>
      <c r="K111" s="2">
        <f t="shared" ca="1" si="8"/>
        <v>30.694814814814777</v>
      </c>
      <c r="L111" s="2">
        <f ca="1">IFERROR(AVERAGE(OFFSET(K111,0,0,-计算结果!B109,1)),AVERAGE(OFFSET(K111,0,0,-ROW(),1)))</f>
        <v>27.270478476895772</v>
      </c>
      <c r="M111" s="2">
        <f t="shared" ca="1" si="9"/>
        <v>68.4129661519612</v>
      </c>
      <c r="N111" s="4" t="str">
        <f ca="1">IF(计算结果!B$21=1,IF(M111&gt;计算结果!B$19,"卖",IF(M111&lt;-计算结果!B$19,"买",N110)),IF(计算结果!B$21=2,IFERROR(IF(AND(E111&gt;OFFSET(E111,-计算结果!B$20,0,1,1),'000300'!M111&lt;OFFSET('000300'!M111,-计算结果!B$20,0,1,1)),"卖",IF(AND(E111&lt;OFFSET(E111,-计算结果!B$20,0,1,1),'000300'!M111&gt;OFFSET('000300'!M111,-计算结果!B$20,0,1,1)),"买",'000300'!N110)),IF(AND(E111&gt;OFFSET(E111,-ROW()+1,0,1,1),'000300'!M111&lt;OFFSET('000300'!M111,-ROW()+1,0,1,1)),"卖",IF(AND(E111&lt;OFFSET(E111,-ROW()+1,0,1,1),'000300'!M111&gt;OFFSET('000300'!M111,-ROW()+1,0,1,1)),"买",'000300'!N110))),""))</f>
        <v>买</v>
      </c>
      <c r="O111" s="4" t="str">
        <f t="shared" ca="1" si="10"/>
        <v/>
      </c>
      <c r="P111" s="3">
        <f ca="1">IF(N110="买",E111/E110-1,0)-IF(O111=1,计算结果!B$17,0)</f>
        <v>4.9990515192430696E-3</v>
      </c>
      <c r="Q111" s="2">
        <f t="shared" ca="1" si="11"/>
        <v>1.0573531710851216</v>
      </c>
      <c r="R111" s="3">
        <f ca="1">1-Q111/MAX(Q$2:Q111)</f>
        <v>0.10244655937017288</v>
      </c>
    </row>
    <row r="112" spans="1:18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9">
        <v>5465028608</v>
      </c>
      <c r="G112" s="3">
        <f t="shared" si="6"/>
        <v>-7.8609892855159291E-3</v>
      </c>
      <c r="H112" s="3">
        <f>1-E112/MAX(E$2:E112)</f>
        <v>0.14815344429827071</v>
      </c>
      <c r="I112" s="31">
        <f t="shared" si="7"/>
        <v>897.1</v>
      </c>
      <c r="J112" s="31">
        <f ca="1">IFERROR(AVERAGE(OFFSET(I112,0,0,-计算结果!B$18,1)),AVERAGE(OFFSET(I112,0,0,-ROW(),1)))</f>
        <v>872.45759259259262</v>
      </c>
      <c r="K112" s="2">
        <f t="shared" ca="1" si="8"/>
        <v>21.112407407407431</v>
      </c>
      <c r="L112" s="2">
        <f ca="1">IFERROR(AVERAGE(OFFSET(K112,0,0,-计算结果!B110,1)),AVERAGE(OFFSET(K112,0,0,-ROW(),1)))</f>
        <v>27.214496012627695</v>
      </c>
      <c r="M112" s="2">
        <f t="shared" ca="1" si="9"/>
        <v>60.365885876833623</v>
      </c>
      <c r="N112" s="4" t="str">
        <f ca="1">IF(计算结果!B$21=1,IF(M112&gt;计算结果!B$19,"卖",IF(M112&lt;-计算结果!B$19,"买",N111)),IF(计算结果!B$21=2,IFERROR(IF(AND(E112&gt;OFFSET(E112,-计算结果!B$20,0,1,1),'000300'!M112&lt;OFFSET('000300'!M112,-计算结果!B$20,0,1,1)),"卖",IF(AND(E112&lt;OFFSET(E112,-计算结果!B$20,0,1,1),'000300'!M112&gt;OFFSET('000300'!M112,-计算结果!B$20,0,1,1)),"买",'000300'!N111)),IF(AND(E112&gt;OFFSET(E112,-ROW()+1,0,1,1),'000300'!M112&lt;OFFSET('000300'!M112,-ROW()+1,0,1,1)),"卖",IF(AND(E112&lt;OFFSET(E112,-ROW()+1,0,1,1),'000300'!M112&gt;OFFSET('000300'!M112,-ROW()+1,0,1,1)),"买",'000300'!N111))),""))</f>
        <v>买</v>
      </c>
      <c r="O112" s="4" t="str">
        <f t="shared" ca="1" si="10"/>
        <v/>
      </c>
      <c r="P112" s="3">
        <f ca="1">IF(N111="买",E112/E111-1,0)-IF(O112=1,计算结果!B$17,0)</f>
        <v>-7.8609892855159291E-3</v>
      </c>
      <c r="Q112" s="2">
        <f t="shared" ca="1" si="11"/>
        <v>1.0490413291362153</v>
      </c>
      <c r="R112" s="3">
        <f ca="1">1-Q112/MAX(Q$2:Q112)</f>
        <v>0.10950221735014187</v>
      </c>
    </row>
    <row r="113" spans="1:18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9">
        <v>4732186112</v>
      </c>
      <c r="G113" s="3">
        <f t="shared" si="6"/>
        <v>5.2933737703815265E-3</v>
      </c>
      <c r="H113" s="3">
        <f>1-E113/MAX(E$2:E113)</f>
        <v>0.1436443020839292</v>
      </c>
      <c r="I113" s="31">
        <f t="shared" si="7"/>
        <v>895.12333333333333</v>
      </c>
      <c r="J113" s="31">
        <f ca="1">IFERROR(AVERAGE(OFFSET(I113,0,0,-计算结果!B$18,1)),AVERAGE(OFFSET(I113,0,0,-ROW(),1)))</f>
        <v>874.548888888889</v>
      </c>
      <c r="K113" s="2">
        <f t="shared" ca="1" si="8"/>
        <v>23.751111111110959</v>
      </c>
      <c r="L113" s="2">
        <f ca="1">IFERROR(AVERAGE(OFFSET(K113,0,0,-计算结果!B111,1)),AVERAGE(OFFSET(K113,0,0,-ROW(),1)))</f>
        <v>27.18329434684826</v>
      </c>
      <c r="M113" s="2">
        <f t="shared" ca="1" si="9"/>
        <v>50.458550465891378</v>
      </c>
      <c r="N113" s="4" t="str">
        <f ca="1">IF(计算结果!B$21=1,IF(M113&gt;计算结果!B$19,"卖",IF(M113&lt;-计算结果!B$19,"买",N112)),IF(计算结果!B$21=2,IFERROR(IF(AND(E113&gt;OFFSET(E113,-计算结果!B$20,0,1,1),'000300'!M113&lt;OFFSET('000300'!M113,-计算结果!B$20,0,1,1)),"卖",IF(AND(E113&lt;OFFSET(E113,-计算结果!B$20,0,1,1),'000300'!M113&gt;OFFSET('000300'!M113,-计算结果!B$20,0,1,1)),"买",'000300'!N112)),IF(AND(E113&gt;OFFSET(E113,-ROW()+1,0,1,1),'000300'!M113&lt;OFFSET('000300'!M113,-ROW()+1,0,1,1)),"卖",IF(AND(E113&lt;OFFSET(E113,-ROW()+1,0,1,1),'000300'!M113&gt;OFFSET('000300'!M113,-ROW()+1,0,1,1)),"买",'000300'!N112))),""))</f>
        <v>卖</v>
      </c>
      <c r="O113" s="4">
        <f t="shared" ca="1" si="10"/>
        <v>1</v>
      </c>
      <c r="P113" s="3">
        <f ca="1">IF(N112="买",E113/E112-1,0)-IF(O113=1,计算结果!B$17,0)</f>
        <v>5.2933737703815265E-3</v>
      </c>
      <c r="Q113" s="2">
        <f t="shared" ca="1" si="11"/>
        <v>1.0545942969919111</v>
      </c>
      <c r="R113" s="3">
        <f ca="1">1-Q113/MAX(Q$2:Q113)</f>
        <v>0.10478847974488026</v>
      </c>
    </row>
    <row r="114" spans="1:18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9">
        <v>8903493632</v>
      </c>
      <c r="G114" s="3">
        <f t="shared" si="6"/>
        <v>1.9748413670266141E-2</v>
      </c>
      <c r="H114" s="3">
        <f>1-E114/MAX(E$2:E114)</f>
        <v>0.12673263551259328</v>
      </c>
      <c r="I114" s="31">
        <f t="shared" si="7"/>
        <v>913.63333333333333</v>
      </c>
      <c r="J114" s="31">
        <f ca="1">IFERROR(AVERAGE(OFFSET(I114,0,0,-计算结果!B$18,1)),AVERAGE(OFFSET(I114,0,0,-ROW(),1)))</f>
        <v>878.43166666666684</v>
      </c>
      <c r="K114" s="2">
        <f t="shared" ca="1" si="8"/>
        <v>37.608333333333121</v>
      </c>
      <c r="L114" s="2">
        <f ca="1">IFERROR(AVERAGE(OFFSET(K114,0,0,-计算结果!B112,1)),AVERAGE(OFFSET(K114,0,0,-ROW(),1)))</f>
        <v>27.276375052084735</v>
      </c>
      <c r="M114" s="2">
        <f t="shared" ca="1" si="9"/>
        <v>86.03701090399845</v>
      </c>
      <c r="N114" s="4" t="str">
        <f ca="1">IF(计算结果!B$21=1,IF(M114&gt;计算结果!B$19,"卖",IF(M114&lt;-计算结果!B$19,"买",N113)),IF(计算结果!B$21=2,IFERROR(IF(AND(E114&gt;OFFSET(E114,-计算结果!B$20,0,1,1),'000300'!M114&lt;OFFSET('000300'!M114,-计算结果!B$20,0,1,1)),"卖",IF(AND(E114&lt;OFFSET(E114,-计算结果!B$20,0,1,1),'000300'!M114&gt;OFFSET('000300'!M114,-计算结果!B$20,0,1,1)),"买",'000300'!N113)),IF(AND(E114&gt;OFFSET(E114,-ROW()+1,0,1,1),'000300'!M114&lt;OFFSET('000300'!M114,-ROW()+1,0,1,1)),"卖",IF(AND(E114&lt;OFFSET(E114,-ROW()+1,0,1,1),'000300'!M114&gt;OFFSET('000300'!M114,-ROW()+1,0,1,1)),"买",'000300'!N113))),""))</f>
        <v>卖</v>
      </c>
      <c r="O114" s="4" t="str">
        <f t="shared" ca="1" si="10"/>
        <v/>
      </c>
      <c r="P114" s="3">
        <f ca="1">IF(N113="买",E114/E113-1,0)-IF(O114=1,计算结果!B$17,0)</f>
        <v>0</v>
      </c>
      <c r="Q114" s="2">
        <f t="shared" ca="1" si="11"/>
        <v>1.0545942969919111</v>
      </c>
      <c r="R114" s="3">
        <f ca="1">1-Q114/MAX(Q$2:Q114)</f>
        <v>0.10478847974488026</v>
      </c>
    </row>
    <row r="115" spans="1:18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9">
        <v>5536098304</v>
      </c>
      <c r="G115" s="3">
        <f t="shared" si="6"/>
        <v>-1.3449194358324923E-2</v>
      </c>
      <c r="H115" s="3">
        <f>1-E115/MAX(E$2:E115)</f>
        <v>0.13847737802436655</v>
      </c>
      <c r="I115" s="31">
        <f t="shared" si="7"/>
        <v>906.13666666666666</v>
      </c>
      <c r="J115" s="31">
        <f ca="1">IFERROR(AVERAGE(OFFSET(I115,0,0,-计算结果!B$18,1)),AVERAGE(OFFSET(I115,0,0,-ROW(),1)))</f>
        <v>883.09000000000015</v>
      </c>
      <c r="K115" s="2">
        <f t="shared" ca="1" si="8"/>
        <v>20.629999999999882</v>
      </c>
      <c r="L115" s="2">
        <f ca="1">IFERROR(AVERAGE(OFFSET(K115,0,0,-计算结果!B113,1)),AVERAGE(OFFSET(K115,0,0,-ROW(),1)))</f>
        <v>27.217557573747698</v>
      </c>
      <c r="M115" s="2">
        <f t="shared" ca="1" si="9"/>
        <v>56.450489368171276</v>
      </c>
      <c r="N115" s="4" t="str">
        <f ca="1">IF(计算结果!B$21=1,IF(M115&gt;计算结果!B$19,"卖",IF(M115&lt;-计算结果!B$19,"买",N114)),IF(计算结果!B$21=2,IFERROR(IF(AND(E115&gt;OFFSET(E115,-计算结果!B$20,0,1,1),'000300'!M115&lt;OFFSET('000300'!M115,-计算结果!B$20,0,1,1)),"卖",IF(AND(E115&lt;OFFSET(E115,-计算结果!B$20,0,1,1),'000300'!M115&gt;OFFSET('000300'!M115,-计算结果!B$20,0,1,1)),"买",'000300'!N114)),IF(AND(E115&gt;OFFSET(E115,-ROW()+1,0,1,1),'000300'!M115&lt;OFFSET('000300'!M115,-ROW()+1,0,1,1)),"卖",IF(AND(E115&lt;OFFSET(E115,-ROW()+1,0,1,1),'000300'!M115&gt;OFFSET('000300'!M115,-ROW()+1,0,1,1)),"买",'000300'!N114))),""))</f>
        <v>卖</v>
      </c>
      <c r="O115" s="4" t="str">
        <f t="shared" ca="1" si="10"/>
        <v/>
      </c>
      <c r="P115" s="3">
        <f ca="1">IF(N114="买",E115/E114-1,0)-IF(O115=1,计算结果!B$17,0)</f>
        <v>0</v>
      </c>
      <c r="Q115" s="2">
        <f t="shared" ca="1" si="11"/>
        <v>1.0545942969919111</v>
      </c>
      <c r="R115" s="3">
        <f ca="1">1-Q115/MAX(Q$2:Q115)</f>
        <v>0.10478847974488026</v>
      </c>
    </row>
    <row r="116" spans="1:18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9">
        <v>5751997952</v>
      </c>
      <c r="G116" s="3">
        <f t="shared" si="6"/>
        <v>-5.3335103793210603E-3</v>
      </c>
      <c r="H116" s="3">
        <f>1-E116/MAX(E$2:E116)</f>
        <v>0.14307231787069352</v>
      </c>
      <c r="I116" s="31">
        <f t="shared" si="7"/>
        <v>901.51666666666677</v>
      </c>
      <c r="J116" s="31">
        <f ca="1">IFERROR(AVERAGE(OFFSET(I116,0,0,-计算结果!B$18,1)),AVERAGE(OFFSET(I116,0,0,-ROW(),1)))</f>
        <v>887.80648148148168</v>
      </c>
      <c r="K116" s="2">
        <f t="shared" ca="1" si="8"/>
        <v>11.093518518518295</v>
      </c>
      <c r="L116" s="2">
        <f ca="1">IFERROR(AVERAGE(OFFSET(K116,0,0,-计算结果!B114,1)),AVERAGE(OFFSET(K116,0,0,-ROW(),1)))</f>
        <v>27.076118634666734</v>
      </c>
      <c r="M116" s="2">
        <f t="shared" ca="1" si="9"/>
        <v>33.75714067483645</v>
      </c>
      <c r="N116" s="4" t="str">
        <f ca="1">IF(计算结果!B$21=1,IF(M116&gt;计算结果!B$19,"卖",IF(M116&lt;-计算结果!B$19,"买",N115)),IF(计算结果!B$21=2,IFERROR(IF(AND(E116&gt;OFFSET(E116,-计算结果!B$20,0,1,1),'000300'!M116&lt;OFFSET('000300'!M116,-计算结果!B$20,0,1,1)),"卖",IF(AND(E116&lt;OFFSET(E116,-计算结果!B$20,0,1,1),'000300'!M116&gt;OFFSET('000300'!M116,-计算结果!B$20,0,1,1)),"买",'000300'!N115)),IF(AND(E116&gt;OFFSET(E116,-ROW()+1,0,1,1),'000300'!M116&lt;OFFSET('000300'!M116,-ROW()+1,0,1,1)),"卖",IF(AND(E116&lt;OFFSET(E116,-ROW()+1,0,1,1),'000300'!M116&gt;OFFSET('000300'!M116,-ROW()+1,0,1,1)),"买",'000300'!N115))),""))</f>
        <v>卖</v>
      </c>
      <c r="O116" s="4" t="str">
        <f t="shared" ca="1" si="10"/>
        <v/>
      </c>
      <c r="P116" s="3">
        <f ca="1">IF(N115="买",E116/E115-1,0)-IF(O116=1,计算结果!B$17,0)</f>
        <v>0</v>
      </c>
      <c r="Q116" s="2">
        <f t="shared" ca="1" si="11"/>
        <v>1.0545942969919111</v>
      </c>
      <c r="R116" s="3">
        <f ca="1">1-Q116/MAX(Q$2:Q116)</f>
        <v>0.10478847974488026</v>
      </c>
    </row>
    <row r="117" spans="1:18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9">
        <v>5597946368</v>
      </c>
      <c r="G117" s="3">
        <f t="shared" si="6"/>
        <v>-2.2483034820335868E-2</v>
      </c>
      <c r="H117" s="3">
        <f>1-E117/MAX(E$2:E117)</f>
        <v>0.16233865278651638</v>
      </c>
      <c r="I117" s="31">
        <f t="shared" si="7"/>
        <v>884.22333333333336</v>
      </c>
      <c r="J117" s="31">
        <f ca="1">IFERROR(AVERAGE(OFFSET(I117,0,0,-计算结果!B$18,1)),AVERAGE(OFFSET(I117,0,0,-ROW(),1)))</f>
        <v>890.89425925925934</v>
      </c>
      <c r="K117" s="2">
        <f t="shared" ca="1" si="8"/>
        <v>12.204259259259288</v>
      </c>
      <c r="L117" s="2">
        <f ca="1">IFERROR(AVERAGE(OFFSET(K117,0,0,-计算结果!B115,1)),AVERAGE(OFFSET(K117,0,0,-ROW(),1)))</f>
        <v>26.946798118358846</v>
      </c>
      <c r="M117" s="2">
        <f t="shared" ca="1" si="9"/>
        <v>-16.503942067934929</v>
      </c>
      <c r="N117" s="4" t="str">
        <f ca="1">IF(计算结果!B$21=1,IF(M117&gt;计算结果!B$19,"卖",IF(M117&lt;-计算结果!B$19,"买",N116)),IF(计算结果!B$21=2,IFERROR(IF(AND(E117&gt;OFFSET(E117,-计算结果!B$20,0,1,1),'000300'!M117&lt;OFFSET('000300'!M117,-计算结果!B$20,0,1,1)),"卖",IF(AND(E117&lt;OFFSET(E117,-计算结果!B$20,0,1,1),'000300'!M117&gt;OFFSET('000300'!M117,-计算结果!B$20,0,1,1)),"买",'000300'!N116)),IF(AND(E117&gt;OFFSET(E117,-ROW()+1,0,1,1),'000300'!M117&lt;OFFSET('000300'!M117,-ROW()+1,0,1,1)),"卖",IF(AND(E117&lt;OFFSET(E117,-ROW()+1,0,1,1),'000300'!M117&gt;OFFSET('000300'!M117,-ROW()+1,0,1,1)),"买",'000300'!N116))),""))</f>
        <v>卖</v>
      </c>
      <c r="O117" s="4" t="str">
        <f t="shared" ca="1" si="10"/>
        <v/>
      </c>
      <c r="P117" s="3">
        <f ca="1">IF(N116="买",E117/E116-1,0)-IF(O117=1,计算结果!B$17,0)</f>
        <v>0</v>
      </c>
      <c r="Q117" s="2">
        <f t="shared" ca="1" si="11"/>
        <v>1.0545942969919111</v>
      </c>
      <c r="R117" s="3">
        <f ca="1">1-Q117/MAX(Q$2:Q117)</f>
        <v>0.10478847974488026</v>
      </c>
    </row>
    <row r="118" spans="1:18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9">
        <v>5086726656</v>
      </c>
      <c r="G118" s="3">
        <f t="shared" si="6"/>
        <v>-2.1850709579032457E-2</v>
      </c>
      <c r="H118" s="3">
        <f>1-E118/MAX(E$2:E118)</f>
        <v>0.18064214761005926</v>
      </c>
      <c r="I118" s="31">
        <f t="shared" si="7"/>
        <v>864.59666666666669</v>
      </c>
      <c r="J118" s="31">
        <f ca="1">IFERROR(AVERAGE(OFFSET(I118,0,0,-计算结果!B$18,1)),AVERAGE(OFFSET(I118,0,0,-ROW(),1)))</f>
        <v>892.06537037037037</v>
      </c>
      <c r="K118" s="2">
        <f t="shared" ca="1" si="8"/>
        <v>32.575370370370365</v>
      </c>
      <c r="L118" s="2">
        <f ca="1">IFERROR(AVERAGE(OFFSET(K118,0,0,-计算结果!B116,1)),AVERAGE(OFFSET(K118,0,0,-ROW(),1)))</f>
        <v>26.995320292945152</v>
      </c>
      <c r="M118" s="2">
        <f t="shared" ca="1" si="9"/>
        <v>-67.835717217210274</v>
      </c>
      <c r="N118" s="4" t="str">
        <f ca="1">IF(计算结果!B$21=1,IF(M118&gt;计算结果!B$19,"卖",IF(M118&lt;-计算结果!B$19,"买",N117)),IF(计算结果!B$21=2,IFERROR(IF(AND(E118&gt;OFFSET(E118,-计算结果!B$20,0,1,1),'000300'!M118&lt;OFFSET('000300'!M118,-计算结果!B$20,0,1,1)),"卖",IF(AND(E118&lt;OFFSET(E118,-计算结果!B$20,0,1,1),'000300'!M118&gt;OFFSET('000300'!M118,-计算结果!B$20,0,1,1)),"买",'000300'!N117)),IF(AND(E118&gt;OFFSET(E118,-ROW()+1,0,1,1),'000300'!M118&lt;OFFSET('000300'!M118,-ROW()+1,0,1,1)),"卖",IF(AND(E118&lt;OFFSET(E118,-ROW()+1,0,1,1),'000300'!M118&gt;OFFSET('000300'!M118,-ROW()+1,0,1,1)),"买",'000300'!N117))),""))</f>
        <v>卖</v>
      </c>
      <c r="O118" s="4" t="str">
        <f t="shared" ca="1" si="10"/>
        <v/>
      </c>
      <c r="P118" s="3">
        <f ca="1">IF(N117="买",E118/E117-1,0)-IF(O118=1,计算结果!B$17,0)</f>
        <v>0</v>
      </c>
      <c r="Q118" s="2">
        <f t="shared" ca="1" si="11"/>
        <v>1.0545942969919111</v>
      </c>
      <c r="R118" s="3">
        <f ca="1">1-Q118/MAX(Q$2:Q118)</f>
        <v>0.10478847974488026</v>
      </c>
    </row>
    <row r="119" spans="1:18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9">
        <v>4026099456</v>
      </c>
      <c r="G119" s="3">
        <f t="shared" si="6"/>
        <v>-4.1419911808165955E-3</v>
      </c>
      <c r="H119" s="3">
        <f>1-E119/MAX(E$2:E119)</f>
        <v>0.18403592060859131</v>
      </c>
      <c r="I119" s="31">
        <f t="shared" si="7"/>
        <v>851.61333333333323</v>
      </c>
      <c r="J119" s="31">
        <f ca="1">IFERROR(AVERAGE(OFFSET(I119,0,0,-计算结果!B$18,1)),AVERAGE(OFFSET(I119,0,0,-ROW(),1)))</f>
        <v>890.13518518518526</v>
      </c>
      <c r="K119" s="2">
        <f t="shared" ca="1" si="8"/>
        <v>34.205185185185314</v>
      </c>
      <c r="L119" s="2">
        <f ca="1">IFERROR(AVERAGE(OFFSET(K119,0,0,-计算结果!B117,1)),AVERAGE(OFFSET(K119,0,0,-ROW(),1)))</f>
        <v>27.056943069801903</v>
      </c>
      <c r="M119" s="2">
        <f t="shared" ca="1" si="9"/>
        <v>-94.91550653615424</v>
      </c>
      <c r="N119" s="4" t="str">
        <f ca="1">IF(计算结果!B$21=1,IF(M119&gt;计算结果!B$19,"卖",IF(M119&lt;-计算结果!B$19,"买",N118)),IF(计算结果!B$21=2,IFERROR(IF(AND(E119&gt;OFFSET(E119,-计算结果!B$20,0,1,1),'000300'!M119&lt;OFFSET('000300'!M119,-计算结果!B$20,0,1,1)),"卖",IF(AND(E119&lt;OFFSET(E119,-计算结果!B$20,0,1,1),'000300'!M119&gt;OFFSET('000300'!M119,-计算结果!B$20,0,1,1)),"买",'000300'!N118)),IF(AND(E119&gt;OFFSET(E119,-ROW()+1,0,1,1),'000300'!M119&lt;OFFSET('000300'!M119,-ROW()+1,0,1,1)),"卖",IF(AND(E119&lt;OFFSET(E119,-ROW()+1,0,1,1),'000300'!M119&gt;OFFSET('000300'!M119,-ROW()+1,0,1,1)),"买",'000300'!N118))),""))</f>
        <v>卖</v>
      </c>
      <c r="O119" s="4" t="str">
        <f t="shared" ca="1" si="10"/>
        <v/>
      </c>
      <c r="P119" s="3">
        <f ca="1">IF(N118="买",E119/E118-1,0)-IF(O119=1,计算结果!B$17,0)</f>
        <v>0</v>
      </c>
      <c r="Q119" s="2">
        <f t="shared" ca="1" si="11"/>
        <v>1.0545942969919111</v>
      </c>
      <c r="R119" s="3">
        <f ca="1">1-Q119/MAX(Q$2:Q119)</f>
        <v>0.10478847974488026</v>
      </c>
    </row>
    <row r="120" spans="1:18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9">
        <v>4529674240</v>
      </c>
      <c r="G120" s="3">
        <f t="shared" si="6"/>
        <v>-7.3019989952449738E-3</v>
      </c>
      <c r="H120" s="3">
        <f>1-E120/MAX(E$2:E120)</f>
        <v>0.18999408949646335</v>
      </c>
      <c r="I120" s="31">
        <f t="shared" si="7"/>
        <v>850.59333333333325</v>
      </c>
      <c r="J120" s="31">
        <f ca="1">IFERROR(AVERAGE(OFFSET(I120,0,0,-计算结果!B$18,1)),AVERAGE(OFFSET(I120,0,0,-ROW(),1)))</f>
        <v>886.77925925925933</v>
      </c>
      <c r="K120" s="2">
        <f t="shared" ca="1" si="8"/>
        <v>37.099259259259384</v>
      </c>
      <c r="L120" s="2">
        <f ca="1">IFERROR(AVERAGE(OFFSET(K120,0,0,-计算结果!B118,1)),AVERAGE(OFFSET(K120,0,0,-ROW(),1)))</f>
        <v>27.142047444288831</v>
      </c>
      <c r="M120" s="2">
        <f t="shared" ca="1" si="9"/>
        <v>-88.880364190654177</v>
      </c>
      <c r="N120" s="4" t="str">
        <f ca="1">IF(计算结果!B$21=1,IF(M120&gt;计算结果!B$19,"卖",IF(M120&lt;-计算结果!B$19,"买",N119)),IF(计算结果!B$21=2,IFERROR(IF(AND(E120&gt;OFFSET(E120,-计算结果!B$20,0,1,1),'000300'!M120&lt;OFFSET('000300'!M120,-计算结果!B$20,0,1,1)),"卖",IF(AND(E120&lt;OFFSET(E120,-计算结果!B$20,0,1,1),'000300'!M120&gt;OFFSET('000300'!M120,-计算结果!B$20,0,1,1)),"买",'000300'!N119)),IF(AND(E120&gt;OFFSET(E120,-ROW()+1,0,1,1),'000300'!M120&lt;OFFSET('000300'!M120,-ROW()+1,0,1,1)),"卖",IF(AND(E120&lt;OFFSET(E120,-ROW()+1,0,1,1),'000300'!M120&gt;OFFSET('000300'!M120,-ROW()+1,0,1,1)),"买",'000300'!N119))),""))</f>
        <v>卖</v>
      </c>
      <c r="O120" s="4" t="str">
        <f t="shared" ca="1" si="10"/>
        <v/>
      </c>
      <c r="P120" s="3">
        <f ca="1">IF(N119="买",E120/E119-1,0)-IF(O120=1,计算结果!B$17,0)</f>
        <v>0</v>
      </c>
      <c r="Q120" s="2">
        <f t="shared" ca="1" si="11"/>
        <v>1.0545942969919111</v>
      </c>
      <c r="R120" s="3">
        <f ca="1">1-Q120/MAX(Q$2:Q120)</f>
        <v>0.10478847974488026</v>
      </c>
    </row>
    <row r="121" spans="1:18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9">
        <v>3627265536</v>
      </c>
      <c r="G121" s="3">
        <f t="shared" si="6"/>
        <v>-8.3796252706901386E-3</v>
      </c>
      <c r="H121" s="3">
        <f>1-E121/MAX(E$2:E121)</f>
        <v>0.19678163549352712</v>
      </c>
      <c r="I121" s="31">
        <f t="shared" si="7"/>
        <v>845.20666666666659</v>
      </c>
      <c r="J121" s="31">
        <f ca="1">IFERROR(AVERAGE(OFFSET(I121,0,0,-计算结果!B$18,1)),AVERAGE(OFFSET(I121,0,0,-ROW(),1)))</f>
        <v>883.81666666666661</v>
      </c>
      <c r="K121" s="2">
        <f t="shared" ca="1" si="8"/>
        <v>41.256666666666661</v>
      </c>
      <c r="L121" s="2">
        <f ca="1">IFERROR(AVERAGE(OFFSET(K121,0,0,-计算结果!B119,1)),AVERAGE(OFFSET(K121,0,0,-ROW(),1)))</f>
        <v>27.26065768985503</v>
      </c>
      <c r="M121" s="2">
        <f t="shared" ca="1" si="9"/>
        <v>-94.421786491156709</v>
      </c>
      <c r="N121" s="4" t="str">
        <f ca="1">IF(计算结果!B$21=1,IF(M121&gt;计算结果!B$19,"卖",IF(M121&lt;-计算结果!B$19,"买",N120)),IF(计算结果!B$21=2,IFERROR(IF(AND(E121&gt;OFFSET(E121,-计算结果!B$20,0,1,1),'000300'!M121&lt;OFFSET('000300'!M121,-计算结果!B$20,0,1,1)),"卖",IF(AND(E121&lt;OFFSET(E121,-计算结果!B$20,0,1,1),'000300'!M121&gt;OFFSET('000300'!M121,-计算结果!B$20,0,1,1)),"买",'000300'!N120)),IF(AND(E121&gt;OFFSET(E121,-ROW()+1,0,1,1),'000300'!M121&lt;OFFSET('000300'!M121,-ROW()+1,0,1,1)),"卖",IF(AND(E121&lt;OFFSET(E121,-ROW()+1,0,1,1),'000300'!M121&gt;OFFSET('000300'!M121,-ROW()+1,0,1,1)),"买",'000300'!N120))),""))</f>
        <v>卖</v>
      </c>
      <c r="O121" s="4" t="str">
        <f t="shared" ca="1" si="10"/>
        <v/>
      </c>
      <c r="P121" s="3">
        <f ca="1">IF(N120="买",E121/E120-1,0)-IF(O121=1,计算结果!B$17,0)</f>
        <v>0</v>
      </c>
      <c r="Q121" s="2">
        <f t="shared" ca="1" si="11"/>
        <v>1.0545942969919111</v>
      </c>
      <c r="R121" s="3">
        <f ca="1">1-Q121/MAX(Q$2:Q121)</f>
        <v>0.10478847974488026</v>
      </c>
    </row>
    <row r="122" spans="1:18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9">
        <v>2901826560</v>
      </c>
      <c r="G122" s="3">
        <f t="shared" si="6"/>
        <v>2.5754842385112831E-3</v>
      </c>
      <c r="H122" s="3">
        <f>1-E122/MAX(E$2:E122)</f>
        <v>0.1947129592556579</v>
      </c>
      <c r="I122" s="31">
        <f t="shared" si="7"/>
        <v>844.00999999999988</v>
      </c>
      <c r="J122" s="31">
        <f ca="1">IFERROR(AVERAGE(OFFSET(I122,0,0,-计算结果!B$18,1)),AVERAGE(OFFSET(I122,0,0,-ROW(),1)))</f>
        <v>881.24629629629635</v>
      </c>
      <c r="K122" s="2">
        <f t="shared" ca="1" si="8"/>
        <v>36.516296296296332</v>
      </c>
      <c r="L122" s="2">
        <f ca="1">IFERROR(AVERAGE(OFFSET(K122,0,0,-计算结果!B120,1)),AVERAGE(OFFSET(K122,0,0,-ROW(),1)))</f>
        <v>27.337788011575373</v>
      </c>
      <c r="M122" s="2">
        <f t="shared" ca="1" si="9"/>
        <v>-90.805435759298632</v>
      </c>
      <c r="N122" s="4" t="str">
        <f ca="1">IF(计算结果!B$21=1,IF(M122&gt;计算结果!B$19,"卖",IF(M122&lt;-计算结果!B$19,"买",N121)),IF(计算结果!B$21=2,IFERROR(IF(AND(E122&gt;OFFSET(E122,-计算结果!B$20,0,1,1),'000300'!M122&lt;OFFSET('000300'!M122,-计算结果!B$20,0,1,1)),"卖",IF(AND(E122&lt;OFFSET(E122,-计算结果!B$20,0,1,1),'000300'!M122&gt;OFFSET('000300'!M122,-计算结果!B$20,0,1,1)),"买",'000300'!N121)),IF(AND(E122&gt;OFFSET(E122,-ROW()+1,0,1,1),'000300'!M122&lt;OFFSET('000300'!M122,-ROW()+1,0,1,1)),"卖",IF(AND(E122&lt;OFFSET(E122,-ROW()+1,0,1,1),'000300'!M122&gt;OFFSET('000300'!M122,-ROW()+1,0,1,1)),"买",'000300'!N121))),""))</f>
        <v>卖</v>
      </c>
      <c r="O122" s="4" t="str">
        <f t="shared" ca="1" si="10"/>
        <v/>
      </c>
      <c r="P122" s="3">
        <f ca="1">IF(N121="买",E122/E121-1,0)-IF(O122=1,计算结果!B$17,0)</f>
        <v>0</v>
      </c>
      <c r="Q122" s="2">
        <f t="shared" ca="1" si="11"/>
        <v>1.0545942969919111</v>
      </c>
      <c r="R122" s="3">
        <f ca="1">1-Q122/MAX(Q$2:Q122)</f>
        <v>0.10478847974488026</v>
      </c>
    </row>
    <row r="123" spans="1:18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9">
        <v>3447787008</v>
      </c>
      <c r="G123" s="3">
        <f t="shared" si="6"/>
        <v>-1.8041267623974511E-2</v>
      </c>
      <c r="H123" s="3">
        <f>1-E123/MAX(E$2:E123)</f>
        <v>0.20924135827184509</v>
      </c>
      <c r="I123" s="31">
        <f t="shared" si="7"/>
        <v>833.11333333333334</v>
      </c>
      <c r="J123" s="31">
        <f ca="1">IFERROR(AVERAGE(OFFSET(I123,0,0,-计算结果!B$18,1)),AVERAGE(OFFSET(I123,0,0,-ROW(),1)))</f>
        <v>878.05240740740726</v>
      </c>
      <c r="K123" s="2">
        <f t="shared" ca="1" si="8"/>
        <v>48.56240740740725</v>
      </c>
      <c r="L123" s="2">
        <f ca="1">IFERROR(AVERAGE(OFFSET(K123,0,0,-计算结果!B121,1)),AVERAGE(OFFSET(K123,0,0,-ROW(),1)))</f>
        <v>27.513198089226876</v>
      </c>
      <c r="M123" s="2">
        <f t="shared" ca="1" si="9"/>
        <v>-108.89094978667796</v>
      </c>
      <c r="N123" s="4" t="str">
        <f ca="1">IF(计算结果!B$21=1,IF(M123&gt;计算结果!B$19,"卖",IF(M123&lt;-计算结果!B$19,"买",N122)),IF(计算结果!B$21=2,IFERROR(IF(AND(E123&gt;OFFSET(E123,-计算结果!B$20,0,1,1),'000300'!M123&lt;OFFSET('000300'!M123,-计算结果!B$20,0,1,1)),"卖",IF(AND(E123&lt;OFFSET(E123,-计算结果!B$20,0,1,1),'000300'!M123&gt;OFFSET('000300'!M123,-计算结果!B$20,0,1,1)),"买",'000300'!N122)),IF(AND(E123&gt;OFFSET(E123,-ROW()+1,0,1,1),'000300'!M123&lt;OFFSET('000300'!M123,-ROW()+1,0,1,1)),"卖",IF(AND(E123&lt;OFFSET(E123,-ROW()+1,0,1,1),'000300'!M123&gt;OFFSET('000300'!M123,-ROW()+1,0,1,1)),"买",'000300'!N122))),""))</f>
        <v>卖</v>
      </c>
      <c r="O123" s="4" t="str">
        <f t="shared" ca="1" si="10"/>
        <v/>
      </c>
      <c r="P123" s="3">
        <f ca="1">IF(N122="买",E123/E122-1,0)-IF(O123=1,计算结果!B$17,0)</f>
        <v>0</v>
      </c>
      <c r="Q123" s="2">
        <f t="shared" ca="1" si="11"/>
        <v>1.0545942969919111</v>
      </c>
      <c r="R123" s="3">
        <f ca="1">1-Q123/MAX(Q$2:Q123)</f>
        <v>0.10478847974488026</v>
      </c>
    </row>
    <row r="124" spans="1:18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9">
        <v>4092653568</v>
      </c>
      <c r="G124" s="3">
        <f t="shared" si="6"/>
        <v>-6.4979686313276774E-3</v>
      </c>
      <c r="H124" s="3">
        <f>1-E124/MAX(E$2:E124)</f>
        <v>0.21437968312074585</v>
      </c>
      <c r="I124" s="31">
        <f t="shared" si="7"/>
        <v>832.42666666666662</v>
      </c>
      <c r="J124" s="31">
        <f ca="1">IFERROR(AVERAGE(OFFSET(I124,0,0,-计算结果!B$18,1)),AVERAGE(OFFSET(I124,0,0,-ROW(),1)))</f>
        <v>875.90537037037018</v>
      </c>
      <c r="K124" s="2">
        <f t="shared" ca="1" si="8"/>
        <v>51.805370370370156</v>
      </c>
      <c r="L124" s="2">
        <f ca="1">IFERROR(AVERAGE(OFFSET(K124,0,0,-计算结果!B122,1)),AVERAGE(OFFSET(K124,0,0,-ROW(),1)))</f>
        <v>27.712314255465756</v>
      </c>
      <c r="M124" s="2">
        <f t="shared" ca="1" si="9"/>
        <v>-104.59538745819029</v>
      </c>
      <c r="N124" s="4" t="str">
        <f ca="1">IF(计算结果!B$21=1,IF(M124&gt;计算结果!B$19,"卖",IF(M124&lt;-计算结果!B$19,"买",N123)),IF(计算结果!B$21=2,IFERROR(IF(AND(E124&gt;OFFSET(E124,-计算结果!B$20,0,1,1),'000300'!M124&lt;OFFSET('000300'!M124,-计算结果!B$20,0,1,1)),"卖",IF(AND(E124&lt;OFFSET(E124,-计算结果!B$20,0,1,1),'000300'!M124&gt;OFFSET('000300'!M124,-计算结果!B$20,0,1,1)),"买",'000300'!N123)),IF(AND(E124&gt;OFFSET(E124,-ROW()+1,0,1,1),'000300'!M124&lt;OFFSET('000300'!M124,-ROW()+1,0,1,1)),"卖",IF(AND(E124&lt;OFFSET(E124,-ROW()+1,0,1,1),'000300'!M124&gt;OFFSET('000300'!M124,-ROW()+1,0,1,1)),"买",'000300'!N123))),""))</f>
        <v>卖</v>
      </c>
      <c r="O124" s="4" t="str">
        <f t="shared" ca="1" si="10"/>
        <v/>
      </c>
      <c r="P124" s="3">
        <f ca="1">IF(N123="买",E124/E123-1,0)-IF(O124=1,计算结果!B$17,0)</f>
        <v>0</v>
      </c>
      <c r="Q124" s="2">
        <f t="shared" ca="1" si="11"/>
        <v>1.0545942969919111</v>
      </c>
      <c r="R124" s="3">
        <f ca="1">1-Q124/MAX(Q$2:Q124)</f>
        <v>0.10478847974488026</v>
      </c>
    </row>
    <row r="125" spans="1:18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9">
        <v>7519245312</v>
      </c>
      <c r="G125" s="3">
        <f t="shared" si="6"/>
        <v>3.3636694575901016E-2</v>
      </c>
      <c r="H125" s="3">
        <f>1-E125/MAX(E$2:E125)</f>
        <v>0.1879540124692558</v>
      </c>
      <c r="I125" s="31">
        <f t="shared" si="7"/>
        <v>841.65666666666675</v>
      </c>
      <c r="J125" s="31">
        <f ca="1">IFERROR(AVERAGE(OFFSET(I125,0,0,-计算结果!B$18,1)),AVERAGE(OFFSET(I125,0,0,-ROW(),1)))</f>
        <v>874.13518518518504</v>
      </c>
      <c r="K125" s="2">
        <f t="shared" ca="1" si="8"/>
        <v>22.315185185184987</v>
      </c>
      <c r="L125" s="2">
        <f ca="1">IFERROR(AVERAGE(OFFSET(K125,0,0,-计算结果!B123,1)),AVERAGE(OFFSET(K125,0,0,-ROW(),1)))</f>
        <v>27.668435157333391</v>
      </c>
      <c r="M125" s="2">
        <f t="shared" ca="1" si="9"/>
        <v>-78.256488145746602</v>
      </c>
      <c r="N125" s="4" t="str">
        <f ca="1">IF(计算结果!B$21=1,IF(M125&gt;计算结果!B$19,"卖",IF(M125&lt;-计算结果!B$19,"买",N124)),IF(计算结果!B$21=2,IFERROR(IF(AND(E125&gt;OFFSET(E125,-计算结果!B$20,0,1,1),'000300'!M125&lt;OFFSET('000300'!M125,-计算结果!B$20,0,1,1)),"卖",IF(AND(E125&lt;OFFSET(E125,-计算结果!B$20,0,1,1),'000300'!M125&gt;OFFSET('000300'!M125,-计算结果!B$20,0,1,1)),"买",'000300'!N124)),IF(AND(E125&gt;OFFSET(E125,-ROW()+1,0,1,1),'000300'!M125&lt;OFFSET('000300'!M125,-ROW()+1,0,1,1)),"卖",IF(AND(E125&lt;OFFSET(E125,-ROW()+1,0,1,1),'000300'!M125&gt;OFFSET('000300'!M125,-ROW()+1,0,1,1)),"买",'000300'!N124))),""))</f>
        <v>卖</v>
      </c>
      <c r="O125" s="4" t="str">
        <f t="shared" ca="1" si="10"/>
        <v/>
      </c>
      <c r="P125" s="3">
        <f ca="1">IF(N124="买",E125/E124-1,0)-IF(O125=1,计算结果!B$17,0)</f>
        <v>0</v>
      </c>
      <c r="Q125" s="2">
        <f t="shared" ca="1" si="11"/>
        <v>1.0545942969919111</v>
      </c>
      <c r="R125" s="3">
        <f ca="1">1-Q125/MAX(Q$2:Q125)</f>
        <v>0.10478847974488026</v>
      </c>
    </row>
    <row r="126" spans="1:18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9">
        <v>4674024448</v>
      </c>
      <c r="G126" s="3">
        <f t="shared" si="6"/>
        <v>-6.5624192904604195E-3</v>
      </c>
      <c r="H126" s="3">
        <f>1-E126/MAX(E$2:E126)</f>
        <v>0.1932829987225686</v>
      </c>
      <c r="I126" s="31">
        <f t="shared" si="7"/>
        <v>846.68</v>
      </c>
      <c r="J126" s="31">
        <f ca="1">IFERROR(AVERAGE(OFFSET(I126,0,0,-计算结果!B$18,1)),AVERAGE(OFFSET(I126,0,0,-ROW(),1)))</f>
        <v>872.20148148148155</v>
      </c>
      <c r="K126" s="2">
        <f t="shared" ca="1" si="8"/>
        <v>25.971481481481533</v>
      </c>
      <c r="L126" s="2">
        <f ca="1">IFERROR(AVERAGE(OFFSET(K126,0,0,-计算结果!B124,1)),AVERAGE(OFFSET(K126,0,0,-ROW(),1)))</f>
        <v>27.654750047044264</v>
      </c>
      <c r="M126" s="2">
        <f t="shared" ca="1" si="9"/>
        <v>-61.524045448651201</v>
      </c>
      <c r="N126" s="4" t="str">
        <f ca="1">IF(计算结果!B$21=1,IF(M126&gt;计算结果!B$19,"卖",IF(M126&lt;-计算结果!B$19,"买",N125)),IF(计算结果!B$21=2,IFERROR(IF(AND(E126&gt;OFFSET(E126,-计算结果!B$20,0,1,1),'000300'!M126&lt;OFFSET('000300'!M126,-计算结果!B$20,0,1,1)),"卖",IF(AND(E126&lt;OFFSET(E126,-计算结果!B$20,0,1,1),'000300'!M126&gt;OFFSET('000300'!M126,-计算结果!B$20,0,1,1)),"买",'000300'!N125)),IF(AND(E126&gt;OFFSET(E126,-ROW()+1,0,1,1),'000300'!M126&lt;OFFSET('000300'!M126,-ROW()+1,0,1,1)),"卖",IF(AND(E126&lt;OFFSET(E126,-ROW()+1,0,1,1),'000300'!M126&gt;OFFSET('000300'!M126,-ROW()+1,0,1,1)),"买",'000300'!N125))),""))</f>
        <v>卖</v>
      </c>
      <c r="O126" s="4" t="str">
        <f t="shared" ca="1" si="10"/>
        <v/>
      </c>
      <c r="P126" s="3">
        <f ca="1">IF(N125="买",E126/E125-1,0)-IF(O126=1,计算结果!B$17,0)</f>
        <v>0</v>
      </c>
      <c r="Q126" s="2">
        <f t="shared" ca="1" si="11"/>
        <v>1.0545942969919111</v>
      </c>
      <c r="R126" s="3">
        <f ca="1">1-Q126/MAX(Q$2:Q126)</f>
        <v>0.10478847974488026</v>
      </c>
    </row>
    <row r="127" spans="1:18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9">
        <v>4742557184</v>
      </c>
      <c r="G127" s="3">
        <f t="shared" si="6"/>
        <v>3.9705517412524927E-3</v>
      </c>
      <c r="H127" s="3">
        <f>1-E127/MAX(E$2:E127)</f>
        <v>0.19007988712844859</v>
      </c>
      <c r="I127" s="31">
        <f t="shared" si="7"/>
        <v>849.62</v>
      </c>
      <c r="J127" s="31">
        <f ca="1">IFERROR(AVERAGE(OFFSET(I127,0,0,-计算结果!B$18,1)),AVERAGE(OFFSET(I127,0,0,-ROW(),1)))</f>
        <v>869.67481481481479</v>
      </c>
      <c r="K127" s="2">
        <f t="shared" ca="1" si="8"/>
        <v>20.084814814814763</v>
      </c>
      <c r="L127" s="2">
        <f ca="1">IFERROR(AVERAGE(OFFSET(K127,0,0,-计算结果!B125,1)),AVERAGE(OFFSET(K127,0,0,-ROW(),1)))</f>
        <v>27.59419056518643</v>
      </c>
      <c r="M127" s="2">
        <f t="shared" ca="1" si="9"/>
        <v>-48.4517801369309</v>
      </c>
      <c r="N127" s="4" t="str">
        <f ca="1">IF(计算结果!B$21=1,IF(M127&gt;计算结果!B$19,"卖",IF(M127&lt;-计算结果!B$19,"买",N126)),IF(计算结果!B$21=2,IFERROR(IF(AND(E127&gt;OFFSET(E127,-计算结果!B$20,0,1,1),'000300'!M127&lt;OFFSET('000300'!M127,-计算结果!B$20,0,1,1)),"卖",IF(AND(E127&lt;OFFSET(E127,-计算结果!B$20,0,1,1),'000300'!M127&gt;OFFSET('000300'!M127,-计算结果!B$20,0,1,1)),"买",'000300'!N126)),IF(AND(E127&gt;OFFSET(E127,-ROW()+1,0,1,1),'000300'!M127&lt;OFFSET('000300'!M127,-ROW()+1,0,1,1)),"卖",IF(AND(E127&lt;OFFSET(E127,-ROW()+1,0,1,1),'000300'!M127&gt;OFFSET('000300'!M127,-ROW()+1,0,1,1)),"买",'000300'!N126))),""))</f>
        <v>买</v>
      </c>
      <c r="O127" s="4">
        <f t="shared" ca="1" si="10"/>
        <v>1</v>
      </c>
      <c r="P127" s="3">
        <f ca="1">IF(N126="买",E127/E126-1,0)-IF(O127=1,计算结果!B$17,0)</f>
        <v>0</v>
      </c>
      <c r="Q127" s="2">
        <f t="shared" ca="1" si="11"/>
        <v>1.0545942969919111</v>
      </c>
      <c r="R127" s="3">
        <f ca="1">1-Q127/MAX(Q$2:Q127)</f>
        <v>0.10478847974488026</v>
      </c>
    </row>
    <row r="128" spans="1:18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9">
        <v>4203939584</v>
      </c>
      <c r="G128" s="3">
        <f t="shared" si="6"/>
        <v>-1.0110759307430661E-2</v>
      </c>
      <c r="H128" s="3">
        <f>1-E128/MAX(E$2:E128)</f>
        <v>0.19826879444793988</v>
      </c>
      <c r="I128" s="31">
        <f t="shared" si="7"/>
        <v>844.46</v>
      </c>
      <c r="J128" s="31">
        <f ca="1">IFERROR(AVERAGE(OFFSET(I128,0,0,-计算结果!B$18,1)),AVERAGE(OFFSET(I128,0,0,-ROW(),1)))</f>
        <v>866.64722222222235</v>
      </c>
      <c r="K128" s="2">
        <f t="shared" ca="1" si="8"/>
        <v>25.647222222222354</v>
      </c>
      <c r="L128" s="2">
        <f ca="1">IFERROR(AVERAGE(OFFSET(K128,0,0,-计算结果!B126,1)),AVERAGE(OFFSET(K128,0,0,-ROW(),1)))</f>
        <v>27.578738435480364</v>
      </c>
      <c r="M128" s="2">
        <f t="shared" ca="1" si="9"/>
        <v>-53.633640697836036</v>
      </c>
      <c r="N128" s="4" t="str">
        <f ca="1">IF(计算结果!B$21=1,IF(M128&gt;计算结果!B$19,"卖",IF(M128&lt;-计算结果!B$19,"买",N127)),IF(计算结果!B$21=2,IFERROR(IF(AND(E128&gt;OFFSET(E128,-计算结果!B$20,0,1,1),'000300'!M128&lt;OFFSET('000300'!M128,-计算结果!B$20,0,1,1)),"卖",IF(AND(E128&lt;OFFSET(E128,-计算结果!B$20,0,1,1),'000300'!M128&gt;OFFSET('000300'!M128,-计算结果!B$20,0,1,1)),"买",'000300'!N127)),IF(AND(E128&gt;OFFSET(E128,-ROW()+1,0,1,1),'000300'!M128&lt;OFFSET('000300'!M128,-ROW()+1,0,1,1)),"卖",IF(AND(E128&lt;OFFSET(E128,-ROW()+1,0,1,1),'000300'!M128&gt;OFFSET('000300'!M128,-ROW()+1,0,1,1)),"买",'000300'!N127))),""))</f>
        <v>买</v>
      </c>
      <c r="O128" s="4" t="str">
        <f t="shared" ca="1" si="10"/>
        <v/>
      </c>
      <c r="P128" s="3">
        <f ca="1">IF(N127="买",E128/E127-1,0)-IF(O128=1,计算结果!B$17,0)</f>
        <v>-1.0110759307430661E-2</v>
      </c>
      <c r="Q128" s="2">
        <f t="shared" ca="1" si="11"/>
        <v>1.0439315478880369</v>
      </c>
      <c r="R128" s="3">
        <f ca="1">1-Q128/MAX(Q$2:Q128)</f>
        <v>0.11383974795541874</v>
      </c>
    </row>
    <row r="129" spans="1:18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9">
        <v>3767754752</v>
      </c>
      <c r="G129" s="3">
        <f t="shared" si="6"/>
        <v>-9.5243757431628939E-3</v>
      </c>
      <c r="H129" s="3">
        <f>1-E129/MAX(E$2:E129)</f>
        <v>0.20590478369463672</v>
      </c>
      <c r="I129" s="31">
        <f t="shared" si="7"/>
        <v>834.2266666666668</v>
      </c>
      <c r="J129" s="31">
        <f ca="1">IFERROR(AVERAGE(OFFSET(I129,0,0,-计算结果!B$18,1)),AVERAGE(OFFSET(I129,0,0,-ROW(),1)))</f>
        <v>863.1075925925926</v>
      </c>
      <c r="K129" s="2">
        <f t="shared" ca="1" si="8"/>
        <v>30.117592592592587</v>
      </c>
      <c r="L129" s="2">
        <f ca="1">IFERROR(AVERAGE(OFFSET(K129,0,0,-计算结果!B127,1)),AVERAGE(OFFSET(K129,0,0,-ROW(),1)))</f>
        <v>27.598729413095423</v>
      </c>
      <c r="M129" s="2">
        <f t="shared" ca="1" si="9"/>
        <v>-69.763902276414171</v>
      </c>
      <c r="N129" s="4" t="str">
        <f ca="1">IF(计算结果!B$21=1,IF(M129&gt;计算结果!B$19,"卖",IF(M129&lt;-计算结果!B$19,"买",N128)),IF(计算结果!B$21=2,IFERROR(IF(AND(E129&gt;OFFSET(E129,-计算结果!B$20,0,1,1),'000300'!M129&lt;OFFSET('000300'!M129,-计算结果!B$20,0,1,1)),"卖",IF(AND(E129&lt;OFFSET(E129,-计算结果!B$20,0,1,1),'000300'!M129&gt;OFFSET('000300'!M129,-计算结果!B$20,0,1,1)),"买",'000300'!N128)),IF(AND(E129&gt;OFFSET(E129,-ROW()+1,0,1,1),'000300'!M129&lt;OFFSET('000300'!M129,-ROW()+1,0,1,1)),"卖",IF(AND(E129&lt;OFFSET(E129,-ROW()+1,0,1,1),'000300'!M129&gt;OFFSET('000300'!M129,-ROW()+1,0,1,1)),"买",'000300'!N128))),""))</f>
        <v>买</v>
      </c>
      <c r="O129" s="4" t="str">
        <f t="shared" ca="1" si="10"/>
        <v/>
      </c>
      <c r="P129" s="3">
        <f ca="1">IF(N128="买",E129/E128-1,0)-IF(O129=1,计算结果!B$17,0)</f>
        <v>-9.5243757431628939E-3</v>
      </c>
      <c r="Q129" s="2">
        <f t="shared" ca="1" si="11"/>
        <v>1.0339887515758095</v>
      </c>
      <c r="R129" s="3">
        <f ca="1">1-Q129/MAX(Q$2:Q129)</f>
        <v>0.1222798711645473</v>
      </c>
    </row>
    <row r="130" spans="1:18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9">
        <v>3622924800</v>
      </c>
      <c r="G130" s="3">
        <f t="shared" si="6"/>
        <v>3.1452958618951588E-3</v>
      </c>
      <c r="H130" s="3">
        <f>1-E130/MAX(E$2:E130)</f>
        <v>0.20340711929684074</v>
      </c>
      <c r="I130" s="31">
        <f t="shared" si="7"/>
        <v>835.0100000000001</v>
      </c>
      <c r="J130" s="31">
        <f ca="1">IFERROR(AVERAGE(OFFSET(I130,0,0,-计算结果!B$18,1)),AVERAGE(OFFSET(I130,0,0,-ROW(),1)))</f>
        <v>859.65814814814826</v>
      </c>
      <c r="K130" s="2">
        <f t="shared" ca="1" si="8"/>
        <v>24.048148148148243</v>
      </c>
      <c r="L130" s="2">
        <f ca="1">IFERROR(AVERAGE(OFFSET(K130,0,0,-计算结果!B128,1)),AVERAGE(OFFSET(K130,0,0,-ROW(),1)))</f>
        <v>27.570990496963024</v>
      </c>
      <c r="M130" s="2">
        <f t="shared" ca="1" si="9"/>
        <v>-59.599232632727201</v>
      </c>
      <c r="N130" s="4" t="str">
        <f ca="1">IF(计算结果!B$21=1,IF(M130&gt;计算结果!B$19,"卖",IF(M130&lt;-计算结果!B$19,"买",N129)),IF(计算结果!B$21=2,IFERROR(IF(AND(E130&gt;OFFSET(E130,-计算结果!B$20,0,1,1),'000300'!M130&lt;OFFSET('000300'!M130,-计算结果!B$20,0,1,1)),"卖",IF(AND(E130&lt;OFFSET(E130,-计算结果!B$20,0,1,1),'000300'!M130&gt;OFFSET('000300'!M130,-计算结果!B$20,0,1,1)),"买",'000300'!N129)),IF(AND(E130&gt;OFFSET(E130,-ROW()+1,0,1,1),'000300'!M130&lt;OFFSET('000300'!M130,-ROW()+1,0,1,1)),"卖",IF(AND(E130&lt;OFFSET(E130,-ROW()+1,0,1,1),'000300'!M130&gt;OFFSET('000300'!M130,-ROW()+1,0,1,1)),"买",'000300'!N129))),""))</f>
        <v>买</v>
      </c>
      <c r="O130" s="4" t="str">
        <f t="shared" ca="1" si="10"/>
        <v/>
      </c>
      <c r="P130" s="3">
        <f ca="1">IF(N129="买",E130/E129-1,0)-IF(O130=1,计算结果!B$17,0)</f>
        <v>3.1452958618951588E-3</v>
      </c>
      <c r="Q130" s="2">
        <f t="shared" ca="1" si="11"/>
        <v>1.0372409521173871</v>
      </c>
      <c r="R130" s="3">
        <f ca="1">1-Q130/MAX(Q$2:Q130)</f>
        <v>0.11951918167541908</v>
      </c>
    </row>
    <row r="131" spans="1:18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9">
        <v>3953440000</v>
      </c>
      <c r="G131" s="3">
        <f t="shared" ref="G131:G194" si="12">E131/E130-1</f>
        <v>8.4130156412680623E-3</v>
      </c>
      <c r="H131" s="3">
        <f>1-E131/MAX(E$2:E131)</f>
        <v>0.19670537093176232</v>
      </c>
      <c r="I131" s="31">
        <f t="shared" si="7"/>
        <v>839.82999999999993</v>
      </c>
      <c r="J131" s="31">
        <f ca="1">IFERROR(AVERAGE(OFFSET(I131,0,0,-计算结果!B$18,1)),AVERAGE(OFFSET(I131,0,0,-ROW(),1)))</f>
        <v>856.58629629629638</v>
      </c>
      <c r="K131" s="2">
        <f t="shared" ca="1" si="8"/>
        <v>13.946296296296396</v>
      </c>
      <c r="L131" s="2">
        <f ca="1">IFERROR(AVERAGE(OFFSET(K131,0,0,-计算结果!B129,1)),AVERAGE(OFFSET(K131,0,0,-ROW(),1)))</f>
        <v>27.465372712461733</v>
      </c>
      <c r="M131" s="2">
        <f t="shared" ca="1" si="9"/>
        <v>-40.67253816097849</v>
      </c>
      <c r="N131" s="4" t="str">
        <f ca="1">IF(计算结果!B$21=1,IF(M131&gt;计算结果!B$19,"卖",IF(M131&lt;-计算结果!B$19,"买",N130)),IF(计算结果!B$21=2,IFERROR(IF(AND(E131&gt;OFFSET(E131,-计算结果!B$20,0,1,1),'000300'!M131&lt;OFFSET('000300'!M131,-计算结果!B$20,0,1,1)),"卖",IF(AND(E131&lt;OFFSET(E131,-计算结果!B$20,0,1,1),'000300'!M131&gt;OFFSET('000300'!M131,-计算结果!B$20,0,1,1)),"买",'000300'!N130)),IF(AND(E131&gt;OFFSET(E131,-ROW()+1,0,1,1),'000300'!M131&lt;OFFSET('000300'!M131,-ROW()+1,0,1,1)),"卖",IF(AND(E131&lt;OFFSET(E131,-ROW()+1,0,1,1),'000300'!M131&gt;OFFSET('000300'!M131,-ROW()+1,0,1,1)),"买",'000300'!N130))),""))</f>
        <v>买</v>
      </c>
      <c r="O131" s="4" t="str">
        <f t="shared" ca="1" si="10"/>
        <v/>
      </c>
      <c r="P131" s="3">
        <f ca="1">IF(N130="买",E131/E130-1,0)-IF(O131=1,计算结果!B$17,0)</f>
        <v>8.4130156412680623E-3</v>
      </c>
      <c r="Q131" s="2">
        <f t="shared" ca="1" si="11"/>
        <v>1.0459672764713144</v>
      </c>
      <c r="R131" s="3">
        <f ca="1">1-Q131/MAX(Q$2:Q131)</f>
        <v>0.11211168277901795</v>
      </c>
    </row>
    <row r="132" spans="1:18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9">
        <v>4118496768</v>
      </c>
      <c r="G132" s="3">
        <f t="shared" si="12"/>
        <v>1.6021076616348218E-3</v>
      </c>
      <c r="H132" s="3">
        <f>1-E132/MAX(E$2:E132)</f>
        <v>0.19541840645198194</v>
      </c>
      <c r="I132" s="31">
        <f t="shared" ref="I132:I195" si="13">AVERAGE(C132:E132)</f>
        <v>841.24666666666656</v>
      </c>
      <c r="J132" s="31">
        <f ca="1">IFERROR(AVERAGE(OFFSET(I132,0,0,-计算结果!B$18,1)),AVERAGE(OFFSET(I132,0,0,-ROW(),1)))</f>
        <v>852.56481481481501</v>
      </c>
      <c r="K132" s="2">
        <f t="shared" ref="K132:K195" ca="1" si="14">ABS(J132-E132)</f>
        <v>8.5748148148149994</v>
      </c>
      <c r="L132" s="2">
        <f ca="1">IFERROR(AVERAGE(OFFSET(K132,0,0,-计算结果!B130,1)),AVERAGE(OFFSET(K132,0,0,-ROW(),1)))</f>
        <v>27.320060728633681</v>
      </c>
      <c r="M132" s="2">
        <f t="shared" ref="M132:M195" ca="1" si="15">(I132-J132)/L132/0.015</f>
        <v>-27.618650535638814</v>
      </c>
      <c r="N132" s="4" t="str">
        <f ca="1">IF(计算结果!B$21=1,IF(M132&gt;计算结果!B$19,"卖",IF(M132&lt;-计算结果!B$19,"买",N131)),IF(计算结果!B$21=2,IFERROR(IF(AND(E132&gt;OFFSET(E132,-计算结果!B$20,0,1,1),'000300'!M132&lt;OFFSET('000300'!M132,-计算结果!B$20,0,1,1)),"卖",IF(AND(E132&lt;OFFSET(E132,-计算结果!B$20,0,1,1),'000300'!M132&gt;OFFSET('000300'!M132,-计算结果!B$20,0,1,1)),"买",'000300'!N131)),IF(AND(E132&gt;OFFSET(E132,-ROW()+1,0,1,1),'000300'!M132&lt;OFFSET('000300'!M132,-ROW()+1,0,1,1)),"卖",IF(AND(E132&lt;OFFSET(E132,-ROW()+1,0,1,1),'000300'!M132&gt;OFFSET('000300'!M132,-ROW()+1,0,1,1)),"买",'000300'!N131))),""))</f>
        <v>买</v>
      </c>
      <c r="O132" s="4" t="str">
        <f t="shared" ref="O132:O195" ca="1" si="16">IF(N131&lt;&gt;N132,1,"")</f>
        <v/>
      </c>
      <c r="P132" s="3">
        <f ca="1">IF(N131="买",E132/E131-1,0)-IF(O132=1,计算结果!B$17,0)</f>
        <v>1.6021076616348218E-3</v>
      </c>
      <c r="Q132" s="2">
        <f t="shared" ref="Q132:Q195" ca="1" si="17">IFERROR(Q131*(1+P132),Q131)</f>
        <v>1.0476430286587683</v>
      </c>
      <c r="R132" s="3">
        <f ca="1">1-Q132/MAX(Q$2:Q132)</f>
        <v>0.11068919010332212</v>
      </c>
    </row>
    <row r="133" spans="1:18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9">
        <v>10210013184</v>
      </c>
      <c r="G133" s="3">
        <f t="shared" si="12"/>
        <v>1.8602116138816793E-2</v>
      </c>
      <c r="H133" s="3">
        <f>1-E133/MAX(E$2:E133)</f>
        <v>0.18045148620564733</v>
      </c>
      <c r="I133" s="31">
        <f t="shared" si="13"/>
        <v>856.61333333333334</v>
      </c>
      <c r="J133" s="31">
        <f ca="1">IFERROR(AVERAGE(OFFSET(I133,0,0,-计算结果!B$18,1)),AVERAGE(OFFSET(I133,0,0,-ROW(),1)))</f>
        <v>849.81351851851855</v>
      </c>
      <c r="K133" s="2">
        <f t="shared" ca="1" si="14"/>
        <v>9.8764814814815054</v>
      </c>
      <c r="L133" s="2">
        <f ca="1">IFERROR(AVERAGE(OFFSET(K133,0,0,-计算结果!B131,1)),AVERAGE(OFFSET(K133,0,0,-ROW(),1)))</f>
        <v>27.18690363514397</v>
      </c>
      <c r="M133" s="2">
        <f t="shared" ca="1" si="15"/>
        <v>16.674241161774695</v>
      </c>
      <c r="N133" s="4" t="str">
        <f ca="1">IF(计算结果!B$21=1,IF(M133&gt;计算结果!B$19,"卖",IF(M133&lt;-计算结果!B$19,"买",N132)),IF(计算结果!B$21=2,IFERROR(IF(AND(E133&gt;OFFSET(E133,-计算结果!B$20,0,1,1),'000300'!M133&lt;OFFSET('000300'!M133,-计算结果!B$20,0,1,1)),"卖",IF(AND(E133&lt;OFFSET(E133,-计算结果!B$20,0,1,1),'000300'!M133&gt;OFFSET('000300'!M133,-计算结果!B$20,0,1,1)),"买",'000300'!N132)),IF(AND(E133&gt;OFFSET(E133,-ROW()+1,0,1,1),'000300'!M133&lt;OFFSET('000300'!M133,-ROW()+1,0,1,1)),"卖",IF(AND(E133&lt;OFFSET(E133,-ROW()+1,0,1,1),'000300'!M133&gt;OFFSET('000300'!M133,-ROW()+1,0,1,1)),"买",'000300'!N132))),""))</f>
        <v>买</v>
      </c>
      <c r="O133" s="4" t="str">
        <f t="shared" ca="1" si="16"/>
        <v/>
      </c>
      <c r="P133" s="3">
        <f ca="1">IF(N132="买",E133/E132-1,0)-IF(O133=1,计算结果!B$17,0)</f>
        <v>1.8602116138816793E-2</v>
      </c>
      <c r="Q133" s="2">
        <f t="shared" ca="1" si="17"/>
        <v>1.0671314059499006</v>
      </c>
      <c r="R133" s="3">
        <f ca="1">1-Q133/MAX(Q$2:Q133)</f>
        <v>9.4146127134118851E-2</v>
      </c>
    </row>
    <row r="134" spans="1:18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9">
        <v>5762384896</v>
      </c>
      <c r="G134" s="3">
        <f t="shared" si="12"/>
        <v>-3.2918842838698392E-3</v>
      </c>
      <c r="H134" s="3">
        <f>1-E134/MAX(E$2:E134)</f>
        <v>0.1831493450780759</v>
      </c>
      <c r="I134" s="31">
        <f t="shared" si="13"/>
        <v>857.36333333333334</v>
      </c>
      <c r="J134" s="31">
        <f ca="1">IFERROR(AVERAGE(OFFSET(I134,0,0,-计算结果!B$18,1)),AVERAGE(OFFSET(I134,0,0,-ROW(),1)))</f>
        <v>847.36055555555549</v>
      </c>
      <c r="K134" s="2">
        <f t="shared" ca="1" si="14"/>
        <v>9.4994444444445207</v>
      </c>
      <c r="L134" s="2">
        <f ca="1">IFERROR(AVERAGE(OFFSET(K134,0,0,-计算结果!B132,1)),AVERAGE(OFFSET(K134,0,0,-ROW(),1)))</f>
        <v>27.052907732184124</v>
      </c>
      <c r="M134" s="2">
        <f t="shared" ca="1" si="15"/>
        <v>24.649914103633336</v>
      </c>
      <c r="N134" s="4" t="str">
        <f ca="1">IF(计算结果!B$21=1,IF(M134&gt;计算结果!B$19,"卖",IF(M134&lt;-计算结果!B$19,"买",N133)),IF(计算结果!B$21=2,IFERROR(IF(AND(E134&gt;OFFSET(E134,-计算结果!B$20,0,1,1),'000300'!M134&lt;OFFSET('000300'!M134,-计算结果!B$20,0,1,1)),"卖",IF(AND(E134&lt;OFFSET(E134,-计算结果!B$20,0,1,1),'000300'!M134&gt;OFFSET('000300'!M134,-计算结果!B$20,0,1,1)),"买",'000300'!N133)),IF(AND(E134&gt;OFFSET(E134,-ROW()+1,0,1,1),'000300'!M134&lt;OFFSET('000300'!M134,-ROW()+1,0,1,1)),"卖",IF(AND(E134&lt;OFFSET(E134,-ROW()+1,0,1,1),'000300'!M134&gt;OFFSET('000300'!M134,-ROW()+1,0,1,1)),"买",'000300'!N133))),""))</f>
        <v>买</v>
      </c>
      <c r="O134" s="4" t="str">
        <f t="shared" ca="1" si="16"/>
        <v/>
      </c>
      <c r="P134" s="3">
        <f ca="1">IF(N133="买",E134/E133-1,0)-IF(O134=1,计算结果!B$17,0)</f>
        <v>-3.2918842838698392E-3</v>
      </c>
      <c r="Q134" s="2">
        <f t="shared" ca="1" si="17"/>
        <v>1.0636185328458303</v>
      </c>
      <c r="R134" s="3">
        <f ca="1">1-Q134/MAX(Q$2:Q134)</f>
        <v>9.7128093261688586E-2</v>
      </c>
    </row>
    <row r="135" spans="1:18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9">
        <v>10513581056</v>
      </c>
      <c r="G135" s="3">
        <f t="shared" si="12"/>
        <v>2.2897556193543833E-2</v>
      </c>
      <c r="H135" s="3">
        <f>1-E135/MAX(E$2:E135)</f>
        <v>0.16444546130526794</v>
      </c>
      <c r="I135" s="31">
        <f t="shared" si="13"/>
        <v>870.9</v>
      </c>
      <c r="J135" s="31">
        <f ca="1">IFERROR(AVERAGE(OFFSET(I135,0,0,-计算结果!B$18,1)),AVERAGE(OFFSET(I135,0,0,-ROW(),1)))</f>
        <v>846.62037037037021</v>
      </c>
      <c r="K135" s="2">
        <f t="shared" ca="1" si="14"/>
        <v>29.859629629629808</v>
      </c>
      <c r="L135" s="2">
        <f ca="1">IFERROR(AVERAGE(OFFSET(K135,0,0,-计算结果!B133,1)),AVERAGE(OFFSET(K135,0,0,-ROW(),1)))</f>
        <v>27.074010904345371</v>
      </c>
      <c r="M135" s="2">
        <f t="shared" ca="1" si="15"/>
        <v>59.785821207926737</v>
      </c>
      <c r="N135" s="4" t="str">
        <f ca="1">IF(计算结果!B$21=1,IF(M135&gt;计算结果!B$19,"卖",IF(M135&lt;-计算结果!B$19,"买",N134)),IF(计算结果!B$21=2,IFERROR(IF(AND(E135&gt;OFFSET(E135,-计算结果!B$20,0,1,1),'000300'!M135&lt;OFFSET('000300'!M135,-计算结果!B$20,0,1,1)),"卖",IF(AND(E135&lt;OFFSET(E135,-计算结果!B$20,0,1,1),'000300'!M135&gt;OFFSET('000300'!M135,-计算结果!B$20,0,1,1)),"买",'000300'!N134)),IF(AND(E135&gt;OFFSET(E135,-ROW()+1,0,1,1),'000300'!M135&lt;OFFSET('000300'!M135,-ROW()+1,0,1,1)),"卖",IF(AND(E135&lt;OFFSET(E135,-ROW()+1,0,1,1),'000300'!M135&gt;OFFSET('000300'!M135,-ROW()+1,0,1,1)),"买",'000300'!N134))),""))</f>
        <v>买</v>
      </c>
      <c r="O135" s="4" t="str">
        <f t="shared" ca="1" si="16"/>
        <v/>
      </c>
      <c r="P135" s="3">
        <f ca="1">IF(N134="买",E135/E134-1,0)-IF(O135=1,计算结果!B$17,0)</f>
        <v>2.2897556193543833E-2</v>
      </c>
      <c r="Q135" s="2">
        <f t="shared" ca="1" si="17"/>
        <v>1.0879727979701623</v>
      </c>
      <c r="R135" s="3">
        <f ca="1">1-Q135/MAX(Q$2:Q135)</f>
        <v>7.6454533041576123E-2</v>
      </c>
    </row>
    <row r="136" spans="1:18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9">
        <v>9688109056</v>
      </c>
      <c r="G136" s="3">
        <f t="shared" si="12"/>
        <v>2.0000456370938169E-2</v>
      </c>
      <c r="H136" s="3">
        <f>1-E136/MAX(E$2:E136)</f>
        <v>0.14773398920856451</v>
      </c>
      <c r="I136" s="31">
        <f t="shared" si="13"/>
        <v>888.02666666666664</v>
      </c>
      <c r="J136" s="31">
        <f ca="1">IFERROR(AVERAGE(OFFSET(I136,0,0,-计算结果!B$18,1)),AVERAGE(OFFSET(I136,0,0,-ROW(),1)))</f>
        <v>847.92203703703694</v>
      </c>
      <c r="K136" s="2">
        <f t="shared" ca="1" si="14"/>
        <v>46.087962962963047</v>
      </c>
      <c r="L136" s="2">
        <f ca="1">IFERROR(AVERAGE(OFFSET(K136,0,0,-计算结果!B134,1)),AVERAGE(OFFSET(K136,0,0,-ROW(),1)))</f>
        <v>27.215906068961925</v>
      </c>
      <c r="M136" s="2">
        <f t="shared" ca="1" si="15"/>
        <v>98.238212923499603</v>
      </c>
      <c r="N136" s="4" t="str">
        <f ca="1">IF(计算结果!B$21=1,IF(M136&gt;计算结果!B$19,"卖",IF(M136&lt;-计算结果!B$19,"买",N135)),IF(计算结果!B$21=2,IFERROR(IF(AND(E136&gt;OFFSET(E136,-计算结果!B$20,0,1,1),'000300'!M136&lt;OFFSET('000300'!M136,-计算结果!B$20,0,1,1)),"卖",IF(AND(E136&lt;OFFSET(E136,-计算结果!B$20,0,1,1),'000300'!M136&gt;OFFSET('000300'!M136,-计算结果!B$20,0,1,1)),"买",'000300'!N135)),IF(AND(E136&gt;OFFSET(E136,-ROW()+1,0,1,1),'000300'!M136&lt;OFFSET('000300'!M136,-ROW()+1,0,1,1)),"卖",IF(AND(E136&lt;OFFSET(E136,-ROW()+1,0,1,1),'000300'!M136&gt;OFFSET('000300'!M136,-ROW()+1,0,1,1)),"买",'000300'!N135))),""))</f>
        <v>买</v>
      </c>
      <c r="O136" s="4" t="str">
        <f t="shared" ca="1" si="16"/>
        <v/>
      </c>
      <c r="P136" s="3">
        <f ca="1">IF(N135="买",E136/E135-1,0)-IF(O136=1,计算结果!B$17,0)</f>
        <v>2.0000456370938169E-2</v>
      </c>
      <c r="Q136" s="2">
        <f t="shared" ca="1" si="17"/>
        <v>1.109732750448732</v>
      </c>
      <c r="R136" s="3">
        <f ca="1">1-Q136/MAX(Q$2:Q136)</f>
        <v>5.7983202223096497E-2</v>
      </c>
    </row>
    <row r="137" spans="1:18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9">
        <v>10326374400</v>
      </c>
      <c r="G137" s="3">
        <f t="shared" si="12"/>
        <v>-3.4898938490620646E-3</v>
      </c>
      <c r="H137" s="3">
        <f>1-E137/MAX(E$2:E137)</f>
        <v>0.15070830711739025</v>
      </c>
      <c r="I137" s="31">
        <f t="shared" si="13"/>
        <v>893.46333333333325</v>
      </c>
      <c r="J137" s="31">
        <f ca="1">IFERROR(AVERAGE(OFFSET(I137,0,0,-计算结果!B$18,1)),AVERAGE(OFFSET(I137,0,0,-ROW(),1)))</f>
        <v>850.24703703703699</v>
      </c>
      <c r="K137" s="2">
        <f t="shared" ca="1" si="14"/>
        <v>40.642962962962997</v>
      </c>
      <c r="L137" s="2">
        <f ca="1">IFERROR(AVERAGE(OFFSET(K137,0,0,-计算结果!B135,1)),AVERAGE(OFFSET(K137,0,0,-ROW(),1)))</f>
        <v>27.315365749658227</v>
      </c>
      <c r="M137" s="2">
        <f t="shared" ca="1" si="15"/>
        <v>105.4749347366558</v>
      </c>
      <c r="N137" s="4" t="str">
        <f ca="1">IF(计算结果!B$21=1,IF(M137&gt;计算结果!B$19,"卖",IF(M137&lt;-计算结果!B$19,"买",N136)),IF(计算结果!B$21=2,IFERROR(IF(AND(E137&gt;OFFSET(E137,-计算结果!B$20,0,1,1),'000300'!M137&lt;OFFSET('000300'!M137,-计算结果!B$20,0,1,1)),"卖",IF(AND(E137&lt;OFFSET(E137,-计算结果!B$20,0,1,1),'000300'!M137&gt;OFFSET('000300'!M137,-计算结果!B$20,0,1,1)),"买",'000300'!N136)),IF(AND(E137&gt;OFFSET(E137,-ROW()+1,0,1,1),'000300'!M137&lt;OFFSET('000300'!M137,-ROW()+1,0,1,1)),"卖",IF(AND(E137&lt;OFFSET(E137,-ROW()+1,0,1,1),'000300'!M137&gt;OFFSET('000300'!M137,-ROW()+1,0,1,1)),"买",'000300'!N136))),""))</f>
        <v>买</v>
      </c>
      <c r="O137" s="4" t="str">
        <f t="shared" ca="1" si="16"/>
        <v/>
      </c>
      <c r="P137" s="3">
        <f ca="1">IF(N136="买",E137/E136-1,0)-IF(O137=1,计算结果!B$17,0)</f>
        <v>-3.4898938490620646E-3</v>
      </c>
      <c r="Q137" s="2">
        <f t="shared" ca="1" si="17"/>
        <v>1.1058599009488381</v>
      </c>
      <c r="R137" s="3">
        <f ca="1">1-Q137/MAX(Q$2:Q137)</f>
        <v>6.1270740851371297E-2</v>
      </c>
    </row>
    <row r="138" spans="1:18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9">
        <v>6409061888</v>
      </c>
      <c r="G138" s="3">
        <f t="shared" si="12"/>
        <v>-3.0643513789581078E-3</v>
      </c>
      <c r="H138" s="3">
        <f>1-E138/MAX(E$2:E138)</f>
        <v>0.1533108352876128</v>
      </c>
      <c r="I138" s="31">
        <f t="shared" si="13"/>
        <v>887.94333333333327</v>
      </c>
      <c r="J138" s="31">
        <f ca="1">IFERROR(AVERAGE(OFFSET(I138,0,0,-计算结果!B$18,1)),AVERAGE(OFFSET(I138,0,0,-ROW(),1)))</f>
        <v>852.32203703703681</v>
      </c>
      <c r="K138" s="2">
        <f t="shared" ca="1" si="14"/>
        <v>35.837962962963161</v>
      </c>
      <c r="L138" s="2">
        <f ca="1">IFERROR(AVERAGE(OFFSET(K138,0,0,-计算结果!B136,1)),AVERAGE(OFFSET(K138,0,0,-ROW(),1)))</f>
        <v>27.378031905638409</v>
      </c>
      <c r="M138" s="2">
        <f t="shared" ca="1" si="15"/>
        <v>86.739364414674824</v>
      </c>
      <c r="N138" s="4" t="str">
        <f ca="1">IF(计算结果!B$21=1,IF(M138&gt;计算结果!B$19,"卖",IF(M138&lt;-计算结果!B$19,"买",N137)),IF(计算结果!B$21=2,IFERROR(IF(AND(E138&gt;OFFSET(E138,-计算结果!B$20,0,1,1),'000300'!M138&lt;OFFSET('000300'!M138,-计算结果!B$20,0,1,1)),"卖",IF(AND(E138&lt;OFFSET(E138,-计算结果!B$20,0,1,1),'000300'!M138&gt;OFFSET('000300'!M138,-计算结果!B$20,0,1,1)),"买",'000300'!N137)),IF(AND(E138&gt;OFFSET(E138,-ROW()+1,0,1,1),'000300'!M138&lt;OFFSET('000300'!M138,-ROW()+1,0,1,1)),"卖",IF(AND(E138&lt;OFFSET(E138,-ROW()+1,0,1,1),'000300'!M138&gt;OFFSET('000300'!M138,-ROW()+1,0,1,1)),"买",'000300'!N137))),""))</f>
        <v>买</v>
      </c>
      <c r="O138" s="4" t="str">
        <f t="shared" ca="1" si="16"/>
        <v/>
      </c>
      <c r="P138" s="3">
        <f ca="1">IF(N137="买",E138/E137-1,0)-IF(O138=1,计算结果!B$17,0)</f>
        <v>-3.0643513789581078E-3</v>
      </c>
      <c r="Q138" s="2">
        <f t="shared" ca="1" si="17"/>
        <v>1.102471157636431</v>
      </c>
      <c r="R138" s="3">
        <f ca="1">1-Q138/MAX(Q$2:Q138)</f>
        <v>6.4147337151111872E-2</v>
      </c>
    </row>
    <row r="139" spans="1:18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9">
        <v>5451576832</v>
      </c>
      <c r="G139" s="3">
        <f t="shared" si="12"/>
        <v>3.8844352368943014E-3</v>
      </c>
      <c r="H139" s="3">
        <f>1-E139/MAX(E$2:E139)</f>
        <v>0.15002192606150733</v>
      </c>
      <c r="I139" s="31">
        <f t="shared" si="13"/>
        <v>891.58</v>
      </c>
      <c r="J139" s="31">
        <f ca="1">IFERROR(AVERAGE(OFFSET(I139,0,0,-计算结果!B$18,1)),AVERAGE(OFFSET(I139,0,0,-ROW(),1)))</f>
        <v>854.89833333333308</v>
      </c>
      <c r="K139" s="2">
        <f t="shared" ca="1" si="14"/>
        <v>36.711666666666929</v>
      </c>
      <c r="L139" s="2">
        <f ca="1">IFERROR(AVERAGE(OFFSET(K139,0,0,-计算结果!B137,1)),AVERAGE(OFFSET(K139,0,0,-ROW(),1)))</f>
        <v>27.446160626521831</v>
      </c>
      <c r="M139" s="2">
        <f t="shared" ca="1" si="15"/>
        <v>89.099691491325629</v>
      </c>
      <c r="N139" s="4" t="str">
        <f ca="1">IF(计算结果!B$21=1,IF(M139&gt;计算结果!B$19,"卖",IF(M139&lt;-计算结果!B$19,"买",N138)),IF(计算结果!B$21=2,IFERROR(IF(AND(E139&gt;OFFSET(E139,-计算结果!B$20,0,1,1),'000300'!M139&lt;OFFSET('000300'!M139,-计算结果!B$20,0,1,1)),"卖",IF(AND(E139&lt;OFFSET(E139,-计算结果!B$20,0,1,1),'000300'!M139&gt;OFFSET('000300'!M139,-计算结果!B$20,0,1,1)),"买",'000300'!N138)),IF(AND(E139&gt;OFFSET(E139,-ROW()+1,0,1,1),'000300'!M139&lt;OFFSET('000300'!M139,-ROW()+1,0,1,1)),"卖",IF(AND(E139&lt;OFFSET(E139,-ROW()+1,0,1,1),'000300'!M139&gt;OFFSET('000300'!M139,-ROW()+1,0,1,1)),"买",'000300'!N138))),""))</f>
        <v>买</v>
      </c>
      <c r="O139" s="4" t="str">
        <f t="shared" ca="1" si="16"/>
        <v/>
      </c>
      <c r="P139" s="3">
        <f ca="1">IF(N138="买",E139/E138-1,0)-IF(O139=1,计算结果!B$17,0)</f>
        <v>3.8844352368943014E-3</v>
      </c>
      <c r="Q139" s="2">
        <f t="shared" ca="1" si="17"/>
        <v>1.1067536354488137</v>
      </c>
      <c r="R139" s="3">
        <f ca="1">1-Q139/MAX(Q$2:Q139)</f>
        <v>6.0512078091000232E-2</v>
      </c>
    </row>
    <row r="140" spans="1:18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9">
        <v>6441958912</v>
      </c>
      <c r="G140" s="3">
        <f t="shared" si="12"/>
        <v>1.3447583584751177E-2</v>
      </c>
      <c r="H140" s="3">
        <f>1-E140/MAX(E$2:E140)</f>
        <v>0.13859177486701368</v>
      </c>
      <c r="I140" s="31">
        <f t="shared" si="13"/>
        <v>898.55000000000007</v>
      </c>
      <c r="J140" s="31">
        <f ca="1">IFERROR(AVERAGE(OFFSET(I140,0,0,-计算结果!B$18,1)),AVERAGE(OFFSET(I140,0,0,-ROW(),1)))</f>
        <v>857.92833333333317</v>
      </c>
      <c r="K140" s="2">
        <f t="shared" ca="1" si="14"/>
        <v>45.671666666666852</v>
      </c>
      <c r="L140" s="2">
        <f ca="1">IFERROR(AVERAGE(OFFSET(K140,0,0,-计算结果!B138,1)),AVERAGE(OFFSET(K140,0,0,-ROW(),1)))</f>
        <v>27.57822951087071</v>
      </c>
      <c r="M140" s="2">
        <f t="shared" ca="1" si="15"/>
        <v>98.197424531681818</v>
      </c>
      <c r="N140" s="4" t="str">
        <f ca="1">IF(计算结果!B$21=1,IF(M140&gt;计算结果!B$19,"卖",IF(M140&lt;-计算结果!B$19,"买",N139)),IF(计算结果!B$21=2,IFERROR(IF(AND(E140&gt;OFFSET(E140,-计算结果!B$20,0,1,1),'000300'!M140&lt;OFFSET('000300'!M140,-计算结果!B$20,0,1,1)),"卖",IF(AND(E140&lt;OFFSET(E140,-计算结果!B$20,0,1,1),'000300'!M140&gt;OFFSET('000300'!M140,-计算结果!B$20,0,1,1)),"买",'000300'!N139)),IF(AND(E140&gt;OFFSET(E140,-ROW()+1,0,1,1),'000300'!M140&lt;OFFSET('000300'!M140,-ROW()+1,0,1,1)),"卖",IF(AND(E140&lt;OFFSET(E140,-ROW()+1,0,1,1),'000300'!M140&gt;OFFSET('000300'!M140,-ROW()+1,0,1,1)),"买",'000300'!N139))),""))</f>
        <v>买</v>
      </c>
      <c r="O140" s="4" t="str">
        <f t="shared" ca="1" si="16"/>
        <v/>
      </c>
      <c r="P140" s="3">
        <f ca="1">IF(N139="买",E140/E139-1,0)-IF(O140=1,计算结果!B$17,0)</f>
        <v>1.3447583584751177E-2</v>
      </c>
      <c r="Q140" s="2">
        <f t="shared" ca="1" si="17"/>
        <v>1.1216367974692387</v>
      </c>
      <c r="R140" s="3">
        <f ca="1">1-Q140/MAX(Q$2:Q140)</f>
        <v>4.7878235734264862E-2</v>
      </c>
    </row>
    <row r="141" spans="1:18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9">
        <v>11911777280</v>
      </c>
      <c r="G141" s="3">
        <f t="shared" si="12"/>
        <v>6.6069057104913842E-3</v>
      </c>
      <c r="H141" s="3">
        <f>1-E141/MAX(E$2:E141)</f>
        <v>0.13290053194531826</v>
      </c>
      <c r="I141" s="31">
        <f t="shared" si="13"/>
        <v>910.87</v>
      </c>
      <c r="J141" s="31">
        <f ca="1">IFERROR(AVERAGE(OFFSET(I141,0,0,-计算结果!B$18,1)),AVERAGE(OFFSET(I141,0,0,-ROW(),1)))</f>
        <v>862.24814814814806</v>
      </c>
      <c r="K141" s="2">
        <f t="shared" ca="1" si="14"/>
        <v>47.321851851851989</v>
      </c>
      <c r="L141" s="2">
        <f ca="1">IFERROR(AVERAGE(OFFSET(K141,0,0,-计算结果!B139,1)),AVERAGE(OFFSET(K141,0,0,-ROW(),1)))</f>
        <v>27.720269959366977</v>
      </c>
      <c r="M141" s="2">
        <f t="shared" ca="1" si="15"/>
        <v>116.93453183806891</v>
      </c>
      <c r="N141" s="4" t="str">
        <f ca="1">IF(计算结果!B$21=1,IF(M141&gt;计算结果!B$19,"卖",IF(M141&lt;-计算结果!B$19,"买",N140)),IF(计算结果!B$21=2,IFERROR(IF(AND(E141&gt;OFFSET(E141,-计算结果!B$20,0,1,1),'000300'!M141&lt;OFFSET('000300'!M141,-计算结果!B$20,0,1,1)),"卖",IF(AND(E141&lt;OFFSET(E141,-计算结果!B$20,0,1,1),'000300'!M141&gt;OFFSET('000300'!M141,-计算结果!B$20,0,1,1)),"买",'000300'!N140)),IF(AND(E141&gt;OFFSET(E141,-ROW()+1,0,1,1),'000300'!M141&lt;OFFSET('000300'!M141,-ROW()+1,0,1,1)),"卖",IF(AND(E141&lt;OFFSET(E141,-ROW()+1,0,1,1),'000300'!M141&gt;OFFSET('000300'!M141,-ROW()+1,0,1,1)),"买",'000300'!N140))),""))</f>
        <v>买</v>
      </c>
      <c r="O141" s="4" t="str">
        <f t="shared" ca="1" si="16"/>
        <v/>
      </c>
      <c r="P141" s="3">
        <f ca="1">IF(N140="买",E141/E140-1,0)-IF(O141=1,计算结果!B$17,0)</f>
        <v>6.6069057104913842E-3</v>
      </c>
      <c r="Q141" s="2">
        <f t="shared" ca="1" si="17"/>
        <v>1.1290473460315356</v>
      </c>
      <c r="R141" s="3">
        <f ca="1">1-Q141/MAX(Q$2:Q141)</f>
        <v>4.1587657012854384E-2</v>
      </c>
    </row>
    <row r="142" spans="1:18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9">
        <v>6682690048</v>
      </c>
      <c r="G142" s="3">
        <f t="shared" si="12"/>
        <v>-5.9588596809482253E-3</v>
      </c>
      <c r="H142" s="3">
        <f>1-E142/MAX(E$2:E142)</f>
        <v>0.13806745600488102</v>
      </c>
      <c r="I142" s="31">
        <f t="shared" si="13"/>
        <v>905.20333333333338</v>
      </c>
      <c r="J142" s="31">
        <f ca="1">IFERROR(AVERAGE(OFFSET(I142,0,0,-计算结果!B$18,1)),AVERAGE(OFFSET(I142,0,0,-ROW(),1)))</f>
        <v>866.2912962962962</v>
      </c>
      <c r="K142" s="2">
        <f t="shared" ca="1" si="14"/>
        <v>37.858703703703782</v>
      </c>
      <c r="L142" s="2">
        <f ca="1">IFERROR(AVERAGE(OFFSET(K142,0,0,-计算结果!B140,1)),AVERAGE(OFFSET(K142,0,0,-ROW(),1)))</f>
        <v>27.792687343255096</v>
      </c>
      <c r="M142" s="2">
        <f t="shared" ca="1" si="15"/>
        <v>93.338789820146943</v>
      </c>
      <c r="N142" s="4" t="str">
        <f ca="1">IF(计算结果!B$21=1,IF(M142&gt;计算结果!B$19,"卖",IF(M142&lt;-计算结果!B$19,"买",N141)),IF(计算结果!B$21=2,IFERROR(IF(AND(E142&gt;OFFSET(E142,-计算结果!B$20,0,1,1),'000300'!M142&lt;OFFSET('000300'!M142,-计算结果!B$20,0,1,1)),"卖",IF(AND(E142&lt;OFFSET(E142,-计算结果!B$20,0,1,1),'000300'!M142&gt;OFFSET('000300'!M142,-计算结果!B$20,0,1,1)),"买",'000300'!N141)),IF(AND(E142&gt;OFFSET(E142,-ROW()+1,0,1,1),'000300'!M142&lt;OFFSET('000300'!M142,-ROW()+1,0,1,1)),"卖",IF(AND(E142&lt;OFFSET(E142,-ROW()+1,0,1,1),'000300'!M142&gt;OFFSET('000300'!M142,-ROW()+1,0,1,1)),"买",'000300'!N141))),""))</f>
        <v>买</v>
      </c>
      <c r="O142" s="4" t="str">
        <f t="shared" ca="1" si="16"/>
        <v/>
      </c>
      <c r="P142" s="3">
        <f ca="1">IF(N141="买",E142/E141-1,0)-IF(O142=1,计算结果!B$17,0)</f>
        <v>-5.9588596809482253E-3</v>
      </c>
      <c r="Q142" s="2">
        <f t="shared" ca="1" si="17"/>
        <v>1.1223195113233866</v>
      </c>
      <c r="R142" s="3">
        <f ca="1">1-Q142/MAX(Q$2:Q142)</f>
        <v>4.7298701681203648E-2</v>
      </c>
    </row>
    <row r="143" spans="1:18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9">
        <v>9585685504</v>
      </c>
      <c r="G143" s="3">
        <f t="shared" si="12"/>
        <v>2.1733119504506959E-2</v>
      </c>
      <c r="H143" s="3">
        <f>1-E143/MAX(E$2:E143)</f>
        <v>0.11933497302141138</v>
      </c>
      <c r="I143" s="31">
        <f t="shared" si="13"/>
        <v>917.18333333333339</v>
      </c>
      <c r="J143" s="31">
        <f ca="1">IFERROR(AVERAGE(OFFSET(I143,0,0,-计算结果!B$18,1)),AVERAGE(OFFSET(I143,0,0,-ROW(),1)))</f>
        <v>870.48722222222227</v>
      </c>
      <c r="K143" s="2">
        <f t="shared" ca="1" si="14"/>
        <v>53.312777777777683</v>
      </c>
      <c r="L143" s="2">
        <f ca="1">IFERROR(AVERAGE(OFFSET(K143,0,0,-计算结果!B141,1)),AVERAGE(OFFSET(K143,0,0,-ROW(),1)))</f>
        <v>27.973680892436107</v>
      </c>
      <c r="M143" s="2">
        <f t="shared" ca="1" si="15"/>
        <v>111.28582205696887</v>
      </c>
      <c r="N143" s="4" t="str">
        <f ca="1">IF(计算结果!B$21=1,IF(M143&gt;计算结果!B$19,"卖",IF(M143&lt;-计算结果!B$19,"买",N142)),IF(计算结果!B$21=2,IFERROR(IF(AND(E143&gt;OFFSET(E143,-计算结果!B$20,0,1,1),'000300'!M143&lt;OFFSET('000300'!M143,-计算结果!B$20,0,1,1)),"卖",IF(AND(E143&lt;OFFSET(E143,-计算结果!B$20,0,1,1),'000300'!M143&gt;OFFSET('000300'!M143,-计算结果!B$20,0,1,1)),"买",'000300'!N142)),IF(AND(E143&gt;OFFSET(E143,-ROW()+1,0,1,1),'000300'!M143&lt;OFFSET('000300'!M143,-ROW()+1,0,1,1)),"卖",IF(AND(E143&lt;OFFSET(E143,-ROW()+1,0,1,1),'000300'!M143&gt;OFFSET('000300'!M143,-ROW()+1,0,1,1)),"买",'000300'!N142))),""))</f>
        <v>买</v>
      </c>
      <c r="O143" s="4" t="str">
        <f t="shared" ca="1" si="16"/>
        <v/>
      </c>
      <c r="P143" s="3">
        <f ca="1">IF(N142="买",E143/E142-1,0)-IF(O143=1,计算结果!B$17,0)</f>
        <v>2.1733119504506959E-2</v>
      </c>
      <c r="Q143" s="2">
        <f t="shared" ca="1" si="17"/>
        <v>1.1467110153852176</v>
      </c>
      <c r="R143" s="3">
        <f ca="1">1-Q143/MAX(Q$2:Q143)</f>
        <v>2.6593530512742269E-2</v>
      </c>
    </row>
    <row r="144" spans="1:18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9">
        <v>11135756288</v>
      </c>
      <c r="G144" s="3">
        <f t="shared" si="12"/>
        <v>3.9727213682616558E-3</v>
      </c>
      <c r="H144" s="3">
        <f>1-E144/MAX(E$2:E144)</f>
        <v>0.11583633625045286</v>
      </c>
      <c r="I144" s="31">
        <f t="shared" si="13"/>
        <v>928.06333333333339</v>
      </c>
      <c r="J144" s="31">
        <f ca="1">IFERROR(AVERAGE(OFFSET(I144,0,0,-计算结果!B$18,1)),AVERAGE(OFFSET(I144,0,0,-ROW(),1)))</f>
        <v>875.00851851851849</v>
      </c>
      <c r="K144" s="2">
        <f t="shared" ca="1" si="14"/>
        <v>52.461481481481542</v>
      </c>
      <c r="L144" s="2">
        <f ca="1">IFERROR(AVERAGE(OFFSET(K144,0,0,-计算结果!B142,1)),AVERAGE(OFFSET(K144,0,0,-ROW(),1)))</f>
        <v>28.146130192358964</v>
      </c>
      <c r="M144" s="2">
        <f t="shared" ca="1" si="15"/>
        <v>125.66514935261706</v>
      </c>
      <c r="N144" s="4" t="str">
        <f ca="1">IF(计算结果!B$21=1,IF(M144&gt;计算结果!B$19,"卖",IF(M144&lt;-计算结果!B$19,"买",N143)),IF(计算结果!B$21=2,IFERROR(IF(AND(E144&gt;OFFSET(E144,-计算结果!B$20,0,1,1),'000300'!M144&lt;OFFSET('000300'!M144,-计算结果!B$20,0,1,1)),"卖",IF(AND(E144&lt;OFFSET(E144,-计算结果!B$20,0,1,1),'000300'!M144&gt;OFFSET('000300'!M144,-计算结果!B$20,0,1,1)),"买",'000300'!N143)),IF(AND(E144&gt;OFFSET(E144,-ROW()+1,0,1,1),'000300'!M144&lt;OFFSET('000300'!M144,-ROW()+1,0,1,1)),"卖",IF(AND(E144&lt;OFFSET(E144,-ROW()+1,0,1,1),'000300'!M144&gt;OFFSET('000300'!M144,-ROW()+1,0,1,1)),"买",'000300'!N143))),""))</f>
        <v>买</v>
      </c>
      <c r="O144" s="4" t="str">
        <f t="shared" ca="1" si="16"/>
        <v/>
      </c>
      <c r="P144" s="3">
        <f ca="1">IF(N143="买",E144/E143-1,0)-IF(O144=1,计算结果!B$17,0)</f>
        <v>3.9727213682616558E-3</v>
      </c>
      <c r="Q144" s="2">
        <f t="shared" ca="1" si="17"/>
        <v>1.1512665787392595</v>
      </c>
      <c r="R144" s="3">
        <f ca="1">1-Q144/MAX(Q$2:Q144)</f>
        <v>2.2726457831406033E-2</v>
      </c>
    </row>
    <row r="145" spans="1:18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9">
        <v>9704541184</v>
      </c>
      <c r="G145" s="3">
        <f t="shared" si="12"/>
        <v>6.0594951858281565E-3</v>
      </c>
      <c r="H145" s="3">
        <f>1-E145/MAX(E$2:E145)</f>
        <v>0.11047875078647829</v>
      </c>
      <c r="I145" s="31">
        <f t="shared" si="13"/>
        <v>928.53000000000009</v>
      </c>
      <c r="J145" s="31">
        <f ca="1">IFERROR(AVERAGE(OFFSET(I145,0,0,-计算结果!B$18,1)),AVERAGE(OFFSET(I145,0,0,-ROW(),1)))</f>
        <v>879.39240740740752</v>
      </c>
      <c r="K145" s="2">
        <f t="shared" ca="1" si="14"/>
        <v>53.697592592592514</v>
      </c>
      <c r="L145" s="2">
        <f ca="1">IFERROR(AVERAGE(OFFSET(K145,0,0,-计算结果!B143,1)),AVERAGE(OFFSET(K145,0,0,-ROW(),1)))</f>
        <v>28.324811747605352</v>
      </c>
      <c r="M145" s="2">
        <f t="shared" ca="1" si="15"/>
        <v>115.65264882827634</v>
      </c>
      <c r="N145" s="4" t="str">
        <f ca="1">IF(计算结果!B$21=1,IF(M145&gt;计算结果!B$19,"卖",IF(M145&lt;-计算结果!B$19,"买",N144)),IF(计算结果!B$21=2,IFERROR(IF(AND(E145&gt;OFFSET(E145,-计算结果!B$20,0,1,1),'000300'!M145&lt;OFFSET('000300'!M145,-计算结果!B$20,0,1,1)),"卖",IF(AND(E145&lt;OFFSET(E145,-计算结果!B$20,0,1,1),'000300'!M145&gt;OFFSET('000300'!M145,-计算结果!B$20,0,1,1)),"买",'000300'!N144)),IF(AND(E145&gt;OFFSET(E145,-ROW()+1,0,1,1),'000300'!M145&lt;OFFSET('000300'!M145,-ROW()+1,0,1,1)),"卖",IF(AND(E145&lt;OFFSET(E145,-ROW()+1,0,1,1),'000300'!M145&gt;OFFSET('000300'!M145,-ROW()+1,0,1,1)),"买",'000300'!N144))),""))</f>
        <v>买</v>
      </c>
      <c r="O145" s="4" t="str">
        <f t="shared" ca="1" si="16"/>
        <v/>
      </c>
      <c r="P145" s="3">
        <f ca="1">IF(N144="买",E145/E144-1,0)-IF(O145=1,计算结果!B$17,0)</f>
        <v>6.0594951858281565E-3</v>
      </c>
      <c r="Q145" s="2">
        <f t="shared" ca="1" si="17"/>
        <v>1.1582426730307349</v>
      </c>
      <c r="R145" s="3">
        <f ca="1">1-Q145/MAX(Q$2:Q145)</f>
        <v>1.6804673507398227E-2</v>
      </c>
    </row>
    <row r="146" spans="1:18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9">
        <v>10214863872</v>
      </c>
      <c r="G146" s="3">
        <f t="shared" si="12"/>
        <v>7.8020341017479566E-3</v>
      </c>
      <c r="H146" s="3">
        <f>1-E146/MAX(E$2:E146)</f>
        <v>0.10353867566588493</v>
      </c>
      <c r="I146" s="31">
        <f t="shared" si="13"/>
        <v>935.67333333333329</v>
      </c>
      <c r="J146" s="31">
        <f ca="1">IFERROR(AVERAGE(OFFSET(I146,0,0,-计算结果!B$18,1)),AVERAGE(OFFSET(I146,0,0,-ROW(),1)))</f>
        <v>884.45981481481476</v>
      </c>
      <c r="K146" s="2">
        <f t="shared" ca="1" si="14"/>
        <v>55.910185185185242</v>
      </c>
      <c r="L146" s="2">
        <f ca="1">IFERROR(AVERAGE(OFFSET(K146,0,0,-计算结果!B144,1)),AVERAGE(OFFSET(K146,0,0,-ROW(),1)))</f>
        <v>28.516376840921883</v>
      </c>
      <c r="M146" s="2">
        <f t="shared" ca="1" si="15"/>
        <v>119.72890479556656</v>
      </c>
      <c r="N146" s="4" t="str">
        <f ca="1">IF(计算结果!B$21=1,IF(M146&gt;计算结果!B$19,"卖",IF(M146&lt;-计算结果!B$19,"买",N145)),IF(计算结果!B$21=2,IFERROR(IF(AND(E146&gt;OFFSET(E146,-计算结果!B$20,0,1,1),'000300'!M146&lt;OFFSET('000300'!M146,-计算结果!B$20,0,1,1)),"卖",IF(AND(E146&lt;OFFSET(E146,-计算结果!B$20,0,1,1),'000300'!M146&gt;OFFSET('000300'!M146,-计算结果!B$20,0,1,1)),"买",'000300'!N145)),IF(AND(E146&gt;OFFSET(E146,-ROW()+1,0,1,1),'000300'!M146&lt;OFFSET('000300'!M146,-ROW()+1,0,1,1)),"卖",IF(AND(E146&lt;OFFSET(E146,-ROW()+1,0,1,1),'000300'!M146&gt;OFFSET('000300'!M146,-ROW()+1,0,1,1)),"买",'000300'!N145))),""))</f>
        <v>买</v>
      </c>
      <c r="O146" s="4" t="str">
        <f t="shared" ca="1" si="16"/>
        <v/>
      </c>
      <c r="P146" s="3">
        <f ca="1">IF(N145="买",E146/E145-1,0)-IF(O146=1,计算结果!B$17,0)</f>
        <v>7.8020341017479566E-3</v>
      </c>
      <c r="Q146" s="2">
        <f t="shared" ca="1" si="17"/>
        <v>1.1672793218638204</v>
      </c>
      <c r="R146" s="3">
        <f ca="1">1-Q146/MAX(Q$2:Q146)</f>
        <v>9.1337500414236938E-3</v>
      </c>
    </row>
    <row r="147" spans="1:18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9">
        <v>14042061824</v>
      </c>
      <c r="G147" s="3">
        <f t="shared" si="12"/>
        <v>1.4483660686750888E-2</v>
      </c>
      <c r="H147" s="3">
        <f>1-E147/MAX(E$2:E147)</f>
        <v>9.0554634025434289E-2</v>
      </c>
      <c r="I147" s="31">
        <f t="shared" si="13"/>
        <v>949.12333333333333</v>
      </c>
      <c r="J147" s="31">
        <f ca="1">IFERROR(AVERAGE(OFFSET(I147,0,0,-计算结果!B$18,1)),AVERAGE(OFFSET(I147,0,0,-ROW(),1)))</f>
        <v>890.84296296296304</v>
      </c>
      <c r="K147" s="2">
        <f t="shared" ca="1" si="14"/>
        <v>63.147037037036966</v>
      </c>
      <c r="L147" s="2">
        <f ca="1">IFERROR(AVERAGE(OFFSET(K147,0,0,-计算结果!B145,1)),AVERAGE(OFFSET(K147,0,0,-ROW(),1)))</f>
        <v>28.755208980205435</v>
      </c>
      <c r="M147" s="2">
        <f t="shared" ca="1" si="15"/>
        <v>135.11840680295396</v>
      </c>
      <c r="N147" s="4" t="str">
        <f ca="1">IF(计算结果!B$21=1,IF(M147&gt;计算结果!B$19,"卖",IF(M147&lt;-计算结果!B$19,"买",N146)),IF(计算结果!B$21=2,IFERROR(IF(AND(E147&gt;OFFSET(E147,-计算结果!B$20,0,1,1),'000300'!M147&lt;OFFSET('000300'!M147,-计算结果!B$20,0,1,1)),"卖",IF(AND(E147&lt;OFFSET(E147,-计算结果!B$20,0,1,1),'000300'!M147&gt;OFFSET('000300'!M147,-计算结果!B$20,0,1,1)),"买",'000300'!N146)),IF(AND(E147&gt;OFFSET(E147,-ROW()+1,0,1,1),'000300'!M147&lt;OFFSET('000300'!M147,-ROW()+1,0,1,1)),"卖",IF(AND(E147&lt;OFFSET(E147,-ROW()+1,0,1,1),'000300'!M147&gt;OFFSET('000300'!M147,-ROW()+1,0,1,1)),"买",'000300'!N146))),""))</f>
        <v>买</v>
      </c>
      <c r="O147" s="4" t="str">
        <f t="shared" ca="1" si="16"/>
        <v/>
      </c>
      <c r="P147" s="3">
        <f ca="1">IF(N146="买",E147/E146-1,0)-IF(O147=1,计算结果!B$17,0)</f>
        <v>1.4483660686750888E-2</v>
      </c>
      <c r="Q147" s="2">
        <f t="shared" ca="1" si="17"/>
        <v>1.1841857994883567</v>
      </c>
      <c r="R147" s="3">
        <f ca="1">1-Q147/MAX(Q$2:Q147)</f>
        <v>0</v>
      </c>
    </row>
    <row r="148" spans="1:18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9">
        <v>14457552896</v>
      </c>
      <c r="G148" s="3">
        <f t="shared" si="12"/>
        <v>-1.6425748697575404E-2</v>
      </c>
      <c r="H148" s="3">
        <f>1-E148/MAX(E$2:E148)</f>
        <v>0.1054929550611069</v>
      </c>
      <c r="I148" s="31">
        <f t="shared" si="13"/>
        <v>943.85666666666668</v>
      </c>
      <c r="J148" s="31">
        <f ca="1">IFERROR(AVERAGE(OFFSET(I148,0,0,-计算结果!B$18,1)),AVERAGE(OFFSET(I148,0,0,-ROW(),1)))</f>
        <v>896.8900000000001</v>
      </c>
      <c r="K148" s="2">
        <f t="shared" ca="1" si="14"/>
        <v>41.42999999999995</v>
      </c>
      <c r="L148" s="2">
        <f ca="1">IFERROR(AVERAGE(OFFSET(K148,0,0,-计算结果!B146,1)),AVERAGE(OFFSET(K148,0,0,-ROW(),1)))</f>
        <v>28.842022617327316</v>
      </c>
      <c r="M148" s="2">
        <f t="shared" ca="1" si="15"/>
        <v>108.56073281178413</v>
      </c>
      <c r="N148" s="4" t="str">
        <f ca="1">IF(计算结果!B$21=1,IF(M148&gt;计算结果!B$19,"卖",IF(M148&lt;-计算结果!B$19,"买",N147)),IF(计算结果!B$21=2,IFERROR(IF(AND(E148&gt;OFFSET(E148,-计算结果!B$20,0,1,1),'000300'!M148&lt;OFFSET('000300'!M148,-计算结果!B$20,0,1,1)),"卖",IF(AND(E148&lt;OFFSET(E148,-计算结果!B$20,0,1,1),'000300'!M148&gt;OFFSET('000300'!M148,-计算结果!B$20,0,1,1)),"买",'000300'!N147)),IF(AND(E148&gt;OFFSET(E148,-ROW()+1,0,1,1),'000300'!M148&lt;OFFSET('000300'!M148,-ROW()+1,0,1,1)),"卖",IF(AND(E148&lt;OFFSET(E148,-ROW()+1,0,1,1),'000300'!M148&gt;OFFSET('000300'!M148,-ROW()+1,0,1,1)),"买",'000300'!N147))),""))</f>
        <v>买</v>
      </c>
      <c r="O148" s="4" t="str">
        <f t="shared" ca="1" si="16"/>
        <v/>
      </c>
      <c r="P148" s="3">
        <f ca="1">IF(N147="买",E148/E147-1,0)-IF(O148=1,计算结果!B$17,0)</f>
        <v>-1.6425748697575404E-2</v>
      </c>
      <c r="Q148" s="2">
        <f t="shared" ca="1" si="17"/>
        <v>1.1647346611347236</v>
      </c>
      <c r="R148" s="3">
        <f ca="1">1-Q148/MAX(Q$2:Q148)</f>
        <v>1.6425748697575404E-2</v>
      </c>
    </row>
    <row r="149" spans="1:18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9">
        <v>10503460864</v>
      </c>
      <c r="G149" s="3">
        <f t="shared" si="12"/>
        <v>1.7243584278284541E-2</v>
      </c>
      <c r="H149" s="3">
        <f>1-E149/MAX(E$2:E149)</f>
        <v>9.0068447444183852E-2</v>
      </c>
      <c r="I149" s="31">
        <f t="shared" si="13"/>
        <v>948.37</v>
      </c>
      <c r="J149" s="31">
        <f ca="1">IFERROR(AVERAGE(OFFSET(I149,0,0,-计算结果!B$18,1)),AVERAGE(OFFSET(I149,0,0,-ROW(),1)))</f>
        <v>902.92000000000007</v>
      </c>
      <c r="K149" s="2">
        <f t="shared" ca="1" si="14"/>
        <v>51.579999999999927</v>
      </c>
      <c r="L149" s="2">
        <f ca="1">IFERROR(AVERAGE(OFFSET(K149,0,0,-计算结果!B147,1)),AVERAGE(OFFSET(K149,0,0,-ROW(),1)))</f>
        <v>28.99670273557679</v>
      </c>
      <c r="M149" s="2">
        <f t="shared" ca="1" si="15"/>
        <v>104.49463953301185</v>
      </c>
      <c r="N149" s="4" t="str">
        <f ca="1">IF(计算结果!B$21=1,IF(M149&gt;计算结果!B$19,"卖",IF(M149&lt;-计算结果!B$19,"买",N148)),IF(计算结果!B$21=2,IFERROR(IF(AND(E149&gt;OFFSET(E149,-计算结果!B$20,0,1,1),'000300'!M149&lt;OFFSET('000300'!M149,-计算结果!B$20,0,1,1)),"卖",IF(AND(E149&lt;OFFSET(E149,-计算结果!B$20,0,1,1),'000300'!M149&gt;OFFSET('000300'!M149,-计算结果!B$20,0,1,1)),"买",'000300'!N148)),IF(AND(E149&gt;OFFSET(E149,-ROW()+1,0,1,1),'000300'!M149&lt;OFFSET('000300'!M149,-ROW()+1,0,1,1)),"卖",IF(AND(E149&lt;OFFSET(E149,-ROW()+1,0,1,1),'000300'!M149&gt;OFFSET('000300'!M149,-ROW()+1,0,1,1)),"买",'000300'!N148))),""))</f>
        <v>买</v>
      </c>
      <c r="O149" s="4" t="str">
        <f t="shared" ca="1" si="16"/>
        <v/>
      </c>
      <c r="P149" s="3">
        <f ca="1">IF(N148="买",E149/E148-1,0)-IF(O149=1,计算结果!B$17,0)</f>
        <v>1.7243584278284541E-2</v>
      </c>
      <c r="Q149" s="2">
        <f t="shared" ca="1" si="17"/>
        <v>1.1848188614258393</v>
      </c>
      <c r="R149" s="3">
        <f ca="1">1-Q149/MAX(Q$2:Q149)</f>
        <v>0</v>
      </c>
    </row>
    <row r="150" spans="1:18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9">
        <v>12606080000</v>
      </c>
      <c r="G150" s="3">
        <f t="shared" si="12"/>
        <v>-9.8899947616554185E-3</v>
      </c>
      <c r="H150" s="3">
        <f>1-E150/MAX(E$2:E150)</f>
        <v>9.9067665732425869E-2</v>
      </c>
      <c r="I150" s="31">
        <f t="shared" si="13"/>
        <v>948.10666666666657</v>
      </c>
      <c r="J150" s="31">
        <f ca="1">IFERROR(AVERAGE(OFFSET(I150,0,0,-计算结果!B$18,1)),AVERAGE(OFFSET(I150,0,0,-ROW(),1)))</f>
        <v>908.8566666666668</v>
      </c>
      <c r="K150" s="2">
        <f t="shared" ca="1" si="14"/>
        <v>36.203333333333148</v>
      </c>
      <c r="L150" s="2">
        <f ca="1">IFERROR(AVERAGE(OFFSET(K150,0,0,-计算结果!B148,1)),AVERAGE(OFFSET(K150,0,0,-ROW(),1)))</f>
        <v>29.045396185561628</v>
      </c>
      <c r="M150" s="2">
        <f t="shared" ca="1" si="15"/>
        <v>90.08886124154121</v>
      </c>
      <c r="N150" s="4" t="str">
        <f ca="1">IF(计算结果!B$21=1,IF(M150&gt;计算结果!B$19,"卖",IF(M150&lt;-计算结果!B$19,"买",N149)),IF(计算结果!B$21=2,IFERROR(IF(AND(E150&gt;OFFSET(E150,-计算结果!B$20,0,1,1),'000300'!M150&lt;OFFSET('000300'!M150,-计算结果!B$20,0,1,1)),"卖",IF(AND(E150&lt;OFFSET(E150,-计算结果!B$20,0,1,1),'000300'!M150&gt;OFFSET('000300'!M150,-计算结果!B$20,0,1,1)),"买",'000300'!N149)),IF(AND(E150&gt;OFFSET(E150,-ROW()+1,0,1,1),'000300'!M150&lt;OFFSET('000300'!M150,-ROW()+1,0,1,1)),"卖",IF(AND(E150&lt;OFFSET(E150,-ROW()+1,0,1,1),'000300'!M150&gt;OFFSET('000300'!M150,-ROW()+1,0,1,1)),"买",'000300'!N149))),""))</f>
        <v>卖</v>
      </c>
      <c r="O150" s="4">
        <f t="shared" ca="1" si="16"/>
        <v>1</v>
      </c>
      <c r="P150" s="3">
        <f ca="1">IF(N149="买",E150/E149-1,0)-IF(O150=1,计算结果!B$17,0)</f>
        <v>-9.8899947616554185E-3</v>
      </c>
      <c r="Q150" s="2">
        <f t="shared" ca="1" si="17"/>
        <v>1.1731010090928271</v>
      </c>
      <c r="R150" s="3">
        <f ca="1">1-Q150/MAX(Q$2:Q150)</f>
        <v>9.8899947616554185E-3</v>
      </c>
    </row>
    <row r="151" spans="1:18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9">
        <v>10910460928</v>
      </c>
      <c r="G151" s="3">
        <f t="shared" si="12"/>
        <v>8.4121643070280694E-3</v>
      </c>
      <c r="H151" s="3">
        <f>1-E151/MAX(E$2:E151)</f>
        <v>9.1488874907052598E-2</v>
      </c>
      <c r="I151" s="31">
        <f t="shared" si="13"/>
        <v>945.56000000000006</v>
      </c>
      <c r="J151" s="31">
        <f ca="1">IFERROR(AVERAGE(OFFSET(I151,0,0,-计算结果!B$18,1)),AVERAGE(OFFSET(I151,0,0,-ROW(),1)))</f>
        <v>913.79814814814824</v>
      </c>
      <c r="K151" s="2">
        <f t="shared" ca="1" si="14"/>
        <v>39.211851851851748</v>
      </c>
      <c r="L151" s="2">
        <f ca="1">IFERROR(AVERAGE(OFFSET(K151,0,0,-计算结果!B149,1)),AVERAGE(OFFSET(K151,0,0,-ROW(),1)))</f>
        <v>29.113627431644115</v>
      </c>
      <c r="M151" s="2">
        <f t="shared" ca="1" si="15"/>
        <v>72.730778570792367</v>
      </c>
      <c r="N151" s="4" t="str">
        <f ca="1">IF(计算结果!B$21=1,IF(M151&gt;计算结果!B$19,"卖",IF(M151&lt;-计算结果!B$19,"买",N150)),IF(计算结果!B$21=2,IFERROR(IF(AND(E151&gt;OFFSET(E151,-计算结果!B$20,0,1,1),'000300'!M151&lt;OFFSET('000300'!M151,-计算结果!B$20,0,1,1)),"卖",IF(AND(E151&lt;OFFSET(E151,-计算结果!B$20,0,1,1),'000300'!M151&gt;OFFSET('000300'!M151,-计算结果!B$20,0,1,1)),"买",'000300'!N150)),IF(AND(E151&gt;OFFSET(E151,-ROW()+1,0,1,1),'000300'!M151&lt;OFFSET('000300'!M151,-ROW()+1,0,1,1)),"卖",IF(AND(E151&lt;OFFSET(E151,-ROW()+1,0,1,1),'000300'!M151&gt;OFFSET('000300'!M151,-ROW()+1,0,1,1)),"买",'000300'!N150))),""))</f>
        <v>卖</v>
      </c>
      <c r="O151" s="4" t="str">
        <f t="shared" ca="1" si="16"/>
        <v/>
      </c>
      <c r="P151" s="3">
        <f ca="1">IF(N150="买",E151/E150-1,0)-IF(O151=1,计算结果!B$17,0)</f>
        <v>0</v>
      </c>
      <c r="Q151" s="2">
        <f t="shared" ca="1" si="17"/>
        <v>1.1731010090928271</v>
      </c>
      <c r="R151" s="3">
        <f ca="1">1-Q151/MAX(Q$2:Q151)</f>
        <v>9.8899947616554185E-3</v>
      </c>
    </row>
    <row r="152" spans="1:18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9">
        <v>15916424192</v>
      </c>
      <c r="G152" s="3">
        <f t="shared" si="12"/>
        <v>-3.3934586205811135E-2</v>
      </c>
      <c r="H152" s="3">
        <f>1-E152/MAX(E$2:E152)</f>
        <v>0.12231882400045768</v>
      </c>
      <c r="I152" s="31">
        <f t="shared" si="13"/>
        <v>932.21</v>
      </c>
      <c r="J152" s="31">
        <f ca="1">IFERROR(AVERAGE(OFFSET(I152,0,0,-计算结果!B$18,1)),AVERAGE(OFFSET(I152,0,0,-ROW(),1)))</f>
        <v>917.95629629629627</v>
      </c>
      <c r="K152" s="2">
        <f t="shared" ca="1" si="14"/>
        <v>2.7137037037036862</v>
      </c>
      <c r="L152" s="2">
        <f ca="1">IFERROR(AVERAGE(OFFSET(K152,0,0,-计算结果!B150,1)),AVERAGE(OFFSET(K152,0,0,-ROW(),1)))</f>
        <v>28.937627940124511</v>
      </c>
      <c r="M152" s="2">
        <f t="shared" ca="1" si="15"/>
        <v>32.837761116648117</v>
      </c>
      <c r="N152" s="4" t="str">
        <f ca="1">IF(计算结果!B$21=1,IF(M152&gt;计算结果!B$19,"卖",IF(M152&lt;-计算结果!B$19,"买",N151)),IF(计算结果!B$21=2,IFERROR(IF(AND(E152&gt;OFFSET(E152,-计算结果!B$20,0,1,1),'000300'!M152&lt;OFFSET('000300'!M152,-计算结果!B$20,0,1,1)),"卖",IF(AND(E152&lt;OFFSET(E152,-计算结果!B$20,0,1,1),'000300'!M152&gt;OFFSET('000300'!M152,-计算结果!B$20,0,1,1)),"买",'000300'!N151)),IF(AND(E152&gt;OFFSET(E152,-ROW()+1,0,1,1),'000300'!M152&lt;OFFSET('000300'!M152,-ROW()+1,0,1,1)),"卖",IF(AND(E152&lt;OFFSET(E152,-ROW()+1,0,1,1),'000300'!M152&gt;OFFSET('000300'!M152,-ROW()+1,0,1,1)),"买",'000300'!N151))),""))</f>
        <v>卖</v>
      </c>
      <c r="O152" s="4" t="str">
        <f t="shared" ca="1" si="16"/>
        <v/>
      </c>
      <c r="P152" s="3">
        <f ca="1">IF(N151="买",E152/E151-1,0)-IF(O152=1,计算结果!B$17,0)</f>
        <v>0</v>
      </c>
      <c r="Q152" s="2">
        <f t="shared" ca="1" si="17"/>
        <v>1.1731010090928271</v>
      </c>
      <c r="R152" s="3">
        <f ca="1">1-Q152/MAX(Q$2:Q152)</f>
        <v>9.8899947616554185E-3</v>
      </c>
    </row>
    <row r="153" spans="1:18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9">
        <v>10881501184</v>
      </c>
      <c r="G153" s="3">
        <f t="shared" si="12"/>
        <v>2.5742122584639926E-3</v>
      </c>
      <c r="H153" s="3">
        <f>1-E153/MAX(E$2:E153)</f>
        <v>0.12005948635817654</v>
      </c>
      <c r="I153" s="31">
        <f t="shared" si="13"/>
        <v>920.14666666666665</v>
      </c>
      <c r="J153" s="31">
        <f ca="1">IFERROR(AVERAGE(OFFSET(I153,0,0,-计算结果!B$18,1)),AVERAGE(OFFSET(I153,0,0,-ROW(),1)))</f>
        <v>920.6922222222222</v>
      </c>
      <c r="K153" s="2">
        <f t="shared" ca="1" si="14"/>
        <v>2.3477777777777646</v>
      </c>
      <c r="L153" s="2">
        <f ca="1">IFERROR(AVERAGE(OFFSET(K153,0,0,-计算结果!B151,1)),AVERAGE(OFFSET(K153,0,0,-ROW(),1)))</f>
        <v>28.761536217195065</v>
      </c>
      <c r="M153" s="2">
        <f t="shared" ca="1" si="15"/>
        <v>-1.2645489481408902</v>
      </c>
      <c r="N153" s="4" t="str">
        <f ca="1">IF(计算结果!B$21=1,IF(M153&gt;计算结果!B$19,"卖",IF(M153&lt;-计算结果!B$19,"买",N152)),IF(计算结果!B$21=2,IFERROR(IF(AND(E153&gt;OFFSET(E153,-计算结果!B$20,0,1,1),'000300'!M153&lt;OFFSET('000300'!M153,-计算结果!B$20,0,1,1)),"卖",IF(AND(E153&lt;OFFSET(E153,-计算结果!B$20,0,1,1),'000300'!M153&gt;OFFSET('000300'!M153,-计算结果!B$20,0,1,1)),"买",'000300'!N152)),IF(AND(E153&gt;OFFSET(E153,-ROW()+1,0,1,1),'000300'!M153&lt;OFFSET('000300'!M153,-ROW()+1,0,1,1)),"卖",IF(AND(E153&lt;OFFSET(E153,-ROW()+1,0,1,1),'000300'!M153&gt;OFFSET('000300'!M153,-ROW()+1,0,1,1)),"买",'000300'!N152))),""))</f>
        <v>卖</v>
      </c>
      <c r="O153" s="4" t="str">
        <f t="shared" ca="1" si="16"/>
        <v/>
      </c>
      <c r="P153" s="3">
        <f ca="1">IF(N152="买",E153/E152-1,0)-IF(O153=1,计算结果!B$17,0)</f>
        <v>0</v>
      </c>
      <c r="Q153" s="2">
        <f t="shared" ca="1" si="17"/>
        <v>1.1731010090928271</v>
      </c>
      <c r="R153" s="3">
        <f ca="1">1-Q153/MAX(Q$2:Q153)</f>
        <v>9.8899947616554185E-3</v>
      </c>
    </row>
    <row r="154" spans="1:18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9">
        <v>7745835008</v>
      </c>
      <c r="G154" s="3">
        <f t="shared" si="12"/>
        <v>9.3495406482926313E-3</v>
      </c>
      <c r="H154" s="3">
        <f>1-E154/MAX(E$2:E154)</f>
        <v>0.11183244675780291</v>
      </c>
      <c r="I154" s="31">
        <f t="shared" si="13"/>
        <v>928.08</v>
      </c>
      <c r="J154" s="31">
        <f ca="1">IFERROR(AVERAGE(OFFSET(I154,0,0,-计算结果!B$18,1)),AVERAGE(OFFSET(I154,0,0,-ROW(),1)))</f>
        <v>922.91740740740761</v>
      </c>
      <c r="K154" s="2">
        <f t="shared" ca="1" si="14"/>
        <v>8.7525925925923502</v>
      </c>
      <c r="L154" s="2">
        <f ca="1">IFERROR(AVERAGE(OFFSET(K154,0,0,-计算结果!B152,1)),AVERAGE(OFFSET(K154,0,0,-ROW(),1)))</f>
        <v>28.629898430191098</v>
      </c>
      <c r="M154" s="2">
        <f t="shared" ca="1" si="15"/>
        <v>12.02144814957574</v>
      </c>
      <c r="N154" s="4" t="str">
        <f ca="1">IF(计算结果!B$21=1,IF(M154&gt;计算结果!B$19,"卖",IF(M154&lt;-计算结果!B$19,"买",N153)),IF(计算结果!B$21=2,IFERROR(IF(AND(E154&gt;OFFSET(E154,-计算结果!B$20,0,1,1),'000300'!M154&lt;OFFSET('000300'!M154,-计算结果!B$20,0,1,1)),"卖",IF(AND(E154&lt;OFFSET(E154,-计算结果!B$20,0,1,1),'000300'!M154&gt;OFFSET('000300'!M154,-计算结果!B$20,0,1,1)),"买",'000300'!N153)),IF(AND(E154&gt;OFFSET(E154,-ROW()+1,0,1,1),'000300'!M154&lt;OFFSET('000300'!M154,-ROW()+1,0,1,1)),"卖",IF(AND(E154&lt;OFFSET(E154,-ROW()+1,0,1,1),'000300'!M154&gt;OFFSET('000300'!M154,-ROW()+1,0,1,1)),"买",'000300'!N153))),""))</f>
        <v>卖</v>
      </c>
      <c r="O154" s="4" t="str">
        <f t="shared" ca="1" si="16"/>
        <v/>
      </c>
      <c r="P154" s="3">
        <f ca="1">IF(N153="买",E154/E153-1,0)-IF(O154=1,计算结果!B$17,0)</f>
        <v>0</v>
      </c>
      <c r="Q154" s="2">
        <f t="shared" ca="1" si="17"/>
        <v>1.1731010090928271</v>
      </c>
      <c r="R154" s="3">
        <f ca="1">1-Q154/MAX(Q$2:Q154)</f>
        <v>9.8899947616554185E-3</v>
      </c>
    </row>
    <row r="155" spans="1:18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9">
        <v>7508824576</v>
      </c>
      <c r="G155" s="3">
        <f t="shared" si="12"/>
        <v>-8.865800122360934E-3</v>
      </c>
      <c r="H155" s="3">
        <f>1-E155/MAX(E$2:E155)</f>
        <v>0.11970676276001457</v>
      </c>
      <c r="I155" s="31">
        <f t="shared" si="13"/>
        <v>923.41666666666663</v>
      </c>
      <c r="J155" s="31">
        <f ca="1">IFERROR(AVERAGE(OFFSET(I155,0,0,-计算结果!B$18,1)),AVERAGE(OFFSET(I155,0,0,-ROW(),1)))</f>
        <v>924.58148148148155</v>
      </c>
      <c r="K155" s="2">
        <f t="shared" ca="1" si="14"/>
        <v>1.1714814814815782</v>
      </c>
      <c r="L155" s="2">
        <f ca="1">IFERROR(AVERAGE(OFFSET(K155,0,0,-计算结果!B153,1)),AVERAGE(OFFSET(K155,0,0,-ROW(),1)))</f>
        <v>28.450431652748549</v>
      </c>
      <c r="M155" s="2">
        <f t="shared" ca="1" si="15"/>
        <v>-2.7294602041708957</v>
      </c>
      <c r="N155" s="4" t="str">
        <f ca="1">IF(计算结果!B$21=1,IF(M155&gt;计算结果!B$19,"卖",IF(M155&lt;-计算结果!B$19,"买",N154)),IF(计算结果!B$21=2,IFERROR(IF(AND(E155&gt;OFFSET(E155,-计算结果!B$20,0,1,1),'000300'!M155&lt;OFFSET('000300'!M155,-计算结果!B$20,0,1,1)),"卖",IF(AND(E155&lt;OFFSET(E155,-计算结果!B$20,0,1,1),'000300'!M155&gt;OFFSET('000300'!M155,-计算结果!B$20,0,1,1)),"买",'000300'!N154)),IF(AND(E155&gt;OFFSET(E155,-ROW()+1,0,1,1),'000300'!M155&lt;OFFSET('000300'!M155,-ROW()+1,0,1,1)),"卖",IF(AND(E155&lt;OFFSET(E155,-ROW()+1,0,1,1),'000300'!M155&gt;OFFSET('000300'!M155,-ROW()+1,0,1,1)),"买",'000300'!N154))),""))</f>
        <v>卖</v>
      </c>
      <c r="O155" s="4" t="str">
        <f t="shared" ca="1" si="16"/>
        <v/>
      </c>
      <c r="P155" s="3">
        <f ca="1">IF(N154="买",E155/E154-1,0)-IF(O155=1,计算结果!B$17,0)</f>
        <v>0</v>
      </c>
      <c r="Q155" s="2">
        <f t="shared" ca="1" si="17"/>
        <v>1.1731010090928271</v>
      </c>
      <c r="R155" s="3">
        <f ca="1">1-Q155/MAX(Q$2:Q155)</f>
        <v>9.8899947616554185E-3</v>
      </c>
    </row>
    <row r="156" spans="1:18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9">
        <v>7736512512</v>
      </c>
      <c r="G156" s="3">
        <f t="shared" si="12"/>
        <v>7.8405042180613727E-3</v>
      </c>
      <c r="H156" s="3">
        <f>1-E156/MAX(E$2:E156)</f>
        <v>0.11280481992030356</v>
      </c>
      <c r="I156" s="31">
        <f t="shared" si="13"/>
        <v>929.81333333333339</v>
      </c>
      <c r="J156" s="31">
        <f ca="1">IFERROR(AVERAGE(OFFSET(I156,0,0,-计算结果!B$18,1)),AVERAGE(OFFSET(I156,0,0,-ROW(),1)))</f>
        <v>926.90759259259255</v>
      </c>
      <c r="K156" s="2">
        <f t="shared" ca="1" si="14"/>
        <v>3.7424074074074269</v>
      </c>
      <c r="L156" s="2">
        <f ca="1">IFERROR(AVERAGE(OFFSET(K156,0,0,-计算结果!B154,1)),AVERAGE(OFFSET(K156,0,0,-ROW(),1)))</f>
        <v>28.289989936869709</v>
      </c>
      <c r="M156" s="2">
        <f t="shared" ca="1" si="15"/>
        <v>6.8475121346811374</v>
      </c>
      <c r="N156" s="4" t="str">
        <f ca="1">IF(计算结果!B$21=1,IF(M156&gt;计算结果!B$19,"卖",IF(M156&lt;-计算结果!B$19,"买",N155)),IF(计算结果!B$21=2,IFERROR(IF(AND(E156&gt;OFFSET(E156,-计算结果!B$20,0,1,1),'000300'!M156&lt;OFFSET('000300'!M156,-计算结果!B$20,0,1,1)),"卖",IF(AND(E156&lt;OFFSET(E156,-计算结果!B$20,0,1,1),'000300'!M156&gt;OFFSET('000300'!M156,-计算结果!B$20,0,1,1)),"买",'000300'!N155)),IF(AND(E156&gt;OFFSET(E156,-ROW()+1,0,1,1),'000300'!M156&lt;OFFSET('000300'!M156,-ROW()+1,0,1,1)),"卖",IF(AND(E156&lt;OFFSET(E156,-ROW()+1,0,1,1),'000300'!M156&gt;OFFSET('000300'!M156,-ROW()+1,0,1,1)),"买",'000300'!N155))),""))</f>
        <v>卖</v>
      </c>
      <c r="O156" s="4" t="str">
        <f t="shared" ca="1" si="16"/>
        <v/>
      </c>
      <c r="P156" s="3">
        <f ca="1">IF(N155="买",E156/E155-1,0)-IF(O156=1,计算结果!B$17,0)</f>
        <v>0</v>
      </c>
      <c r="Q156" s="2">
        <f t="shared" ca="1" si="17"/>
        <v>1.1731010090928271</v>
      </c>
      <c r="R156" s="3">
        <f ca="1">1-Q156/MAX(Q$2:Q156)</f>
        <v>9.8899947616554185E-3</v>
      </c>
    </row>
    <row r="157" spans="1:18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9">
        <v>7604864512</v>
      </c>
      <c r="G157" s="3">
        <f t="shared" si="12"/>
        <v>-5.6949443937026611E-4</v>
      </c>
      <c r="H157" s="3">
        <f>1-E157/MAX(E$2:E157)</f>
        <v>0.11331007264199511</v>
      </c>
      <c r="I157" s="31">
        <f t="shared" si="13"/>
        <v>927.97666666666657</v>
      </c>
      <c r="J157" s="31">
        <f ca="1">IFERROR(AVERAGE(OFFSET(I157,0,0,-计算结果!B$18,1)),AVERAGE(OFFSET(I157,0,0,-ROW(),1)))</f>
        <v>928.92962962962963</v>
      </c>
      <c r="K157" s="2">
        <f t="shared" ca="1" si="14"/>
        <v>1.1903703703703741</v>
      </c>
      <c r="L157" s="2">
        <f ca="1">IFERROR(AVERAGE(OFFSET(K157,0,0,-计算结果!B155,1)),AVERAGE(OFFSET(K157,0,0,-ROW(),1)))</f>
        <v>28.115153681601971</v>
      </c>
      <c r="M157" s="2">
        <f t="shared" ca="1" si="15"/>
        <v>-2.2596662610139133</v>
      </c>
      <c r="N157" s="4" t="str">
        <f ca="1">IF(计算结果!B$21=1,IF(M157&gt;计算结果!B$19,"卖",IF(M157&lt;-计算结果!B$19,"买",N156)),IF(计算结果!B$21=2,IFERROR(IF(AND(E157&gt;OFFSET(E157,-计算结果!B$20,0,1,1),'000300'!M157&lt;OFFSET('000300'!M157,-计算结果!B$20,0,1,1)),"卖",IF(AND(E157&lt;OFFSET(E157,-计算结果!B$20,0,1,1),'000300'!M157&gt;OFFSET('000300'!M157,-计算结果!B$20,0,1,1)),"买",'000300'!N156)),IF(AND(E157&gt;OFFSET(E157,-ROW()+1,0,1,1),'000300'!M157&lt;OFFSET('000300'!M157,-ROW()+1,0,1,1)),"卖",IF(AND(E157&lt;OFFSET(E157,-ROW()+1,0,1,1),'000300'!M157&gt;OFFSET('000300'!M157,-ROW()+1,0,1,1)),"买",'000300'!N156))),""))</f>
        <v>卖</v>
      </c>
      <c r="O157" s="4" t="str">
        <f t="shared" ca="1" si="16"/>
        <v/>
      </c>
      <c r="P157" s="3">
        <f ca="1">IF(N156="买",E157/E156-1,0)-IF(O157=1,计算结果!B$17,0)</f>
        <v>0</v>
      </c>
      <c r="Q157" s="2">
        <f t="shared" ca="1" si="17"/>
        <v>1.1731010090928271</v>
      </c>
      <c r="R157" s="3">
        <f ca="1">1-Q157/MAX(Q$2:Q157)</f>
        <v>9.8899947616554185E-3</v>
      </c>
    </row>
    <row r="158" spans="1:18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9">
        <v>7186198528</v>
      </c>
      <c r="G158" s="3">
        <f t="shared" si="12"/>
        <v>-1.9997419687782791E-3</v>
      </c>
      <c r="H158" s="3">
        <f>1-E158/MAX(E$2:E158)</f>
        <v>0.11508322370302582</v>
      </c>
      <c r="I158" s="31">
        <f t="shared" si="13"/>
        <v>926.81000000000006</v>
      </c>
      <c r="J158" s="31">
        <f ca="1">IFERROR(AVERAGE(OFFSET(I158,0,0,-计算结果!B$18,1)),AVERAGE(OFFSET(I158,0,0,-ROW(),1)))</f>
        <v>930.49962962962979</v>
      </c>
      <c r="K158" s="2">
        <f t="shared" ca="1" si="14"/>
        <v>2.2396296296298033</v>
      </c>
      <c r="L158" s="2">
        <f ca="1">IFERROR(AVERAGE(OFFSET(K158,0,0,-计算结果!B156,1)),AVERAGE(OFFSET(K158,0,0,-ROW(),1)))</f>
        <v>27.949284937679074</v>
      </c>
      <c r="M158" s="2">
        <f t="shared" ca="1" si="15"/>
        <v>-8.8007728709501745</v>
      </c>
      <c r="N158" s="4" t="str">
        <f ca="1">IF(计算结果!B$21=1,IF(M158&gt;计算结果!B$19,"卖",IF(M158&lt;-计算结果!B$19,"买",N157)),IF(计算结果!B$21=2,IFERROR(IF(AND(E158&gt;OFFSET(E158,-计算结果!B$20,0,1,1),'000300'!M158&lt;OFFSET('000300'!M158,-计算结果!B$20,0,1,1)),"卖",IF(AND(E158&lt;OFFSET(E158,-计算结果!B$20,0,1,1),'000300'!M158&gt;OFFSET('000300'!M158,-计算结果!B$20,0,1,1)),"买",'000300'!N157)),IF(AND(E158&gt;OFFSET(E158,-ROW()+1,0,1,1),'000300'!M158&lt;OFFSET('000300'!M158,-ROW()+1,0,1,1)),"卖",IF(AND(E158&lt;OFFSET(E158,-ROW()+1,0,1,1),'000300'!M158&gt;OFFSET('000300'!M158,-ROW()+1,0,1,1)),"买",'000300'!N157))),""))</f>
        <v>卖</v>
      </c>
      <c r="O158" s="4" t="str">
        <f t="shared" ca="1" si="16"/>
        <v/>
      </c>
      <c r="P158" s="3">
        <f ca="1">IF(N157="买",E158/E157-1,0)-IF(O158=1,计算结果!B$17,0)</f>
        <v>0</v>
      </c>
      <c r="Q158" s="2">
        <f t="shared" ca="1" si="17"/>
        <v>1.1731010090928271</v>
      </c>
      <c r="R158" s="3">
        <f ca="1">1-Q158/MAX(Q$2:Q158)</f>
        <v>9.8899947616554185E-3</v>
      </c>
    </row>
    <row r="159" spans="1:18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9">
        <v>7137708032</v>
      </c>
      <c r="G159" s="3">
        <f t="shared" si="12"/>
        <v>-1.173162691487295E-2</v>
      </c>
      <c r="H159" s="3">
        <f>1-E159/MAX(E$2:E159)</f>
        <v>0.12546473717325402</v>
      </c>
      <c r="I159" s="31">
        <f t="shared" si="13"/>
        <v>919.82666666666671</v>
      </c>
      <c r="J159" s="31">
        <f ca="1">IFERROR(AVERAGE(OFFSET(I159,0,0,-计算结果!B$18,1)),AVERAGE(OFFSET(I159,0,0,-ROW(),1)))</f>
        <v>930.99722222222226</v>
      </c>
      <c r="K159" s="2">
        <f t="shared" ca="1" si="14"/>
        <v>13.627222222222258</v>
      </c>
      <c r="L159" s="2">
        <f ca="1">IFERROR(AVERAGE(OFFSET(K159,0,0,-计算结果!B157,1)),AVERAGE(OFFSET(K159,0,0,-ROW(),1)))</f>
        <v>27.858061608281261</v>
      </c>
      <c r="M159" s="2">
        <f t="shared" ca="1" si="15"/>
        <v>-26.732071820902579</v>
      </c>
      <c r="N159" s="4" t="str">
        <f ca="1">IF(计算结果!B$21=1,IF(M159&gt;计算结果!B$19,"卖",IF(M159&lt;-计算结果!B$19,"买",N158)),IF(计算结果!B$21=2,IFERROR(IF(AND(E159&gt;OFFSET(E159,-计算结果!B$20,0,1,1),'000300'!M159&lt;OFFSET('000300'!M159,-计算结果!B$20,0,1,1)),"卖",IF(AND(E159&lt;OFFSET(E159,-计算结果!B$20,0,1,1),'000300'!M159&gt;OFFSET('000300'!M159,-计算结果!B$20,0,1,1)),"买",'000300'!N158)),IF(AND(E159&gt;OFFSET(E159,-ROW()+1,0,1,1),'000300'!M159&lt;OFFSET('000300'!M159,-ROW()+1,0,1,1)),"卖",IF(AND(E159&lt;OFFSET(E159,-ROW()+1,0,1,1),'000300'!M159&gt;OFFSET('000300'!M159,-ROW()+1,0,1,1)),"买",'000300'!N158))),""))</f>
        <v>卖</v>
      </c>
      <c r="O159" s="4" t="str">
        <f t="shared" ca="1" si="16"/>
        <v/>
      </c>
      <c r="P159" s="3">
        <f ca="1">IF(N158="买",E159/E158-1,0)-IF(O159=1,计算结果!B$17,0)</f>
        <v>0</v>
      </c>
      <c r="Q159" s="2">
        <f t="shared" ca="1" si="17"/>
        <v>1.1731010090928271</v>
      </c>
      <c r="R159" s="3">
        <f ca="1">1-Q159/MAX(Q$2:Q159)</f>
        <v>9.8899947616554185E-3</v>
      </c>
    </row>
    <row r="160" spans="1:18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9">
        <v>5858436096</v>
      </c>
      <c r="G160" s="3">
        <f t="shared" si="12"/>
        <v>-2.7142810425455632E-3</v>
      </c>
      <c r="H160" s="3">
        <f>1-E160/MAX(E$2:E160)</f>
        <v>0.1278384716581823</v>
      </c>
      <c r="I160" s="31">
        <f t="shared" si="13"/>
        <v>915.9766666666668</v>
      </c>
      <c r="J160" s="31">
        <f ca="1">IFERROR(AVERAGE(OFFSET(I160,0,0,-计算结果!B$18,1)),AVERAGE(OFFSET(I160,0,0,-ROW(),1)))</f>
        <v>931.59574074074067</v>
      </c>
      <c r="K160" s="2">
        <f t="shared" ca="1" si="14"/>
        <v>16.715740740740671</v>
      </c>
      <c r="L160" s="2">
        <f ca="1">IFERROR(AVERAGE(OFFSET(K160,0,0,-计算结果!B158,1)),AVERAGE(OFFSET(K160,0,0,-ROW(),1)))</f>
        <v>27.787540590132267</v>
      </c>
      <c r="M160" s="2">
        <f t="shared" ca="1" si="15"/>
        <v>-37.472607608462745</v>
      </c>
      <c r="N160" s="4" t="str">
        <f ca="1">IF(计算结果!B$21=1,IF(M160&gt;计算结果!B$19,"卖",IF(M160&lt;-计算结果!B$19,"买",N159)),IF(计算结果!B$21=2,IFERROR(IF(AND(E160&gt;OFFSET(E160,-计算结果!B$20,0,1,1),'000300'!M160&lt;OFFSET('000300'!M160,-计算结果!B$20,0,1,1)),"卖",IF(AND(E160&lt;OFFSET(E160,-计算结果!B$20,0,1,1),'000300'!M160&gt;OFFSET('000300'!M160,-计算结果!B$20,0,1,1)),"买",'000300'!N159)),IF(AND(E160&gt;OFFSET(E160,-ROW()+1,0,1,1),'000300'!M160&lt;OFFSET('000300'!M160,-ROW()+1,0,1,1)),"卖",IF(AND(E160&lt;OFFSET(E160,-ROW()+1,0,1,1),'000300'!M160&gt;OFFSET('000300'!M160,-ROW()+1,0,1,1)),"买",'000300'!N159))),""))</f>
        <v>卖</v>
      </c>
      <c r="O160" s="4" t="str">
        <f t="shared" ca="1" si="16"/>
        <v/>
      </c>
      <c r="P160" s="3">
        <f ca="1">IF(N159="买",E160/E159-1,0)-IF(O160=1,计算结果!B$17,0)</f>
        <v>0</v>
      </c>
      <c r="Q160" s="2">
        <f t="shared" ca="1" si="17"/>
        <v>1.1731010090928271</v>
      </c>
      <c r="R160" s="3">
        <f ca="1">1-Q160/MAX(Q$2:Q160)</f>
        <v>9.8899947616554185E-3</v>
      </c>
    </row>
    <row r="161" spans="1:18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9">
        <v>7034282496</v>
      </c>
      <c r="G161" s="3">
        <f t="shared" si="12"/>
        <v>1.425323539699197E-2</v>
      </c>
      <c r="H161" s="3">
        <f>1-E161/MAX(E$2:E161)</f>
        <v>0.11540734809052611</v>
      </c>
      <c r="I161" s="31">
        <f t="shared" si="13"/>
        <v>922.54666666666662</v>
      </c>
      <c r="J161" s="31">
        <f ca="1">IFERROR(AVERAGE(OFFSET(I161,0,0,-计算结果!B$18,1)),AVERAGE(OFFSET(I161,0,0,-ROW(),1)))</f>
        <v>931.89370370370364</v>
      </c>
      <c r="K161" s="2">
        <f t="shared" ca="1" si="14"/>
        <v>3.9737037037036771</v>
      </c>
      <c r="L161" s="2">
        <f ca="1">IFERROR(AVERAGE(OFFSET(K161,0,0,-计算结果!B159,1)),AVERAGE(OFFSET(K161,0,0,-ROW(),1)))</f>
        <v>27.637768031098126</v>
      </c>
      <c r="M161" s="2">
        <f t="shared" ca="1" si="15"/>
        <v>-22.546531317868336</v>
      </c>
      <c r="N161" s="4" t="str">
        <f ca="1">IF(计算结果!B$21=1,IF(M161&gt;计算结果!B$19,"卖",IF(M161&lt;-计算结果!B$19,"买",N160)),IF(计算结果!B$21=2,IFERROR(IF(AND(E161&gt;OFFSET(E161,-计算结果!B$20,0,1,1),'000300'!M161&lt;OFFSET('000300'!M161,-计算结果!B$20,0,1,1)),"卖",IF(AND(E161&lt;OFFSET(E161,-计算结果!B$20,0,1,1),'000300'!M161&gt;OFFSET('000300'!M161,-计算结果!B$20,0,1,1)),"买",'000300'!N160)),IF(AND(E161&gt;OFFSET(E161,-ROW()+1,0,1,1),'000300'!M161&lt;OFFSET('000300'!M161,-ROW()+1,0,1,1)),"卖",IF(AND(E161&lt;OFFSET(E161,-ROW()+1,0,1,1),'000300'!M161&gt;OFFSET('000300'!M161,-ROW()+1,0,1,1)),"买",'000300'!N160))),""))</f>
        <v>卖</v>
      </c>
      <c r="O161" s="4" t="str">
        <f t="shared" ca="1" si="16"/>
        <v/>
      </c>
      <c r="P161" s="3">
        <f ca="1">IF(N160="买",E161/E160-1,0)-IF(O161=1,计算结果!B$17,0)</f>
        <v>0</v>
      </c>
      <c r="Q161" s="2">
        <f t="shared" ca="1" si="17"/>
        <v>1.1731010090928271</v>
      </c>
      <c r="R161" s="3">
        <f ca="1">1-Q161/MAX(Q$2:Q161)</f>
        <v>9.8899947616554185E-3</v>
      </c>
    </row>
    <row r="162" spans="1:18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9">
        <v>10558678016</v>
      </c>
      <c r="G162" s="3">
        <f t="shared" si="12"/>
        <v>1.7932580394861564E-2</v>
      </c>
      <c r="H162" s="3">
        <f>1-E162/MAX(E$2:E162)</f>
        <v>9.9544319243455637E-2</v>
      </c>
      <c r="I162" s="31">
        <f t="shared" si="13"/>
        <v>938.5233333333332</v>
      </c>
      <c r="J162" s="31">
        <f ca="1">IFERROR(AVERAGE(OFFSET(I162,0,0,-计算结果!B$18,1)),AVERAGE(OFFSET(I162,0,0,-ROW(),1)))</f>
        <v>932.47481481481498</v>
      </c>
      <c r="K162" s="2">
        <f t="shared" ca="1" si="14"/>
        <v>12.085185185184969</v>
      </c>
      <c r="L162" s="2">
        <f ca="1">IFERROR(AVERAGE(OFFSET(K162,0,0,-计算结果!B160,1)),AVERAGE(OFFSET(K162,0,0,-ROW(),1)))</f>
        <v>27.540564388311168</v>
      </c>
      <c r="M162" s="2">
        <f t="shared" ca="1" si="15"/>
        <v>14.641478010971939</v>
      </c>
      <c r="N162" s="4" t="str">
        <f ca="1">IF(计算结果!B$21=1,IF(M162&gt;计算结果!B$19,"卖",IF(M162&lt;-计算结果!B$19,"买",N161)),IF(计算结果!B$21=2,IFERROR(IF(AND(E162&gt;OFFSET(E162,-计算结果!B$20,0,1,1),'000300'!M162&lt;OFFSET('000300'!M162,-计算结果!B$20,0,1,1)),"卖",IF(AND(E162&lt;OFFSET(E162,-计算结果!B$20,0,1,1),'000300'!M162&gt;OFFSET('000300'!M162,-计算结果!B$20,0,1,1)),"买",'000300'!N161)),IF(AND(E162&gt;OFFSET(E162,-ROW()+1,0,1,1),'000300'!M162&lt;OFFSET('000300'!M162,-ROW()+1,0,1,1)),"卖",IF(AND(E162&lt;OFFSET(E162,-ROW()+1,0,1,1),'000300'!M162&gt;OFFSET('000300'!M162,-ROW()+1,0,1,1)),"买",'000300'!N161))),""))</f>
        <v>卖</v>
      </c>
      <c r="O162" s="4" t="str">
        <f t="shared" ca="1" si="16"/>
        <v/>
      </c>
      <c r="P162" s="3">
        <f ca="1">IF(N161="买",E162/E161-1,0)-IF(O162=1,计算结果!B$17,0)</f>
        <v>0</v>
      </c>
      <c r="Q162" s="2">
        <f t="shared" ca="1" si="17"/>
        <v>1.1731010090928271</v>
      </c>
      <c r="R162" s="3">
        <f ca="1">1-Q162/MAX(Q$2:Q162)</f>
        <v>9.8899947616554185E-3</v>
      </c>
    </row>
    <row r="163" spans="1:18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9">
        <v>8864773120</v>
      </c>
      <c r="G163" s="3">
        <f t="shared" si="12"/>
        <v>3.5042771237401293E-3</v>
      </c>
      <c r="H163" s="3">
        <f>1-E163/MAX(E$2:E163)</f>
        <v>9.6388873000438524E-2</v>
      </c>
      <c r="I163" s="31">
        <f t="shared" si="13"/>
        <v>945.69999999999993</v>
      </c>
      <c r="J163" s="31">
        <f ca="1">IFERROR(AVERAGE(OFFSET(I163,0,0,-计算结果!B$18,1)),AVERAGE(OFFSET(I163,0,0,-ROW(),1)))</f>
        <v>933.42870370370372</v>
      </c>
      <c r="K163" s="2">
        <f t="shared" ca="1" si="14"/>
        <v>14.441296296296287</v>
      </c>
      <c r="L163" s="2">
        <f ca="1">IFERROR(AVERAGE(OFFSET(K163,0,0,-计算结果!B161,1)),AVERAGE(OFFSET(K163,0,0,-ROW(),1)))</f>
        <v>27.459202474696166</v>
      </c>
      <c r="M163" s="2">
        <f t="shared" ca="1" si="15"/>
        <v>29.792796076541297</v>
      </c>
      <c r="N163" s="4" t="str">
        <f ca="1">IF(计算结果!B$21=1,IF(M163&gt;计算结果!B$19,"卖",IF(M163&lt;-计算结果!B$19,"买",N162)),IF(计算结果!B$21=2,IFERROR(IF(AND(E163&gt;OFFSET(E163,-计算结果!B$20,0,1,1),'000300'!M163&lt;OFFSET('000300'!M163,-计算结果!B$20,0,1,1)),"卖",IF(AND(E163&lt;OFFSET(E163,-计算结果!B$20,0,1,1),'000300'!M163&gt;OFFSET('000300'!M163,-计算结果!B$20,0,1,1)),"买",'000300'!N162)),IF(AND(E163&gt;OFFSET(E163,-ROW()+1,0,1,1),'000300'!M163&lt;OFFSET('000300'!M163,-ROW()+1,0,1,1)),"卖",IF(AND(E163&lt;OFFSET(E163,-ROW()+1,0,1,1),'000300'!M163&gt;OFFSET('000300'!M163,-ROW()+1,0,1,1)),"买",'000300'!N162))),""))</f>
        <v>卖</v>
      </c>
      <c r="O163" s="4" t="str">
        <f t="shared" ca="1" si="16"/>
        <v/>
      </c>
      <c r="P163" s="3">
        <f ca="1">IF(N162="买",E163/E162-1,0)-IF(O163=1,计算结果!B$17,0)</f>
        <v>0</v>
      </c>
      <c r="Q163" s="2">
        <f t="shared" ca="1" si="17"/>
        <v>1.1731010090928271</v>
      </c>
      <c r="R163" s="3">
        <f ca="1">1-Q163/MAX(Q$2:Q163)</f>
        <v>9.8899947616554185E-3</v>
      </c>
    </row>
    <row r="164" spans="1:18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9">
        <v>8242226176</v>
      </c>
      <c r="G164" s="3">
        <f t="shared" si="12"/>
        <v>5.1167354173040636E-3</v>
      </c>
      <c r="H164" s="3">
        <f>1-E164/MAX(E$2:E164)</f>
        <v>9.1765333943449767E-2</v>
      </c>
      <c r="I164" s="31">
        <f t="shared" si="13"/>
        <v>950.11</v>
      </c>
      <c r="J164" s="31">
        <f ca="1">IFERROR(AVERAGE(OFFSET(I164,0,0,-计算结果!B$18,1)),AVERAGE(OFFSET(I164,0,0,-ROW(),1)))</f>
        <v>934.23074074074066</v>
      </c>
      <c r="K164" s="2">
        <f t="shared" ca="1" si="14"/>
        <v>18.48925925925937</v>
      </c>
      <c r="L164" s="2">
        <f ca="1">IFERROR(AVERAGE(OFFSET(K164,0,0,-计算结果!B162,1)),AVERAGE(OFFSET(K164,0,0,-ROW(),1)))</f>
        <v>27.403832454847795</v>
      </c>
      <c r="M164" s="2">
        <f t="shared" ca="1" si="15"/>
        <v>38.630264058681043</v>
      </c>
      <c r="N164" s="4" t="str">
        <f ca="1">IF(计算结果!B$21=1,IF(M164&gt;计算结果!B$19,"卖",IF(M164&lt;-计算结果!B$19,"买",N163)),IF(计算结果!B$21=2,IFERROR(IF(AND(E164&gt;OFFSET(E164,-计算结果!B$20,0,1,1),'000300'!M164&lt;OFFSET('000300'!M164,-计算结果!B$20,0,1,1)),"卖",IF(AND(E164&lt;OFFSET(E164,-计算结果!B$20,0,1,1),'000300'!M164&gt;OFFSET('000300'!M164,-计算结果!B$20,0,1,1)),"买",'000300'!N163)),IF(AND(E164&gt;OFFSET(E164,-ROW()+1,0,1,1),'000300'!M164&lt;OFFSET('000300'!M164,-ROW()+1,0,1,1)),"卖",IF(AND(E164&lt;OFFSET(E164,-ROW()+1,0,1,1),'000300'!M164&gt;OFFSET('000300'!M164,-ROW()+1,0,1,1)),"买",'000300'!N163))),""))</f>
        <v>卖</v>
      </c>
      <c r="O164" s="4" t="str">
        <f t="shared" ca="1" si="16"/>
        <v/>
      </c>
      <c r="P164" s="3">
        <f ca="1">IF(N163="买",E164/E163-1,0)-IF(O164=1,计算结果!B$17,0)</f>
        <v>0</v>
      </c>
      <c r="Q164" s="2">
        <f t="shared" ca="1" si="17"/>
        <v>1.1731010090928271</v>
      </c>
      <c r="R164" s="3">
        <f ca="1">1-Q164/MAX(Q$2:Q164)</f>
        <v>9.8899947616554185E-3</v>
      </c>
    </row>
    <row r="165" spans="1:18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9">
        <v>10583985152</v>
      </c>
      <c r="G165" s="3">
        <f t="shared" si="12"/>
        <v>-1.6909480225039908E-2</v>
      </c>
      <c r="H165" s="3">
        <f>1-E165/MAX(E$2:E165)</f>
        <v>0.1071231100688288</v>
      </c>
      <c r="I165" s="31">
        <f t="shared" si="13"/>
        <v>942.62666666666667</v>
      </c>
      <c r="J165" s="31">
        <f ca="1">IFERROR(AVERAGE(OFFSET(I165,0,0,-计算结果!B$18,1)),AVERAGE(OFFSET(I165,0,0,-ROW(),1)))</f>
        <v>933.86981481481473</v>
      </c>
      <c r="K165" s="2">
        <f t="shared" ca="1" si="14"/>
        <v>2.7401851851852825</v>
      </c>
      <c r="L165" s="2">
        <f ca="1">IFERROR(AVERAGE(OFFSET(K165,0,0,-计算结果!B163,1)),AVERAGE(OFFSET(K165,0,0,-ROW(),1)))</f>
        <v>27.252521735402013</v>
      </c>
      <c r="M165" s="2">
        <f t="shared" ca="1" si="15"/>
        <v>21.421508406630537</v>
      </c>
      <c r="N165" s="4" t="str">
        <f ca="1">IF(计算结果!B$21=1,IF(M165&gt;计算结果!B$19,"卖",IF(M165&lt;-计算结果!B$19,"买",N164)),IF(计算结果!B$21=2,IFERROR(IF(AND(E165&gt;OFFSET(E165,-计算结果!B$20,0,1,1),'000300'!M165&lt;OFFSET('000300'!M165,-计算结果!B$20,0,1,1)),"卖",IF(AND(E165&lt;OFFSET(E165,-计算结果!B$20,0,1,1),'000300'!M165&gt;OFFSET('000300'!M165,-计算结果!B$20,0,1,1)),"买",'000300'!N164)),IF(AND(E165&gt;OFFSET(E165,-ROW()+1,0,1,1),'000300'!M165&lt;OFFSET('000300'!M165,-ROW()+1,0,1,1)),"卖",IF(AND(E165&lt;OFFSET(E165,-ROW()+1,0,1,1),'000300'!M165&gt;OFFSET('000300'!M165,-ROW()+1,0,1,1)),"买",'000300'!N164))),""))</f>
        <v>卖</v>
      </c>
      <c r="O165" s="4" t="str">
        <f t="shared" ca="1" si="16"/>
        <v/>
      </c>
      <c r="P165" s="3">
        <f ca="1">IF(N164="买",E165/E164-1,0)-IF(O165=1,计算结果!B$17,0)</f>
        <v>0</v>
      </c>
      <c r="Q165" s="2">
        <f t="shared" ca="1" si="17"/>
        <v>1.1731010090928271</v>
      </c>
      <c r="R165" s="3">
        <f ca="1">1-Q165/MAX(Q$2:Q165)</f>
        <v>9.8899947616554185E-3</v>
      </c>
    </row>
    <row r="166" spans="1:18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9">
        <v>9956808704</v>
      </c>
      <c r="G166" s="3">
        <f t="shared" si="12"/>
        <v>1.7243036055561989E-2</v>
      </c>
      <c r="H166" s="3">
        <f>1-E166/MAX(E$2:E166)</f>
        <v>9.1727201662567426E-2</v>
      </c>
      <c r="I166" s="31">
        <f t="shared" si="13"/>
        <v>946.10333333333335</v>
      </c>
      <c r="J166" s="31">
        <f ca="1">IFERROR(AVERAGE(OFFSET(I166,0,0,-计算结果!B$18,1)),AVERAGE(OFFSET(I166,0,0,-ROW(),1)))</f>
        <v>933.9946296296298</v>
      </c>
      <c r="K166" s="2">
        <f t="shared" ca="1" si="14"/>
        <v>18.765370370370192</v>
      </c>
      <c r="L166" s="2">
        <f ca="1">IFERROR(AVERAGE(OFFSET(K166,0,0,-计算结果!B164,1)),AVERAGE(OFFSET(K166,0,0,-ROW(),1)))</f>
        <v>27.2007708124445</v>
      </c>
      <c r="M166" s="2">
        <f t="shared" ca="1" si="15"/>
        <v>29.677354334786614</v>
      </c>
      <c r="N166" s="4" t="str">
        <f ca="1">IF(计算结果!B$21=1,IF(M166&gt;计算结果!B$19,"卖",IF(M166&lt;-计算结果!B$19,"买",N165)),IF(计算结果!B$21=2,IFERROR(IF(AND(E166&gt;OFFSET(E166,-计算结果!B$20,0,1,1),'000300'!M166&lt;OFFSET('000300'!M166,-计算结果!B$20,0,1,1)),"卖",IF(AND(E166&lt;OFFSET(E166,-计算结果!B$20,0,1,1),'000300'!M166&gt;OFFSET('000300'!M166,-计算结果!B$20,0,1,1)),"买",'000300'!N165)),IF(AND(E166&gt;OFFSET(E166,-ROW()+1,0,1,1),'000300'!M166&lt;OFFSET('000300'!M166,-ROW()+1,0,1,1)),"卖",IF(AND(E166&lt;OFFSET(E166,-ROW()+1,0,1,1),'000300'!M166&gt;OFFSET('000300'!M166,-ROW()+1,0,1,1)),"买",'000300'!N165))),""))</f>
        <v>卖</v>
      </c>
      <c r="O166" s="4" t="str">
        <f t="shared" ca="1" si="16"/>
        <v/>
      </c>
      <c r="P166" s="3">
        <f ca="1">IF(N165="买",E166/E165-1,0)-IF(O166=1,计算结果!B$17,0)</f>
        <v>0</v>
      </c>
      <c r="Q166" s="2">
        <f t="shared" ca="1" si="17"/>
        <v>1.1731010090928271</v>
      </c>
      <c r="R166" s="3">
        <f ca="1">1-Q166/MAX(Q$2:Q166)</f>
        <v>9.8899947616554185E-3</v>
      </c>
    </row>
    <row r="167" spans="1:18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9">
        <v>11753260032</v>
      </c>
      <c r="G167" s="3">
        <f t="shared" si="12"/>
        <v>2.6449473109702026E-3</v>
      </c>
      <c r="H167" s="3">
        <f>1-E167/MAX(E$2:E167)</f>
        <v>8.9324867966977473E-2</v>
      </c>
      <c r="I167" s="31">
        <f t="shared" si="13"/>
        <v>953.95333333333326</v>
      </c>
      <c r="J167" s="31">
        <f ca="1">IFERROR(AVERAGE(OFFSET(I167,0,0,-计算结果!B$18,1)),AVERAGE(OFFSET(I167,0,0,-ROW(),1)))</f>
        <v>934.3048148148149</v>
      </c>
      <c r="K167" s="2">
        <f t="shared" ca="1" si="14"/>
        <v>20.975185185185069</v>
      </c>
      <c r="L167" s="2">
        <f ca="1">IFERROR(AVERAGE(OFFSET(K167,0,0,-计算结果!B165,1)),AVERAGE(OFFSET(K167,0,0,-ROW(),1)))</f>
        <v>27.163039990461112</v>
      </c>
      <c r="M167" s="2">
        <f t="shared" ca="1" si="15"/>
        <v>48.223661086089436</v>
      </c>
      <c r="N167" s="4" t="str">
        <f ca="1">IF(计算结果!B$21=1,IF(M167&gt;计算结果!B$19,"卖",IF(M167&lt;-计算结果!B$19,"买",N166)),IF(计算结果!B$21=2,IFERROR(IF(AND(E167&gt;OFFSET(E167,-计算结果!B$20,0,1,1),'000300'!M167&lt;OFFSET('000300'!M167,-计算结果!B$20,0,1,1)),"卖",IF(AND(E167&lt;OFFSET(E167,-计算结果!B$20,0,1,1),'000300'!M167&gt;OFFSET('000300'!M167,-计算结果!B$20,0,1,1)),"买",'000300'!N166)),IF(AND(E167&gt;OFFSET(E167,-ROW()+1,0,1,1),'000300'!M167&lt;OFFSET('000300'!M167,-ROW()+1,0,1,1)),"卖",IF(AND(E167&lt;OFFSET(E167,-ROW()+1,0,1,1),'000300'!M167&gt;OFFSET('000300'!M167,-ROW()+1,0,1,1)),"买",'000300'!N166))),""))</f>
        <v>卖</v>
      </c>
      <c r="O167" s="4" t="str">
        <f t="shared" ca="1" si="16"/>
        <v/>
      </c>
      <c r="P167" s="3">
        <f ca="1">IF(N166="买",E167/E166-1,0)-IF(O167=1,计算结果!B$17,0)</f>
        <v>0</v>
      </c>
      <c r="Q167" s="2">
        <f t="shared" ca="1" si="17"/>
        <v>1.1731010090928271</v>
      </c>
      <c r="R167" s="3">
        <f ca="1">1-Q167/MAX(Q$2:Q167)</f>
        <v>9.8899947616554185E-3</v>
      </c>
    </row>
    <row r="168" spans="1:18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9">
        <v>7924193792</v>
      </c>
      <c r="G168" s="3">
        <f t="shared" si="12"/>
        <v>-6.5007118331796843E-3</v>
      </c>
      <c r="H168" s="3">
        <f>1-E168/MAX(E$2:E168)</f>
        <v>9.524490457396706E-2</v>
      </c>
      <c r="I168" s="31">
        <f t="shared" si="13"/>
        <v>951.66333333333341</v>
      </c>
      <c r="J168" s="31">
        <f ca="1">IFERROR(AVERAGE(OFFSET(I168,0,0,-计算结果!B$18,1)),AVERAGE(OFFSET(I168,0,0,-ROW(),1)))</f>
        <v>934.50240740740753</v>
      </c>
      <c r="K168" s="2">
        <f t="shared" ca="1" si="14"/>
        <v>14.567592592592518</v>
      </c>
      <c r="L168" s="2">
        <f ca="1">IFERROR(AVERAGE(OFFSET(K168,0,0,-计算结果!B166,1)),AVERAGE(OFFSET(K168,0,0,-ROW(),1)))</f>
        <v>27.087163801317324</v>
      </c>
      <c r="M168" s="2">
        <f t="shared" ca="1" si="15"/>
        <v>42.236305609058263</v>
      </c>
      <c r="N168" s="4" t="str">
        <f ca="1">IF(计算结果!B$21=1,IF(M168&gt;计算结果!B$19,"卖",IF(M168&lt;-计算结果!B$19,"买",N167)),IF(计算结果!B$21=2,IFERROR(IF(AND(E168&gt;OFFSET(E168,-计算结果!B$20,0,1,1),'000300'!M168&lt;OFFSET('000300'!M168,-计算结果!B$20,0,1,1)),"卖",IF(AND(E168&lt;OFFSET(E168,-计算结果!B$20,0,1,1),'000300'!M168&gt;OFFSET('000300'!M168,-计算结果!B$20,0,1,1)),"买",'000300'!N167)),IF(AND(E168&gt;OFFSET(E168,-ROW()+1,0,1,1),'000300'!M168&lt;OFFSET('000300'!M168,-ROW()+1,0,1,1)),"卖",IF(AND(E168&lt;OFFSET(E168,-ROW()+1,0,1,1),'000300'!M168&gt;OFFSET('000300'!M168,-ROW()+1,0,1,1)),"买",'000300'!N167))),""))</f>
        <v>卖</v>
      </c>
      <c r="O168" s="4" t="str">
        <f t="shared" ca="1" si="16"/>
        <v/>
      </c>
      <c r="P168" s="3">
        <f ca="1">IF(N167="买",E168/E167-1,0)-IF(O168=1,计算结果!B$17,0)</f>
        <v>0</v>
      </c>
      <c r="Q168" s="2">
        <f t="shared" ca="1" si="17"/>
        <v>1.1731010090928271</v>
      </c>
      <c r="R168" s="3">
        <f ca="1">1-Q168/MAX(Q$2:Q168)</f>
        <v>9.8899947616554185E-3</v>
      </c>
    </row>
    <row r="169" spans="1:18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9">
        <v>5610130432</v>
      </c>
      <c r="G169" s="3">
        <f t="shared" si="12"/>
        <v>4.6361174623577028E-4</v>
      </c>
      <c r="H169" s="3">
        <f>1-E169/MAX(E$2:E169)</f>
        <v>9.4825449484260971E-2</v>
      </c>
      <c r="I169" s="31">
        <f t="shared" si="13"/>
        <v>949.15333333333331</v>
      </c>
      <c r="J169" s="31">
        <f ca="1">IFERROR(AVERAGE(OFFSET(I169,0,0,-计算结果!B$18,1)),AVERAGE(OFFSET(I169,0,0,-ROW(),1)))</f>
        <v>934.70203703703692</v>
      </c>
      <c r="K169" s="2">
        <f t="shared" ca="1" si="14"/>
        <v>14.807962962963074</v>
      </c>
      <c r="L169" s="2">
        <f ca="1">IFERROR(AVERAGE(OFFSET(K169,0,0,-计算结果!B167,1)),AVERAGE(OFFSET(K169,0,0,-ROW(),1)))</f>
        <v>27.013635652584661</v>
      </c>
      <c r="M169" s="2">
        <f t="shared" ca="1" si="15"/>
        <v>35.664201793372683</v>
      </c>
      <c r="N169" s="4" t="str">
        <f ca="1">IF(计算结果!B$21=1,IF(M169&gt;计算结果!B$19,"卖",IF(M169&lt;-计算结果!B$19,"买",N168)),IF(计算结果!B$21=2,IFERROR(IF(AND(E169&gt;OFFSET(E169,-计算结果!B$20,0,1,1),'000300'!M169&lt;OFFSET('000300'!M169,-计算结果!B$20,0,1,1)),"卖",IF(AND(E169&lt;OFFSET(E169,-计算结果!B$20,0,1,1),'000300'!M169&gt;OFFSET('000300'!M169,-计算结果!B$20,0,1,1)),"买",'000300'!N168)),IF(AND(E169&gt;OFFSET(E169,-ROW()+1,0,1,1),'000300'!M169&lt;OFFSET('000300'!M169,-ROW()+1,0,1,1)),"卖",IF(AND(E169&lt;OFFSET(E169,-ROW()+1,0,1,1),'000300'!M169&gt;OFFSET('000300'!M169,-ROW()+1,0,1,1)),"买",'000300'!N168))),""))</f>
        <v>卖</v>
      </c>
      <c r="O169" s="4" t="str">
        <f t="shared" ca="1" si="16"/>
        <v/>
      </c>
      <c r="P169" s="3">
        <f ca="1">IF(N168="买",E169/E168-1,0)-IF(O169=1,计算结果!B$17,0)</f>
        <v>0</v>
      </c>
      <c r="Q169" s="2">
        <f t="shared" ca="1" si="17"/>
        <v>1.1731010090928271</v>
      </c>
      <c r="R169" s="3">
        <f ca="1">1-Q169/MAX(Q$2:Q169)</f>
        <v>9.8899947616554185E-3</v>
      </c>
    </row>
    <row r="170" spans="1:18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9">
        <v>7999031296</v>
      </c>
      <c r="G170" s="3">
        <f t="shared" si="12"/>
        <v>1.5018272582700609E-2</v>
      </c>
      <c r="H170" s="3">
        <f>1-E170/MAX(E$2:E170)</f>
        <v>8.1231291349692092E-2</v>
      </c>
      <c r="I170" s="31">
        <f t="shared" si="13"/>
        <v>958.60666666666657</v>
      </c>
      <c r="J170" s="31">
        <f ca="1">IFERROR(AVERAGE(OFFSET(I170,0,0,-计算结果!B$18,1)),AVERAGE(OFFSET(I170,0,0,-ROW(),1)))</f>
        <v>936.16851851851845</v>
      </c>
      <c r="K170" s="2">
        <f t="shared" ca="1" si="14"/>
        <v>27.601481481481528</v>
      </c>
      <c r="L170" s="2">
        <f ca="1">IFERROR(AVERAGE(OFFSET(K170,0,0,-计算结果!B168,1)),AVERAGE(OFFSET(K170,0,0,-ROW(),1)))</f>
        <v>27.017134734899525</v>
      </c>
      <c r="M170" s="2">
        <f t="shared" ca="1" si="15"/>
        <v>55.367697495973481</v>
      </c>
      <c r="N170" s="4" t="str">
        <f ca="1">IF(计算结果!B$21=1,IF(M170&gt;计算结果!B$19,"卖",IF(M170&lt;-计算结果!B$19,"买",N169)),IF(计算结果!B$21=2,IFERROR(IF(AND(E170&gt;OFFSET(E170,-计算结果!B$20,0,1,1),'000300'!M170&lt;OFFSET('000300'!M170,-计算结果!B$20,0,1,1)),"卖",IF(AND(E170&lt;OFFSET(E170,-计算结果!B$20,0,1,1),'000300'!M170&gt;OFFSET('000300'!M170,-计算结果!B$20,0,1,1)),"买",'000300'!N169)),IF(AND(E170&gt;OFFSET(E170,-ROW()+1,0,1,1),'000300'!M170&lt;OFFSET('000300'!M170,-ROW()+1,0,1,1)),"卖",IF(AND(E170&lt;OFFSET(E170,-ROW()+1,0,1,1),'000300'!M170&gt;OFFSET('000300'!M170,-ROW()+1,0,1,1)),"买",'000300'!N169))),""))</f>
        <v>卖</v>
      </c>
      <c r="O170" s="4" t="str">
        <f t="shared" ca="1" si="16"/>
        <v/>
      </c>
      <c r="P170" s="3">
        <f ca="1">IF(N169="买",E170/E169-1,0)-IF(O170=1,计算结果!B$17,0)</f>
        <v>0</v>
      </c>
      <c r="Q170" s="2">
        <f t="shared" ca="1" si="17"/>
        <v>1.1731010090928271</v>
      </c>
      <c r="R170" s="3">
        <f ca="1">1-Q170/MAX(Q$2:Q170)</f>
        <v>9.8899947616554185E-3</v>
      </c>
    </row>
    <row r="171" spans="1:18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9">
        <v>9942628352</v>
      </c>
      <c r="G171" s="3">
        <f t="shared" si="12"/>
        <v>6.6613403612896249E-3</v>
      </c>
      <c r="H171" s="3">
        <f>1-E171/MAX(E$2:E171)</f>
        <v>7.5111060268069907E-2</v>
      </c>
      <c r="I171" s="31">
        <f t="shared" si="13"/>
        <v>967.36333333333334</v>
      </c>
      <c r="J171" s="31">
        <f ca="1">IFERROR(AVERAGE(OFFSET(I171,0,0,-计算结果!B$18,1)),AVERAGE(OFFSET(I171,0,0,-ROW(),1)))</f>
        <v>938.79166666666663</v>
      </c>
      <c r="K171" s="2">
        <f t="shared" ca="1" si="14"/>
        <v>31.398333333333426</v>
      </c>
      <c r="L171" s="2">
        <f ca="1">IFERROR(AVERAGE(OFFSET(K171,0,0,-计算结果!B169,1)),AVERAGE(OFFSET(K171,0,0,-ROW(),1)))</f>
        <v>27.043058986961263</v>
      </c>
      <c r="M171" s="2">
        <f t="shared" ca="1" si="15"/>
        <v>70.43499696895104</v>
      </c>
      <c r="N171" s="4" t="str">
        <f ca="1">IF(计算结果!B$21=1,IF(M171&gt;计算结果!B$19,"卖",IF(M171&lt;-计算结果!B$19,"买",N170)),IF(计算结果!B$21=2,IFERROR(IF(AND(E171&gt;OFFSET(E171,-计算结果!B$20,0,1,1),'000300'!M171&lt;OFFSET('000300'!M171,-计算结果!B$20,0,1,1)),"卖",IF(AND(E171&lt;OFFSET(E171,-计算结果!B$20,0,1,1),'000300'!M171&gt;OFFSET('000300'!M171,-计算结果!B$20,0,1,1)),"买",'000300'!N170)),IF(AND(E171&gt;OFFSET(E171,-ROW()+1,0,1,1),'000300'!M171&lt;OFFSET('000300'!M171,-ROW()+1,0,1,1)),"卖",IF(AND(E171&lt;OFFSET(E171,-ROW()+1,0,1,1),'000300'!M171&gt;OFFSET('000300'!M171,-ROW()+1,0,1,1)),"买",'000300'!N170))),""))</f>
        <v>卖</v>
      </c>
      <c r="O171" s="4" t="str">
        <f t="shared" ca="1" si="16"/>
        <v/>
      </c>
      <c r="P171" s="3">
        <f ca="1">IF(N170="买",E171/E170-1,0)-IF(O171=1,计算结果!B$17,0)</f>
        <v>0</v>
      </c>
      <c r="Q171" s="2">
        <f t="shared" ca="1" si="17"/>
        <v>1.1731010090928271</v>
      </c>
      <c r="R171" s="3">
        <f ca="1">1-Q171/MAX(Q$2:Q171)</f>
        <v>9.8899947616554185E-3</v>
      </c>
    </row>
    <row r="172" spans="1:18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9">
        <v>8098160640</v>
      </c>
      <c r="G172" s="3">
        <f t="shared" si="12"/>
        <v>-6.0812830476508761E-4</v>
      </c>
      <c r="H172" s="3">
        <f>1-E172/MAX(E$2:E172)</f>
        <v>7.5673511411085026E-2</v>
      </c>
      <c r="I172" s="31">
        <f t="shared" si="13"/>
        <v>968.7399999999999</v>
      </c>
      <c r="J172" s="31">
        <f ca="1">IFERROR(AVERAGE(OFFSET(I172,0,0,-计算结果!B$18,1)),AVERAGE(OFFSET(I172,0,0,-ROW(),1)))</f>
        <v>941.05055555555555</v>
      </c>
      <c r="K172" s="2">
        <f t="shared" ca="1" si="14"/>
        <v>28.549444444444475</v>
      </c>
      <c r="L172" s="2">
        <f ca="1">IFERROR(AVERAGE(OFFSET(K172,0,0,-计算结果!B170,1)),AVERAGE(OFFSET(K172,0,0,-ROW(),1)))</f>
        <v>27.051920077887637</v>
      </c>
      <c r="M172" s="2">
        <f t="shared" ca="1" si="15"/>
        <v>68.237779708356271</v>
      </c>
      <c r="N172" s="4" t="str">
        <f ca="1">IF(计算结果!B$21=1,IF(M172&gt;计算结果!B$19,"卖",IF(M172&lt;-计算结果!B$19,"买",N171)),IF(计算结果!B$21=2,IFERROR(IF(AND(E172&gt;OFFSET(E172,-计算结果!B$20,0,1,1),'000300'!M172&lt;OFFSET('000300'!M172,-计算结果!B$20,0,1,1)),"卖",IF(AND(E172&lt;OFFSET(E172,-计算结果!B$20,0,1,1),'000300'!M172&gt;OFFSET('000300'!M172,-计算结果!B$20,0,1,1)),"买",'000300'!N171)),IF(AND(E172&gt;OFFSET(E172,-ROW()+1,0,1,1),'000300'!M172&lt;OFFSET('000300'!M172,-ROW()+1,0,1,1)),"卖",IF(AND(E172&lt;OFFSET(E172,-ROW()+1,0,1,1),'000300'!M172&gt;OFFSET('000300'!M172,-ROW()+1,0,1,1)),"买",'000300'!N171))),""))</f>
        <v>卖</v>
      </c>
      <c r="O172" s="4" t="str">
        <f t="shared" ca="1" si="16"/>
        <v/>
      </c>
      <c r="P172" s="3">
        <f ca="1">IF(N171="买",E172/E171-1,0)-IF(O172=1,计算结果!B$17,0)</f>
        <v>0</v>
      </c>
      <c r="Q172" s="2">
        <f t="shared" ca="1" si="17"/>
        <v>1.1731010090928271</v>
      </c>
      <c r="R172" s="3">
        <f ca="1">1-Q172/MAX(Q$2:Q172)</f>
        <v>9.8899947616554185E-3</v>
      </c>
    </row>
    <row r="173" spans="1:18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9">
        <v>6989327360</v>
      </c>
      <c r="G173" s="3">
        <f t="shared" si="12"/>
        <v>-2.1761551155116132E-3</v>
      </c>
      <c r="H173" s="3">
        <f>1-E173/MAX(E$2:E173)</f>
        <v>7.7684989227630674E-2</v>
      </c>
      <c r="I173" s="31">
        <f t="shared" si="13"/>
        <v>967.38000000000011</v>
      </c>
      <c r="J173" s="31">
        <f ca="1">IFERROR(AVERAGE(OFFSET(I173,0,0,-计算结果!B$18,1)),AVERAGE(OFFSET(I173,0,0,-ROW(),1)))</f>
        <v>943.49296296296291</v>
      </c>
      <c r="K173" s="2">
        <f t="shared" ca="1" si="14"/>
        <v>23.997037037037103</v>
      </c>
      <c r="L173" s="2">
        <f ca="1">IFERROR(AVERAGE(OFFSET(K173,0,0,-计算结果!B171,1)),AVERAGE(OFFSET(K173,0,0,-ROW(),1)))</f>
        <v>27.034055264783252</v>
      </c>
      <c r="M173" s="2">
        <f t="shared" ca="1" si="15"/>
        <v>58.906039815527024</v>
      </c>
      <c r="N173" s="4" t="str">
        <f ca="1">IF(计算结果!B$21=1,IF(M173&gt;计算结果!B$19,"卖",IF(M173&lt;-计算结果!B$19,"买",N172)),IF(计算结果!B$21=2,IFERROR(IF(AND(E173&gt;OFFSET(E173,-计算结果!B$20,0,1,1),'000300'!M173&lt;OFFSET('000300'!M173,-计算结果!B$20,0,1,1)),"卖",IF(AND(E173&lt;OFFSET(E173,-计算结果!B$20,0,1,1),'000300'!M173&gt;OFFSET('000300'!M173,-计算结果!B$20,0,1,1)),"买",'000300'!N172)),IF(AND(E173&gt;OFFSET(E173,-ROW()+1,0,1,1),'000300'!M173&lt;OFFSET('000300'!M173,-ROW()+1,0,1,1)),"卖",IF(AND(E173&lt;OFFSET(E173,-ROW()+1,0,1,1),'000300'!M173&gt;OFFSET('000300'!M173,-ROW()+1,0,1,1)),"买",'000300'!N172))),""))</f>
        <v>卖</v>
      </c>
      <c r="O173" s="4" t="str">
        <f t="shared" ca="1" si="16"/>
        <v/>
      </c>
      <c r="P173" s="3">
        <f ca="1">IF(N172="买",E173/E172-1,0)-IF(O173=1,计算结果!B$17,0)</f>
        <v>0</v>
      </c>
      <c r="Q173" s="2">
        <f t="shared" ca="1" si="17"/>
        <v>1.1731010090928271</v>
      </c>
      <c r="R173" s="3">
        <f ca="1">1-Q173/MAX(Q$2:Q173)</f>
        <v>9.8899947616554185E-3</v>
      </c>
    </row>
    <row r="174" spans="1:18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9">
        <v>7427481600</v>
      </c>
      <c r="G174" s="3">
        <f t="shared" si="12"/>
        <v>3.7726488129075086E-3</v>
      </c>
      <c r="H174" s="3">
        <f>1-E174/MAX(E$2:E174)</f>
        <v>7.4205418597113382E-2</v>
      </c>
      <c r="I174" s="31">
        <f t="shared" si="13"/>
        <v>969.13</v>
      </c>
      <c r="J174" s="31">
        <f ca="1">IFERROR(AVERAGE(OFFSET(I174,0,0,-计算结果!B$18,1)),AVERAGE(OFFSET(I174,0,0,-ROW(),1)))</f>
        <v>945.6772222222221</v>
      </c>
      <c r="K174" s="2">
        <f t="shared" ca="1" si="14"/>
        <v>25.462777777777887</v>
      </c>
      <c r="L174" s="2">
        <f ca="1">IFERROR(AVERAGE(OFFSET(K174,0,0,-计算结果!B172,1)),AVERAGE(OFFSET(K174,0,0,-ROW(),1)))</f>
        <v>27.024919930556475</v>
      </c>
      <c r="M174" s="2">
        <f t="shared" ca="1" si="15"/>
        <v>57.854695685913612</v>
      </c>
      <c r="N174" s="4" t="str">
        <f ca="1">IF(计算结果!B$21=1,IF(M174&gt;计算结果!B$19,"卖",IF(M174&lt;-计算结果!B$19,"买",N173)),IF(计算结果!B$21=2,IFERROR(IF(AND(E174&gt;OFFSET(E174,-计算结果!B$20,0,1,1),'000300'!M174&lt;OFFSET('000300'!M174,-计算结果!B$20,0,1,1)),"卖",IF(AND(E174&lt;OFFSET(E174,-计算结果!B$20,0,1,1),'000300'!M174&gt;OFFSET('000300'!M174,-计算结果!B$20,0,1,1)),"买",'000300'!N173)),IF(AND(E174&gt;OFFSET(E174,-ROW()+1,0,1,1),'000300'!M174&lt;OFFSET('000300'!M174,-ROW()+1,0,1,1)),"卖",IF(AND(E174&lt;OFFSET(E174,-ROW()+1,0,1,1),'000300'!M174&gt;OFFSET('000300'!M174,-ROW()+1,0,1,1)),"买",'000300'!N173))),""))</f>
        <v>卖</v>
      </c>
      <c r="O174" s="4" t="str">
        <f t="shared" ca="1" si="16"/>
        <v/>
      </c>
      <c r="P174" s="3">
        <f ca="1">IF(N173="买",E174/E173-1,0)-IF(O174=1,计算结果!B$17,0)</f>
        <v>0</v>
      </c>
      <c r="Q174" s="2">
        <f t="shared" ca="1" si="17"/>
        <v>1.1731010090928271</v>
      </c>
      <c r="R174" s="3">
        <f ca="1">1-Q174/MAX(Q$2:Q174)</f>
        <v>9.8899947616554185E-3</v>
      </c>
    </row>
    <row r="175" spans="1:18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9">
        <v>9189438464</v>
      </c>
      <c r="G175" s="3">
        <f t="shared" si="12"/>
        <v>-9.4939967460923036E-3</v>
      </c>
      <c r="H175" s="3">
        <f>1-E175/MAX(E$2:E175)</f>
        <v>8.2994909340502243E-2</v>
      </c>
      <c r="I175" s="31">
        <f t="shared" si="13"/>
        <v>963.56333333333339</v>
      </c>
      <c r="J175" s="31">
        <f ca="1">IFERROR(AVERAGE(OFFSET(I175,0,0,-计算结果!B$18,1)),AVERAGE(OFFSET(I175,0,0,-ROW(),1)))</f>
        <v>947.65425925925911</v>
      </c>
      <c r="K175" s="2">
        <f t="shared" ca="1" si="14"/>
        <v>14.265740740740853</v>
      </c>
      <c r="L175" s="2">
        <f ca="1">IFERROR(AVERAGE(OFFSET(K175,0,0,-计算结果!B173,1)),AVERAGE(OFFSET(K175,0,0,-ROW(),1)))</f>
        <v>26.951167449690487</v>
      </c>
      <c r="M175" s="2">
        <f t="shared" ca="1" si="15"/>
        <v>39.352838434603662</v>
      </c>
      <c r="N175" s="4" t="str">
        <f ca="1">IF(计算结果!B$21=1,IF(M175&gt;计算结果!B$19,"卖",IF(M175&lt;-计算结果!B$19,"买",N174)),IF(计算结果!B$21=2,IFERROR(IF(AND(E175&gt;OFFSET(E175,-计算结果!B$20,0,1,1),'000300'!M175&lt;OFFSET('000300'!M175,-计算结果!B$20,0,1,1)),"卖",IF(AND(E175&lt;OFFSET(E175,-计算结果!B$20,0,1,1),'000300'!M175&gt;OFFSET('000300'!M175,-计算结果!B$20,0,1,1)),"买",'000300'!N174)),IF(AND(E175&gt;OFFSET(E175,-ROW()+1,0,1,1),'000300'!M175&lt;OFFSET('000300'!M175,-ROW()+1,0,1,1)),"卖",IF(AND(E175&lt;OFFSET(E175,-ROW()+1,0,1,1),'000300'!M175&gt;OFFSET('000300'!M175,-ROW()+1,0,1,1)),"买",'000300'!N174))),""))</f>
        <v>卖</v>
      </c>
      <c r="O175" s="4" t="str">
        <f t="shared" ca="1" si="16"/>
        <v/>
      </c>
      <c r="P175" s="3">
        <f ca="1">IF(N174="买",E175/E174-1,0)-IF(O175=1,计算结果!B$17,0)</f>
        <v>0</v>
      </c>
      <c r="Q175" s="2">
        <f t="shared" ca="1" si="17"/>
        <v>1.1731010090928271</v>
      </c>
      <c r="R175" s="3">
        <f ca="1">1-Q175/MAX(Q$2:Q175)</f>
        <v>9.8899947616554185E-3</v>
      </c>
    </row>
    <row r="176" spans="1:18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9">
        <v>8760459264</v>
      </c>
      <c r="G176" s="3">
        <f t="shared" si="12"/>
        <v>-1.8203176979374569E-2</v>
      </c>
      <c r="H176" s="3">
        <f>1-E176/MAX(E$2:E176)</f>
        <v>9.9687315296764556E-2</v>
      </c>
      <c r="I176" s="31">
        <f t="shared" si="13"/>
        <v>949.86666666666667</v>
      </c>
      <c r="J176" s="31">
        <f ca="1">IFERROR(AVERAGE(OFFSET(I176,0,0,-计算结果!B$18,1)),AVERAGE(OFFSET(I176,0,0,-ROW(),1)))</f>
        <v>948.93518518518511</v>
      </c>
      <c r="K176" s="2">
        <f t="shared" ca="1" si="14"/>
        <v>4.525185185185137</v>
      </c>
      <c r="L176" s="2">
        <f ca="1">IFERROR(AVERAGE(OFFSET(K176,0,0,-计算结果!B174,1)),AVERAGE(OFFSET(K176,0,0,-ROW(),1)))</f>
        <v>26.822282494147355</v>
      </c>
      <c r="M176" s="2">
        <f t="shared" ca="1" si="15"/>
        <v>2.3151931773761092</v>
      </c>
      <c r="N176" s="4" t="str">
        <f ca="1">IF(计算结果!B$21=1,IF(M176&gt;计算结果!B$19,"卖",IF(M176&lt;-计算结果!B$19,"买",N175)),IF(计算结果!B$21=2,IFERROR(IF(AND(E176&gt;OFFSET(E176,-计算结果!B$20,0,1,1),'000300'!M176&lt;OFFSET('000300'!M176,-计算结果!B$20,0,1,1)),"卖",IF(AND(E176&lt;OFFSET(E176,-计算结果!B$20,0,1,1),'000300'!M176&gt;OFFSET('000300'!M176,-计算结果!B$20,0,1,1)),"买",'000300'!N175)),IF(AND(E176&gt;OFFSET(E176,-ROW()+1,0,1,1),'000300'!M176&lt;OFFSET('000300'!M176,-ROW()+1,0,1,1)),"卖",IF(AND(E176&lt;OFFSET(E176,-ROW()+1,0,1,1),'000300'!M176&gt;OFFSET('000300'!M176,-ROW()+1,0,1,1)),"买",'000300'!N175))),""))</f>
        <v>卖</v>
      </c>
      <c r="O176" s="4" t="str">
        <f t="shared" ca="1" si="16"/>
        <v/>
      </c>
      <c r="P176" s="3">
        <f ca="1">IF(N175="买",E176/E175-1,0)-IF(O176=1,计算结果!B$17,0)</f>
        <v>0</v>
      </c>
      <c r="Q176" s="2">
        <f t="shared" ca="1" si="17"/>
        <v>1.1731010090928271</v>
      </c>
      <c r="R176" s="3">
        <f ca="1">1-Q176/MAX(Q$2:Q176)</f>
        <v>9.8899947616554185E-3</v>
      </c>
    </row>
    <row r="177" spans="1:18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9">
        <v>8625590272</v>
      </c>
      <c r="G177" s="3">
        <f t="shared" si="12"/>
        <v>-2.2384345782022641E-2</v>
      </c>
      <c r="H177" s="3">
        <f>1-E177/MAX(E$2:E177)</f>
        <v>0.11984022574310282</v>
      </c>
      <c r="I177" s="31">
        <f t="shared" si="13"/>
        <v>926.74333333333334</v>
      </c>
      <c r="J177" s="31">
        <f ca="1">IFERROR(AVERAGE(OFFSET(I177,0,0,-计算结果!B$18,1)),AVERAGE(OFFSET(I177,0,0,-ROW(),1)))</f>
        <v>949.31944444444446</v>
      </c>
      <c r="K177" s="2">
        <f t="shared" ca="1" si="14"/>
        <v>26.049444444444475</v>
      </c>
      <c r="L177" s="2">
        <f ca="1">IFERROR(AVERAGE(OFFSET(K177,0,0,-计算结果!B175,1)),AVERAGE(OFFSET(K177,0,0,-ROW(),1)))</f>
        <v>26.817866276720483</v>
      </c>
      <c r="M177" s="2">
        <f t="shared" ca="1" si="15"/>
        <v>-56.122066481499651</v>
      </c>
      <c r="N177" s="4" t="str">
        <f ca="1">IF(计算结果!B$21=1,IF(M177&gt;计算结果!B$19,"卖",IF(M177&lt;-计算结果!B$19,"买",N176)),IF(计算结果!B$21=2,IFERROR(IF(AND(E177&gt;OFFSET(E177,-计算结果!B$20,0,1,1),'000300'!M177&lt;OFFSET('000300'!M177,-计算结果!B$20,0,1,1)),"卖",IF(AND(E177&lt;OFFSET(E177,-计算结果!B$20,0,1,1),'000300'!M177&gt;OFFSET('000300'!M177,-计算结果!B$20,0,1,1)),"买",'000300'!N176)),IF(AND(E177&gt;OFFSET(E177,-ROW()+1,0,1,1),'000300'!M177&lt;OFFSET('000300'!M177,-ROW()+1,0,1,1)),"卖",IF(AND(E177&lt;OFFSET(E177,-ROW()+1,0,1,1),'000300'!M177&gt;OFFSET('000300'!M177,-ROW()+1,0,1,1)),"买",'000300'!N176))),""))</f>
        <v>卖</v>
      </c>
      <c r="O177" s="4" t="str">
        <f t="shared" ca="1" si="16"/>
        <v/>
      </c>
      <c r="P177" s="3">
        <f ca="1">IF(N176="买",E177/E176-1,0)-IF(O177=1,计算结果!B$17,0)</f>
        <v>0</v>
      </c>
      <c r="Q177" s="2">
        <f t="shared" ca="1" si="17"/>
        <v>1.1731010090928271</v>
      </c>
      <c r="R177" s="3">
        <f ca="1">1-Q177/MAX(Q$2:Q177)</f>
        <v>9.8899947616554185E-3</v>
      </c>
    </row>
    <row r="178" spans="1:18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9">
        <v>5549881856</v>
      </c>
      <c r="G178" s="3">
        <f t="shared" si="12"/>
        <v>-7.7117202985041988E-3</v>
      </c>
      <c r="H178" s="3">
        <f>1-E178/MAX(E$2:E178)</f>
        <v>0.12662777174016671</v>
      </c>
      <c r="I178" s="31">
        <f t="shared" si="13"/>
        <v>919.46</v>
      </c>
      <c r="J178" s="31">
        <f ca="1">IFERROR(AVERAGE(OFFSET(I178,0,0,-计算结果!B$18,1)),AVERAGE(OFFSET(I178,0,0,-ROW(),1)))</f>
        <v>949.51296296296277</v>
      </c>
      <c r="K178" s="2">
        <f t="shared" ca="1" si="14"/>
        <v>33.362962962962797</v>
      </c>
      <c r="L178" s="2">
        <f ca="1">IFERROR(AVERAGE(OFFSET(K178,0,0,-计算结果!B176,1)),AVERAGE(OFFSET(K178,0,0,-ROW(),1)))</f>
        <v>26.855054326074136</v>
      </c>
      <c r="M178" s="2">
        <f t="shared" ca="1" si="15"/>
        <v>-74.605355098918778</v>
      </c>
      <c r="N178" s="4" t="str">
        <f ca="1">IF(计算结果!B$21=1,IF(M178&gt;计算结果!B$19,"卖",IF(M178&lt;-计算结果!B$19,"买",N177)),IF(计算结果!B$21=2,IFERROR(IF(AND(E178&gt;OFFSET(E178,-计算结果!B$20,0,1,1),'000300'!M178&lt;OFFSET('000300'!M178,-计算结果!B$20,0,1,1)),"卖",IF(AND(E178&lt;OFFSET(E178,-计算结果!B$20,0,1,1),'000300'!M178&gt;OFFSET('000300'!M178,-计算结果!B$20,0,1,1)),"买",'000300'!N177)),IF(AND(E178&gt;OFFSET(E178,-ROW()+1,0,1,1),'000300'!M178&lt;OFFSET('000300'!M178,-ROW()+1,0,1,1)),"卖",IF(AND(E178&lt;OFFSET(E178,-ROW()+1,0,1,1),'000300'!M178&gt;OFFSET('000300'!M178,-ROW()+1,0,1,1)),"买",'000300'!N177))),""))</f>
        <v>卖</v>
      </c>
      <c r="O178" s="4" t="str">
        <f t="shared" ca="1" si="16"/>
        <v/>
      </c>
      <c r="P178" s="3">
        <f ca="1">IF(N177="买",E178/E177-1,0)-IF(O178=1,计算结果!B$17,0)</f>
        <v>0</v>
      </c>
      <c r="Q178" s="2">
        <f t="shared" ca="1" si="17"/>
        <v>1.1731010090928271</v>
      </c>
      <c r="R178" s="3">
        <f ca="1">1-Q178/MAX(Q$2:Q178)</f>
        <v>9.8899947616554185E-3</v>
      </c>
    </row>
    <row r="179" spans="1:18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9">
        <v>4398425600</v>
      </c>
      <c r="G179" s="3">
        <f t="shared" si="12"/>
        <v>2.5432516509305003E-3</v>
      </c>
      <c r="H179" s="3">
        <f>1-E179/MAX(E$2:E179)</f>
        <v>0.1244065663787679</v>
      </c>
      <c r="I179" s="31">
        <f t="shared" si="13"/>
        <v>917.24666666666656</v>
      </c>
      <c r="J179" s="31">
        <f ca="1">IFERROR(AVERAGE(OFFSET(I179,0,0,-计算结果!B$18,1)),AVERAGE(OFFSET(I179,0,0,-ROW(),1)))</f>
        <v>949.21851851851841</v>
      </c>
      <c r="K179" s="2">
        <f t="shared" ca="1" si="14"/>
        <v>30.73851851851839</v>
      </c>
      <c r="L179" s="2">
        <f ca="1">IFERROR(AVERAGE(OFFSET(K179,0,0,-计算结果!B177,1)),AVERAGE(OFFSET(K179,0,0,-ROW(),1)))</f>
        <v>26.876994801737663</v>
      </c>
      <c r="M179" s="2">
        <f t="shared" ca="1" si="15"/>
        <v>-79.304133733941612</v>
      </c>
      <c r="N179" s="4" t="str">
        <f ca="1">IF(计算结果!B$21=1,IF(M179&gt;计算结果!B$19,"卖",IF(M179&lt;-计算结果!B$19,"买",N178)),IF(计算结果!B$21=2,IFERROR(IF(AND(E179&gt;OFFSET(E179,-计算结果!B$20,0,1,1),'000300'!M179&lt;OFFSET('000300'!M179,-计算结果!B$20,0,1,1)),"卖",IF(AND(E179&lt;OFFSET(E179,-计算结果!B$20,0,1,1),'000300'!M179&gt;OFFSET('000300'!M179,-计算结果!B$20,0,1,1)),"买",'000300'!N178)),IF(AND(E179&gt;OFFSET(E179,-ROW()+1,0,1,1),'000300'!M179&lt;OFFSET('000300'!M179,-ROW()+1,0,1,1)),"卖",IF(AND(E179&lt;OFFSET(E179,-ROW()+1,0,1,1),'000300'!M179&gt;OFFSET('000300'!M179,-ROW()+1,0,1,1)),"买",'000300'!N178))),""))</f>
        <v>卖</v>
      </c>
      <c r="O179" s="4" t="str">
        <f t="shared" ca="1" si="16"/>
        <v/>
      </c>
      <c r="P179" s="3">
        <f ca="1">IF(N178="买",E179/E178-1,0)-IF(O179=1,计算结果!B$17,0)</f>
        <v>0</v>
      </c>
      <c r="Q179" s="2">
        <f t="shared" ca="1" si="17"/>
        <v>1.1731010090928271</v>
      </c>
      <c r="R179" s="3">
        <f ca="1">1-Q179/MAX(Q$2:Q179)</f>
        <v>9.8899947616554185E-3</v>
      </c>
    </row>
    <row r="180" spans="1:18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9">
        <v>5576097280</v>
      </c>
      <c r="G180" s="3">
        <f t="shared" si="12"/>
        <v>-1.5536538629039254E-2</v>
      </c>
      <c r="H180" s="3">
        <f>1-E180/MAX(E$2:E180)</f>
        <v>0.13801025758355734</v>
      </c>
      <c r="I180" s="31">
        <f t="shared" si="13"/>
        <v>909.57666666666671</v>
      </c>
      <c r="J180" s="31">
        <f ca="1">IFERROR(AVERAGE(OFFSET(I180,0,0,-计算结果!B$18,1)),AVERAGE(OFFSET(I180,0,0,-ROW(),1)))</f>
        <v>947.61037037037022</v>
      </c>
      <c r="K180" s="2">
        <f t="shared" ca="1" si="14"/>
        <v>43.400370370370183</v>
      </c>
      <c r="L180" s="2">
        <f ca="1">IFERROR(AVERAGE(OFFSET(K180,0,0,-计算结果!B178,1)),AVERAGE(OFFSET(K180,0,0,-ROW(),1)))</f>
        <v>26.96982275437043</v>
      </c>
      <c r="M180" s="2">
        <f t="shared" ca="1" si="15"/>
        <v>-94.015458314522263</v>
      </c>
      <c r="N180" s="4" t="str">
        <f ca="1">IF(计算结果!B$21=1,IF(M180&gt;计算结果!B$19,"卖",IF(M180&lt;-计算结果!B$19,"买",N179)),IF(计算结果!B$21=2,IFERROR(IF(AND(E180&gt;OFFSET(E180,-计算结果!B$20,0,1,1),'000300'!M180&lt;OFFSET('000300'!M180,-计算结果!B$20,0,1,1)),"卖",IF(AND(E180&lt;OFFSET(E180,-计算结果!B$20,0,1,1),'000300'!M180&gt;OFFSET('000300'!M180,-计算结果!B$20,0,1,1)),"买",'000300'!N179)),IF(AND(E180&gt;OFFSET(E180,-ROW()+1,0,1,1),'000300'!M180&lt;OFFSET('000300'!M180,-ROW()+1,0,1,1)),"卖",IF(AND(E180&lt;OFFSET(E180,-ROW()+1,0,1,1),'000300'!M180&gt;OFFSET('000300'!M180,-ROW()+1,0,1,1)),"买",'000300'!N179))),""))</f>
        <v>卖</v>
      </c>
      <c r="O180" s="4" t="str">
        <f t="shared" ca="1" si="16"/>
        <v/>
      </c>
      <c r="P180" s="3">
        <f ca="1">IF(N179="买",E180/E179-1,0)-IF(O180=1,计算结果!B$17,0)</f>
        <v>0</v>
      </c>
      <c r="Q180" s="2">
        <f t="shared" ca="1" si="17"/>
        <v>1.1731010090928271</v>
      </c>
      <c r="R180" s="3">
        <f ca="1">1-Q180/MAX(Q$2:Q180)</f>
        <v>9.8899947616554185E-3</v>
      </c>
    </row>
    <row r="181" spans="1:18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9">
        <v>4331475968</v>
      </c>
      <c r="G181" s="3">
        <f t="shared" si="12"/>
        <v>-5.4190951217081285E-4</v>
      </c>
      <c r="H181" s="3">
        <f>1-E181/MAX(E$2:E181)</f>
        <v>0.13847737802436655</v>
      </c>
      <c r="I181" s="31">
        <f t="shared" si="13"/>
        <v>905.14333333333343</v>
      </c>
      <c r="J181" s="31">
        <f ca="1">IFERROR(AVERAGE(OFFSET(I181,0,0,-计算结果!B$18,1)),AVERAGE(OFFSET(I181,0,0,-ROW(),1)))</f>
        <v>945.35722222222228</v>
      </c>
      <c r="K181" s="2">
        <f t="shared" ca="1" si="14"/>
        <v>41.637222222222249</v>
      </c>
      <c r="L181" s="2">
        <f ca="1">IFERROR(AVERAGE(OFFSET(K181,0,0,-计算结果!B179,1)),AVERAGE(OFFSET(K181,0,0,-ROW(),1)))</f>
        <v>27.05176353352044</v>
      </c>
      <c r="M181" s="2">
        <f t="shared" ca="1" si="15"/>
        <v>-99.103554657496858</v>
      </c>
      <c r="N181" s="4" t="str">
        <f ca="1">IF(计算结果!B$21=1,IF(M181&gt;计算结果!B$19,"卖",IF(M181&lt;-计算结果!B$19,"买",N180)),IF(计算结果!B$21=2,IFERROR(IF(AND(E181&gt;OFFSET(E181,-计算结果!B$20,0,1,1),'000300'!M181&lt;OFFSET('000300'!M181,-计算结果!B$20,0,1,1)),"卖",IF(AND(E181&lt;OFFSET(E181,-计算结果!B$20,0,1,1),'000300'!M181&gt;OFFSET('000300'!M181,-计算结果!B$20,0,1,1)),"买",'000300'!N180)),IF(AND(E181&gt;OFFSET(E181,-ROW()+1,0,1,1),'000300'!M181&lt;OFFSET('000300'!M181,-ROW()+1,0,1,1)),"卖",IF(AND(E181&lt;OFFSET(E181,-ROW()+1,0,1,1),'000300'!M181&gt;OFFSET('000300'!M181,-ROW()+1,0,1,1)),"买",'000300'!N180))),""))</f>
        <v>卖</v>
      </c>
      <c r="O181" s="4" t="str">
        <f t="shared" ca="1" si="16"/>
        <v/>
      </c>
      <c r="P181" s="3">
        <f ca="1">IF(N180="买",E181/E180-1,0)-IF(O181=1,计算结果!B$17,0)</f>
        <v>0</v>
      </c>
      <c r="Q181" s="2">
        <f t="shared" ca="1" si="17"/>
        <v>1.1731010090928271</v>
      </c>
      <c r="R181" s="3">
        <f ca="1">1-Q181/MAX(Q$2:Q181)</f>
        <v>9.8899947616554185E-3</v>
      </c>
    </row>
    <row r="182" spans="1:18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9">
        <v>5798238208</v>
      </c>
      <c r="G182" s="3">
        <f t="shared" si="12"/>
        <v>1.3555083432921666E-2</v>
      </c>
      <c r="H182" s="3">
        <f>1-E182/MAX(E$2:E182)</f>
        <v>0.1267993670041373</v>
      </c>
      <c r="I182" s="31">
        <f t="shared" si="13"/>
        <v>912.07333333333338</v>
      </c>
      <c r="J182" s="31">
        <f ca="1">IFERROR(AVERAGE(OFFSET(I182,0,0,-计算结果!B$18,1)),AVERAGE(OFFSET(I182,0,0,-ROW(),1)))</f>
        <v>943.24407407407386</v>
      </c>
      <c r="K182" s="2">
        <f t="shared" ca="1" si="14"/>
        <v>27.274074074073837</v>
      </c>
      <c r="L182" s="2">
        <f ca="1">IFERROR(AVERAGE(OFFSET(K182,0,0,-计算结果!B180,1)),AVERAGE(OFFSET(K182,0,0,-ROW(),1)))</f>
        <v>27.052998592079071</v>
      </c>
      <c r="M182" s="2">
        <f t="shared" ca="1" si="15"/>
        <v>-76.814012895578628</v>
      </c>
      <c r="N182" s="4" t="str">
        <f ca="1">IF(计算结果!B$21=1,IF(M182&gt;计算结果!B$19,"卖",IF(M182&lt;-计算结果!B$19,"买",N181)),IF(计算结果!B$21=2,IFERROR(IF(AND(E182&gt;OFFSET(E182,-计算结果!B$20,0,1,1),'000300'!M182&lt;OFFSET('000300'!M182,-计算结果!B$20,0,1,1)),"卖",IF(AND(E182&lt;OFFSET(E182,-计算结果!B$20,0,1,1),'000300'!M182&gt;OFFSET('000300'!M182,-计算结果!B$20,0,1,1)),"买",'000300'!N181)),IF(AND(E182&gt;OFFSET(E182,-ROW()+1,0,1,1),'000300'!M182&lt;OFFSET('000300'!M182,-ROW()+1,0,1,1)),"卖",IF(AND(E182&lt;OFFSET(E182,-ROW()+1,0,1,1),'000300'!M182&gt;OFFSET('000300'!M182,-ROW()+1,0,1,1)),"买",'000300'!N181))),""))</f>
        <v>卖</v>
      </c>
      <c r="O182" s="4" t="str">
        <f t="shared" ca="1" si="16"/>
        <v/>
      </c>
      <c r="P182" s="3">
        <f ca="1">IF(N181="买",E182/E181-1,0)-IF(O182=1,计算结果!B$17,0)</f>
        <v>0</v>
      </c>
      <c r="Q182" s="2">
        <f t="shared" ca="1" si="17"/>
        <v>1.1731010090928271</v>
      </c>
      <c r="R182" s="3">
        <f ca="1">1-Q182/MAX(Q$2:Q182)</f>
        <v>9.8899947616554185E-3</v>
      </c>
    </row>
    <row r="183" spans="1:18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9">
        <v>4529466880</v>
      </c>
      <c r="G183" s="3">
        <f t="shared" si="12"/>
        <v>1.5502691136171087E-3</v>
      </c>
      <c r="H183" s="3">
        <f>1-E183/MAX(E$2:E183)</f>
        <v>0.1254456710328129</v>
      </c>
      <c r="I183" s="31">
        <f t="shared" si="13"/>
        <v>916.5</v>
      </c>
      <c r="J183" s="31">
        <f ca="1">IFERROR(AVERAGE(OFFSET(I183,0,0,-计算结果!B$18,1)),AVERAGE(OFFSET(I183,0,0,-ROW(),1)))</f>
        <v>941.79259259259243</v>
      </c>
      <c r="K183" s="2">
        <f t="shared" ca="1" si="14"/>
        <v>24.402592592592441</v>
      </c>
      <c r="L183" s="2">
        <f ca="1">IFERROR(AVERAGE(OFFSET(K183,0,0,-计算结果!B181,1)),AVERAGE(OFFSET(K183,0,0,-ROW(),1)))</f>
        <v>27.038355465010085</v>
      </c>
      <c r="M183" s="2">
        <f t="shared" ca="1" si="15"/>
        <v>-62.362255784683796</v>
      </c>
      <c r="N183" s="4" t="str">
        <f ca="1">IF(计算结果!B$21=1,IF(M183&gt;计算结果!B$19,"卖",IF(M183&lt;-计算结果!B$19,"买",N182)),IF(计算结果!B$21=2,IFERROR(IF(AND(E183&gt;OFFSET(E183,-计算结果!B$20,0,1,1),'000300'!M183&lt;OFFSET('000300'!M183,-计算结果!B$20,0,1,1)),"卖",IF(AND(E183&lt;OFFSET(E183,-计算结果!B$20,0,1,1),'000300'!M183&gt;OFFSET('000300'!M183,-计算结果!B$20,0,1,1)),"买",'000300'!N182)),IF(AND(E183&gt;OFFSET(E183,-ROW()+1,0,1,1),'000300'!M183&lt;OFFSET('000300'!M183,-ROW()+1,0,1,1)),"卖",IF(AND(E183&lt;OFFSET(E183,-ROW()+1,0,1,1),'000300'!M183&gt;OFFSET('000300'!M183,-ROW()+1,0,1,1)),"买",'000300'!N182))),""))</f>
        <v>卖</v>
      </c>
      <c r="O183" s="4" t="str">
        <f t="shared" ca="1" si="16"/>
        <v/>
      </c>
      <c r="P183" s="3">
        <f ca="1">IF(N182="买",E183/E182-1,0)-IF(O183=1,计算结果!B$17,0)</f>
        <v>0</v>
      </c>
      <c r="Q183" s="2">
        <f t="shared" ca="1" si="17"/>
        <v>1.1731010090928271</v>
      </c>
      <c r="R183" s="3">
        <f ca="1">1-Q183/MAX(Q$2:Q183)</f>
        <v>9.8899947616554185E-3</v>
      </c>
    </row>
    <row r="184" spans="1:18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9">
        <v>3665624320</v>
      </c>
      <c r="G184" s="3">
        <f t="shared" si="12"/>
        <v>-1.097679285799924E-2</v>
      </c>
      <c r="H184" s="3">
        <f>1-E184/MAX(E$2:E184)</f>
        <v>0.13504547274495216</v>
      </c>
      <c r="I184" s="31">
        <f t="shared" si="13"/>
        <v>910.47000000000014</v>
      </c>
      <c r="J184" s="31">
        <f ca="1">IFERROR(AVERAGE(OFFSET(I184,0,0,-计算结果!B$18,1)),AVERAGE(OFFSET(I184,0,0,-ROW(),1)))</f>
        <v>939.81296296296284</v>
      </c>
      <c r="K184" s="2">
        <f t="shared" ca="1" si="14"/>
        <v>32.492962962962793</v>
      </c>
      <c r="L184" s="2">
        <f ca="1">IFERROR(AVERAGE(OFFSET(K184,0,0,-计算结果!B182,1)),AVERAGE(OFFSET(K184,0,0,-ROW(),1)))</f>
        <v>27.068325835877957</v>
      </c>
      <c r="M184" s="2">
        <f t="shared" ca="1" si="15"/>
        <v>-72.268877754948576</v>
      </c>
      <c r="N184" s="4" t="str">
        <f ca="1">IF(计算结果!B$21=1,IF(M184&gt;计算结果!B$19,"卖",IF(M184&lt;-计算结果!B$19,"买",N183)),IF(计算结果!B$21=2,IFERROR(IF(AND(E184&gt;OFFSET(E184,-计算结果!B$20,0,1,1),'000300'!M184&lt;OFFSET('000300'!M184,-计算结果!B$20,0,1,1)),"卖",IF(AND(E184&lt;OFFSET(E184,-计算结果!B$20,0,1,1),'000300'!M184&gt;OFFSET('000300'!M184,-计算结果!B$20,0,1,1)),"买",'000300'!N183)),IF(AND(E184&gt;OFFSET(E184,-ROW()+1,0,1,1),'000300'!M184&lt;OFFSET('000300'!M184,-ROW()+1,0,1,1)),"卖",IF(AND(E184&lt;OFFSET(E184,-ROW()+1,0,1,1),'000300'!M184&gt;OFFSET('000300'!M184,-ROW()+1,0,1,1)),"买",'000300'!N183))),""))</f>
        <v>卖</v>
      </c>
      <c r="O184" s="4" t="str">
        <f t="shared" ca="1" si="16"/>
        <v/>
      </c>
      <c r="P184" s="3">
        <f ca="1">IF(N183="买",E184/E183-1,0)-IF(O184=1,计算结果!B$17,0)</f>
        <v>0</v>
      </c>
      <c r="Q184" s="2">
        <f t="shared" ca="1" si="17"/>
        <v>1.1731010090928271</v>
      </c>
      <c r="R184" s="3">
        <f ca="1">1-Q184/MAX(Q$2:Q184)</f>
        <v>9.8899947616554185E-3</v>
      </c>
    </row>
    <row r="185" spans="1:18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9">
        <v>4032539392</v>
      </c>
      <c r="G185" s="3">
        <f t="shared" si="12"/>
        <v>1.3666622580787324E-2</v>
      </c>
      <c r="H185" s="3">
        <f>1-E185/MAX(E$2:E185)</f>
        <v>0.1232244656714141</v>
      </c>
      <c r="I185" s="31">
        <f t="shared" si="13"/>
        <v>914.52</v>
      </c>
      <c r="J185" s="31">
        <f ca="1">IFERROR(AVERAGE(OFFSET(I185,0,0,-计算结果!B$18,1)),AVERAGE(OFFSET(I185,0,0,-ROW(),1)))</f>
        <v>937.62222222222226</v>
      </c>
      <c r="K185" s="2">
        <f t="shared" ca="1" si="14"/>
        <v>17.902222222222235</v>
      </c>
      <c r="L185" s="2">
        <f ca="1">IFERROR(AVERAGE(OFFSET(K185,0,0,-计算结果!B183,1)),AVERAGE(OFFSET(K185,0,0,-ROW(),1)))</f>
        <v>27.018237837989126</v>
      </c>
      <c r="M185" s="2">
        <f t="shared" ca="1" si="15"/>
        <v>-57.004019188202541</v>
      </c>
      <c r="N185" s="4" t="str">
        <f ca="1">IF(计算结果!B$21=1,IF(M185&gt;计算结果!B$19,"卖",IF(M185&lt;-计算结果!B$19,"买",N184)),IF(计算结果!B$21=2,IFERROR(IF(AND(E185&gt;OFFSET(E185,-计算结果!B$20,0,1,1),'000300'!M185&lt;OFFSET('000300'!M185,-计算结果!B$20,0,1,1)),"卖",IF(AND(E185&lt;OFFSET(E185,-计算结果!B$20,0,1,1),'000300'!M185&gt;OFFSET('000300'!M185,-计算结果!B$20,0,1,1)),"买",'000300'!N184)),IF(AND(E185&gt;OFFSET(E185,-ROW()+1,0,1,1),'000300'!M185&lt;OFFSET('000300'!M185,-ROW()+1,0,1,1)),"卖",IF(AND(E185&lt;OFFSET(E185,-ROW()+1,0,1,1),'000300'!M185&gt;OFFSET('000300'!M185,-ROW()+1,0,1,1)),"买",'000300'!N184))),""))</f>
        <v>卖</v>
      </c>
      <c r="O185" s="4" t="str">
        <f t="shared" ca="1" si="16"/>
        <v/>
      </c>
      <c r="P185" s="3">
        <f ca="1">IF(N184="买",E185/E184-1,0)-IF(O185=1,计算结果!B$17,0)</f>
        <v>0</v>
      </c>
      <c r="Q185" s="2">
        <f t="shared" ca="1" si="17"/>
        <v>1.1731010090928271</v>
      </c>
      <c r="R185" s="3">
        <f ca="1">1-Q185/MAX(Q$2:Q185)</f>
        <v>9.8899947616554185E-3</v>
      </c>
    </row>
    <row r="186" spans="1:18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9">
        <v>6653231104</v>
      </c>
      <c r="G186" s="3">
        <f t="shared" si="12"/>
        <v>4.0882007567519807E-3</v>
      </c>
      <c r="H186" s="3">
        <f>1-E186/MAX(E$2:E186)</f>
        <v>0.11964003126847034</v>
      </c>
      <c r="I186" s="31">
        <f t="shared" si="13"/>
        <v>922.31666666666661</v>
      </c>
      <c r="J186" s="31">
        <f ca="1">IFERROR(AVERAGE(OFFSET(I186,0,0,-计算结果!B$18,1)),AVERAGE(OFFSET(I186,0,0,-ROW(),1)))</f>
        <v>935.99185185185183</v>
      </c>
      <c r="K186" s="2">
        <f t="shared" ca="1" si="14"/>
        <v>12.511851851851816</v>
      </c>
      <c r="L186" s="2">
        <f ca="1">IFERROR(AVERAGE(OFFSET(K186,0,0,-计算结果!B184,1)),AVERAGE(OFFSET(K186,0,0,-ROW(),1)))</f>
        <v>26.939398783716644</v>
      </c>
      <c r="M186" s="2">
        <f t="shared" ca="1" si="15"/>
        <v>-33.841847016153189</v>
      </c>
      <c r="N186" s="4" t="str">
        <f ca="1">IF(计算结果!B$21=1,IF(M186&gt;计算结果!B$19,"卖",IF(M186&lt;-计算结果!B$19,"买",N185)),IF(计算结果!B$21=2,IFERROR(IF(AND(E186&gt;OFFSET(E186,-计算结果!B$20,0,1,1),'000300'!M186&lt;OFFSET('000300'!M186,-计算结果!B$20,0,1,1)),"卖",IF(AND(E186&lt;OFFSET(E186,-计算结果!B$20,0,1,1),'000300'!M186&gt;OFFSET('000300'!M186,-计算结果!B$20,0,1,1)),"买",'000300'!N185)),IF(AND(E186&gt;OFFSET(E186,-ROW()+1,0,1,1),'000300'!M186&lt;OFFSET('000300'!M186,-ROW()+1,0,1,1)),"卖",IF(AND(E186&lt;OFFSET(E186,-ROW()+1,0,1,1),'000300'!M186&gt;OFFSET('000300'!M186,-ROW()+1,0,1,1)),"买",'000300'!N185))),""))</f>
        <v>卖</v>
      </c>
      <c r="O186" s="4" t="str">
        <f t="shared" ca="1" si="16"/>
        <v/>
      </c>
      <c r="P186" s="3">
        <f ca="1">IF(N185="买",E186/E185-1,0)-IF(O186=1,计算结果!B$17,0)</f>
        <v>0</v>
      </c>
      <c r="Q186" s="2">
        <f t="shared" ca="1" si="17"/>
        <v>1.1731010090928271</v>
      </c>
      <c r="R186" s="3">
        <f ca="1">1-Q186/MAX(Q$2:Q186)</f>
        <v>9.8899947616554185E-3</v>
      </c>
    </row>
    <row r="187" spans="1:18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9">
        <v>6021814272</v>
      </c>
      <c r="G187" s="3">
        <f t="shared" si="12"/>
        <v>-7.5583661801014168E-3</v>
      </c>
      <c r="H187" s="3">
        <f>1-E187/MAX(E$2:E187)</f>
        <v>0.12629411428244586</v>
      </c>
      <c r="I187" s="31">
        <f t="shared" si="13"/>
        <v>919.59666666666669</v>
      </c>
      <c r="J187" s="31">
        <f ca="1">IFERROR(AVERAGE(OFFSET(I187,0,0,-计算结果!B$18,1)),AVERAGE(OFFSET(I187,0,0,-ROW(),1)))</f>
        <v>934.34981481481475</v>
      </c>
      <c r="K187" s="2">
        <f t="shared" ca="1" si="14"/>
        <v>17.849814814814749</v>
      </c>
      <c r="L187" s="2">
        <f ca="1">IFERROR(AVERAGE(OFFSET(K187,0,0,-计算结果!B185,1)),AVERAGE(OFFSET(K187,0,0,-ROW(),1)))</f>
        <v>26.890265897398255</v>
      </c>
      <c r="M187" s="2">
        <f t="shared" ca="1" si="15"/>
        <v>-36.576180154905018</v>
      </c>
      <c r="N187" s="4" t="str">
        <f ca="1">IF(计算结果!B$21=1,IF(M187&gt;计算结果!B$19,"卖",IF(M187&lt;-计算结果!B$19,"买",N186)),IF(计算结果!B$21=2,IFERROR(IF(AND(E187&gt;OFFSET(E187,-计算结果!B$20,0,1,1),'000300'!M187&lt;OFFSET('000300'!M187,-计算结果!B$20,0,1,1)),"卖",IF(AND(E187&lt;OFFSET(E187,-计算结果!B$20,0,1,1),'000300'!M187&gt;OFFSET('000300'!M187,-计算结果!B$20,0,1,1)),"买",'000300'!N186)),IF(AND(E187&gt;OFFSET(E187,-ROW()+1,0,1,1),'000300'!M187&lt;OFFSET('000300'!M187,-ROW()+1,0,1,1)),"卖",IF(AND(E187&lt;OFFSET(E187,-ROW()+1,0,1,1),'000300'!M187&gt;OFFSET('000300'!M187,-ROW()+1,0,1,1)),"买",'000300'!N186))),""))</f>
        <v>卖</v>
      </c>
      <c r="O187" s="4" t="str">
        <f t="shared" ca="1" si="16"/>
        <v/>
      </c>
      <c r="P187" s="3">
        <f ca="1">IF(N186="买",E187/E186-1,0)-IF(O187=1,计算结果!B$17,0)</f>
        <v>0</v>
      </c>
      <c r="Q187" s="2">
        <f t="shared" ca="1" si="17"/>
        <v>1.1731010090928271</v>
      </c>
      <c r="R187" s="3">
        <f ca="1">1-Q187/MAX(Q$2:Q187)</f>
        <v>9.8899947616554185E-3</v>
      </c>
    </row>
    <row r="188" spans="1:18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9">
        <v>5568049152</v>
      </c>
      <c r="G188" s="3">
        <f t="shared" si="12"/>
        <v>-1.2733224222585826E-2</v>
      </c>
      <c r="H188" s="3">
        <f>1-E188/MAX(E$2:E188)</f>
        <v>0.13741920722988044</v>
      </c>
      <c r="I188" s="31">
        <f t="shared" si="13"/>
        <v>908.50999999999988</v>
      </c>
      <c r="J188" s="31">
        <f ca="1">IFERROR(AVERAGE(OFFSET(I188,0,0,-计算结果!B$18,1)),AVERAGE(OFFSET(I188,0,0,-ROW(),1)))</f>
        <v>931.56666666666672</v>
      </c>
      <c r="K188" s="2">
        <f t="shared" ca="1" si="14"/>
        <v>26.736666666666679</v>
      </c>
      <c r="L188" s="2">
        <f ca="1">IFERROR(AVERAGE(OFFSET(K188,0,0,-计算结果!B186,1)),AVERAGE(OFFSET(K188,0,0,-ROW(),1)))</f>
        <v>26.889440095082492</v>
      </c>
      <c r="M188" s="2">
        <f t="shared" ca="1" si="15"/>
        <v>-57.16411742586741</v>
      </c>
      <c r="N188" s="4" t="str">
        <f ca="1">IF(计算结果!B$21=1,IF(M188&gt;计算结果!B$19,"卖",IF(M188&lt;-计算结果!B$19,"买",N187)),IF(计算结果!B$21=2,IFERROR(IF(AND(E188&gt;OFFSET(E188,-计算结果!B$20,0,1,1),'000300'!M188&lt;OFFSET('000300'!M188,-计算结果!B$20,0,1,1)),"卖",IF(AND(E188&lt;OFFSET(E188,-计算结果!B$20,0,1,1),'000300'!M188&gt;OFFSET('000300'!M188,-计算结果!B$20,0,1,1)),"买",'000300'!N187)),IF(AND(E188&gt;OFFSET(E188,-ROW()+1,0,1,1),'000300'!M188&lt;OFFSET('000300'!M188,-ROW()+1,0,1,1)),"卖",IF(AND(E188&lt;OFFSET(E188,-ROW()+1,0,1,1),'000300'!M188&gt;OFFSET('000300'!M188,-ROW()+1,0,1,1)),"买",'000300'!N187))),""))</f>
        <v>买</v>
      </c>
      <c r="O188" s="4">
        <f t="shared" ca="1" si="16"/>
        <v>1</v>
      </c>
      <c r="P188" s="3">
        <f ca="1">IF(N187="买",E188/E187-1,0)-IF(O188=1,计算结果!B$17,0)</f>
        <v>0</v>
      </c>
      <c r="Q188" s="2">
        <f t="shared" ca="1" si="17"/>
        <v>1.1731010090928271</v>
      </c>
      <c r="R188" s="3">
        <f ca="1">1-Q188/MAX(Q$2:Q188)</f>
        <v>9.8899947616554185E-3</v>
      </c>
    </row>
    <row r="189" spans="1:18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9">
        <v>5516482048</v>
      </c>
      <c r="G189" s="3">
        <f t="shared" si="12"/>
        <v>-7.9683476454140978E-3</v>
      </c>
      <c r="H189" s="3">
        <f>1-E189/MAX(E$2:E189)</f>
        <v>0.14429255085892967</v>
      </c>
      <c r="I189" s="31">
        <f t="shared" si="13"/>
        <v>897.75</v>
      </c>
      <c r="J189" s="31">
        <f ca="1">IFERROR(AVERAGE(OFFSET(I189,0,0,-计算结果!B$18,1)),AVERAGE(OFFSET(I189,0,0,-ROW(),1)))</f>
        <v>927.69925925925918</v>
      </c>
      <c r="K189" s="2">
        <f t="shared" ca="1" si="14"/>
        <v>30.079259259259175</v>
      </c>
      <c r="L189" s="2">
        <f ca="1">IFERROR(AVERAGE(OFFSET(K189,0,0,-计算结果!B187,1)),AVERAGE(OFFSET(K189,0,0,-ROW(),1)))</f>
        <v>26.906497951575414</v>
      </c>
      <c r="M189" s="2">
        <f t="shared" ca="1" si="15"/>
        <v>-74.205765742683994</v>
      </c>
      <c r="N189" s="4" t="str">
        <f ca="1">IF(计算结果!B$21=1,IF(M189&gt;计算结果!B$19,"卖",IF(M189&lt;-计算结果!B$19,"买",N188)),IF(计算结果!B$21=2,IFERROR(IF(AND(E189&gt;OFFSET(E189,-计算结果!B$20,0,1,1),'000300'!M189&lt;OFFSET('000300'!M189,-计算结果!B$20,0,1,1)),"卖",IF(AND(E189&lt;OFFSET(E189,-计算结果!B$20,0,1,1),'000300'!M189&gt;OFFSET('000300'!M189,-计算结果!B$20,0,1,1)),"买",'000300'!N188)),IF(AND(E189&gt;OFFSET(E189,-ROW()+1,0,1,1),'000300'!M189&lt;OFFSET('000300'!M189,-ROW()+1,0,1,1)),"卖",IF(AND(E189&lt;OFFSET(E189,-ROW()+1,0,1,1),'000300'!M189&gt;OFFSET('000300'!M189,-ROW()+1,0,1,1)),"买",'000300'!N188))),""))</f>
        <v>买</v>
      </c>
      <c r="O189" s="4" t="str">
        <f t="shared" ca="1" si="16"/>
        <v/>
      </c>
      <c r="P189" s="3">
        <f ca="1">IF(N188="买",E189/E188-1,0)-IF(O189=1,计算结果!B$17,0)</f>
        <v>-7.9683476454140978E-3</v>
      </c>
      <c r="Q189" s="2">
        <f t="shared" ca="1" si="17"/>
        <v>1.1637533324291893</v>
      </c>
      <c r="R189" s="3">
        <f ca="1">1-Q189/MAX(Q$2:Q189)</f>
        <v>1.7779535490597409E-2</v>
      </c>
    </row>
    <row r="190" spans="1:18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9">
        <v>5849997824</v>
      </c>
      <c r="G190" s="3">
        <f t="shared" si="12"/>
        <v>5.2917715737170745E-3</v>
      </c>
      <c r="H190" s="3">
        <f>1-E190/MAX(E$2:E190)</f>
        <v>0.13976434250414693</v>
      </c>
      <c r="I190" s="31">
        <f t="shared" si="13"/>
        <v>900.32999999999993</v>
      </c>
      <c r="J190" s="31">
        <f ca="1">IFERROR(AVERAGE(OFFSET(I190,0,0,-计算结果!B$18,1)),AVERAGE(OFFSET(I190,0,0,-ROW(),1)))</f>
        <v>923.89870370370363</v>
      </c>
      <c r="K190" s="2">
        <f t="shared" ca="1" si="14"/>
        <v>21.528703703703627</v>
      </c>
      <c r="L190" s="2">
        <f ca="1">IFERROR(AVERAGE(OFFSET(K190,0,0,-计算结果!B188,1)),AVERAGE(OFFSET(K190,0,0,-ROW(),1)))</f>
        <v>26.877892663022905</v>
      </c>
      <c r="M190" s="2">
        <f t="shared" ca="1" si="15"/>
        <v>-58.458709292409679</v>
      </c>
      <c r="N190" s="4" t="str">
        <f ca="1">IF(计算结果!B$21=1,IF(M190&gt;计算结果!B$19,"卖",IF(M190&lt;-计算结果!B$19,"买",N189)),IF(计算结果!B$21=2,IFERROR(IF(AND(E190&gt;OFFSET(E190,-计算结果!B$20,0,1,1),'000300'!M190&lt;OFFSET('000300'!M190,-计算结果!B$20,0,1,1)),"卖",IF(AND(E190&lt;OFFSET(E190,-计算结果!B$20,0,1,1),'000300'!M190&gt;OFFSET('000300'!M190,-计算结果!B$20,0,1,1)),"买",'000300'!N189)),IF(AND(E190&gt;OFFSET(E190,-ROW()+1,0,1,1),'000300'!M190&lt;OFFSET('000300'!M190,-ROW()+1,0,1,1)),"卖",IF(AND(E190&lt;OFFSET(E190,-ROW()+1,0,1,1),'000300'!M190&gt;OFFSET('000300'!M190,-ROW()+1,0,1,1)),"买",'000300'!N189))),""))</f>
        <v>买</v>
      </c>
      <c r="O190" s="4" t="str">
        <f t="shared" ca="1" si="16"/>
        <v/>
      </c>
      <c r="P190" s="3">
        <f ca="1">IF(N189="买",E190/E189-1,0)-IF(O190=1,计算结果!B$17,0)</f>
        <v>5.2917715737170745E-3</v>
      </c>
      <c r="Q190" s="2">
        <f t="shared" ca="1" si="17"/>
        <v>1.1699116492325565</v>
      </c>
      <c r="R190" s="3">
        <f ca="1">1-Q190/MAX(Q$2:Q190)</f>
        <v>1.2581849157383473E-2</v>
      </c>
    </row>
    <row r="191" spans="1:18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9">
        <v>5474099200</v>
      </c>
      <c r="G191" s="3">
        <f t="shared" si="12"/>
        <v>-4.0227401176901045E-3</v>
      </c>
      <c r="H191" s="3">
        <f>1-E191/MAX(E$2:E191)</f>
        <v>0.143224846994223</v>
      </c>
      <c r="I191" s="31">
        <f t="shared" si="13"/>
        <v>901.21999999999991</v>
      </c>
      <c r="J191" s="31">
        <f ca="1">IFERROR(AVERAGE(OFFSET(I191,0,0,-计算结果!B$18,1)),AVERAGE(OFFSET(I191,0,0,-ROW(),1)))</f>
        <v>920.22314814814808</v>
      </c>
      <c r="K191" s="2">
        <f t="shared" ca="1" si="14"/>
        <v>21.483148148148075</v>
      </c>
      <c r="L191" s="2">
        <f ca="1">IFERROR(AVERAGE(OFFSET(K191,0,0,-计算结果!B189,1)),AVERAGE(OFFSET(K191,0,0,-ROW(),1)))</f>
        <v>26.849349041251077</v>
      </c>
      <c r="M191" s="2">
        <f t="shared" ca="1" si="15"/>
        <v>-47.184627875463995</v>
      </c>
      <c r="N191" s="4" t="str">
        <f ca="1">IF(计算结果!B$21=1,IF(M191&gt;计算结果!B$19,"卖",IF(M191&lt;-计算结果!B$19,"买",N190)),IF(计算结果!B$21=2,IFERROR(IF(AND(E191&gt;OFFSET(E191,-计算结果!B$20,0,1,1),'000300'!M191&lt;OFFSET('000300'!M191,-计算结果!B$20,0,1,1)),"卖",IF(AND(E191&lt;OFFSET(E191,-计算结果!B$20,0,1,1),'000300'!M191&gt;OFFSET('000300'!M191,-计算结果!B$20,0,1,1)),"买",'000300'!N190)),IF(AND(E191&gt;OFFSET(E191,-ROW()+1,0,1,1),'000300'!M191&lt;OFFSET('000300'!M191,-ROW()+1,0,1,1)),"卖",IF(AND(E191&lt;OFFSET(E191,-ROW()+1,0,1,1),'000300'!M191&gt;OFFSET('000300'!M191,-ROW()+1,0,1,1)),"买",'000300'!N190))),""))</f>
        <v>买</v>
      </c>
      <c r="O191" s="4" t="str">
        <f t="shared" ca="1" si="16"/>
        <v/>
      </c>
      <c r="P191" s="3">
        <f ca="1">IF(N190="买",E191/E190-1,0)-IF(O191=1,计算结果!B$17,0)</f>
        <v>-4.0227401176901045E-3</v>
      </c>
      <c r="Q191" s="2">
        <f t="shared" ca="1" si="17"/>
        <v>1.1652053987070357</v>
      </c>
      <c r="R191" s="3">
        <f ca="1">1-Q191/MAX(Q$2:Q191)</f>
        <v>1.6553975765713491E-2</v>
      </c>
    </row>
    <row r="192" spans="1:18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9">
        <v>6082545664</v>
      </c>
      <c r="G192" s="3">
        <f t="shared" si="12"/>
        <v>1.3018225515721848E-3</v>
      </c>
      <c r="H192" s="3">
        <f>1-E192/MAX(E$2:E192)</f>
        <v>0.14210947777841332</v>
      </c>
      <c r="I192" s="31">
        <f t="shared" si="13"/>
        <v>896.53666666666675</v>
      </c>
      <c r="J192" s="31">
        <f ca="1">IFERROR(AVERAGE(OFFSET(I192,0,0,-计算结果!B$18,1)),AVERAGE(OFFSET(I192,0,0,-ROW(),1)))</f>
        <v>916.1901851851851</v>
      </c>
      <c r="K192" s="2">
        <f t="shared" ca="1" si="14"/>
        <v>16.280185185185132</v>
      </c>
      <c r="L192" s="2">
        <f ca="1">IFERROR(AVERAGE(OFFSET(K192,0,0,-计算结果!B190,1)),AVERAGE(OFFSET(K192,0,0,-ROW(),1)))</f>
        <v>26.793721863061258</v>
      </c>
      <c r="M192" s="2">
        <f t="shared" ca="1" si="15"/>
        <v>-48.90080499445498</v>
      </c>
      <c r="N192" s="4" t="str">
        <f ca="1">IF(计算结果!B$21=1,IF(M192&gt;计算结果!B$19,"卖",IF(M192&lt;-计算结果!B$19,"买",N191)),IF(计算结果!B$21=2,IFERROR(IF(AND(E192&gt;OFFSET(E192,-计算结果!B$20,0,1,1),'000300'!M192&lt;OFFSET('000300'!M192,-计算结果!B$20,0,1,1)),"卖",IF(AND(E192&lt;OFFSET(E192,-计算结果!B$20,0,1,1),'000300'!M192&gt;OFFSET('000300'!M192,-计算结果!B$20,0,1,1)),"买",'000300'!N191)),IF(AND(E192&gt;OFFSET(E192,-ROW()+1,0,1,1),'000300'!M192&lt;OFFSET('000300'!M192,-ROW()+1,0,1,1)),"卖",IF(AND(E192&lt;OFFSET(E192,-ROW()+1,0,1,1),'000300'!M192&gt;OFFSET('000300'!M192,-ROW()+1,0,1,1)),"买",'000300'!N191))),""))</f>
        <v>买</v>
      </c>
      <c r="O192" s="4" t="str">
        <f t="shared" ca="1" si="16"/>
        <v/>
      </c>
      <c r="P192" s="3">
        <f ca="1">IF(N191="买",E192/E191-1,0)-IF(O192=1,计算结果!B$17,0)</f>
        <v>1.3018225515721848E-3</v>
      </c>
      <c r="Q192" s="2">
        <f t="shared" ca="1" si="17"/>
        <v>1.1667222893722862</v>
      </c>
      <c r="R192" s="3">
        <f ca="1">1-Q192/MAX(Q$2:Q192)</f>
        <v>1.5273703553111306E-2</v>
      </c>
    </row>
    <row r="193" spans="1:18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9">
        <v>5645095936</v>
      </c>
      <c r="G193" s="3">
        <f t="shared" si="12"/>
        <v>5.0005000500050745E-3</v>
      </c>
      <c r="H193" s="3">
        <f>1-E193/MAX(E$2:E193)</f>
        <v>0.13781959617914552</v>
      </c>
      <c r="I193" s="31">
        <f t="shared" si="13"/>
        <v>903.39666666666665</v>
      </c>
      <c r="J193" s="31">
        <f ca="1">IFERROR(AVERAGE(OFFSET(I193,0,0,-计算结果!B$18,1)),AVERAGE(OFFSET(I193,0,0,-ROW(),1)))</f>
        <v>912.84759259259272</v>
      </c>
      <c r="K193" s="2">
        <f t="shared" ca="1" si="14"/>
        <v>8.4375925925927504</v>
      </c>
      <c r="L193" s="2">
        <f ca="1">IFERROR(AVERAGE(OFFSET(K193,0,0,-计算结果!B191,1)),AVERAGE(OFFSET(K193,0,0,-ROW(),1)))</f>
        <v>26.697616474210637</v>
      </c>
      <c r="M193" s="2">
        <f t="shared" ca="1" si="15"/>
        <v>-23.599924322970871</v>
      </c>
      <c r="N193" s="4" t="str">
        <f ca="1">IF(计算结果!B$21=1,IF(M193&gt;计算结果!B$19,"卖",IF(M193&lt;-计算结果!B$19,"买",N192)),IF(计算结果!B$21=2,IFERROR(IF(AND(E193&gt;OFFSET(E193,-计算结果!B$20,0,1,1),'000300'!M193&lt;OFFSET('000300'!M193,-计算结果!B$20,0,1,1)),"卖",IF(AND(E193&lt;OFFSET(E193,-计算结果!B$20,0,1,1),'000300'!M193&gt;OFFSET('000300'!M193,-计算结果!B$20,0,1,1)),"买",'000300'!N192)),IF(AND(E193&gt;OFFSET(E193,-ROW()+1,0,1,1),'000300'!M193&lt;OFFSET('000300'!M193,-ROW()+1,0,1,1)),"卖",IF(AND(E193&lt;OFFSET(E193,-ROW()+1,0,1,1),'000300'!M193&gt;OFFSET('000300'!M193,-ROW()+1,0,1,1)),"买",'000300'!N192))),""))</f>
        <v>买</v>
      </c>
      <c r="O193" s="4" t="str">
        <f t="shared" ca="1" si="16"/>
        <v/>
      </c>
      <c r="P193" s="3">
        <f ca="1">IF(N192="买",E193/E192-1,0)-IF(O193=1,计算结果!B$17,0)</f>
        <v>5.0005000500050745E-3</v>
      </c>
      <c r="Q193" s="2">
        <f t="shared" ca="1" si="17"/>
        <v>1.1725564842386342</v>
      </c>
      <c r="R193" s="3">
        <f ca="1">1-Q193/MAX(Q$2:Q193)</f>
        <v>1.0349579658487373E-2</v>
      </c>
    </row>
    <row r="194" spans="1:18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9">
        <v>4674775552</v>
      </c>
      <c r="G194" s="3">
        <f t="shared" si="12"/>
        <v>2.4767528001681249E-3</v>
      </c>
      <c r="H194" s="3">
        <f>1-E194/MAX(E$2:E194)</f>
        <v>0.13568418844973218</v>
      </c>
      <c r="I194" s="31">
        <f t="shared" si="13"/>
        <v>905.11</v>
      </c>
      <c r="J194" s="31">
        <f ca="1">IFERROR(AVERAGE(OFFSET(I194,0,0,-计算结果!B$18,1)),AVERAGE(OFFSET(I194,0,0,-ROW(),1)))</f>
        <v>910.36111111111109</v>
      </c>
      <c r="K194" s="2">
        <f t="shared" ca="1" si="14"/>
        <v>3.7111111111111086</v>
      </c>
      <c r="L194" s="2">
        <f ca="1">IFERROR(AVERAGE(OFFSET(K194,0,0,-计算结果!B192,1)),AVERAGE(OFFSET(K194,0,0,-ROW(),1)))</f>
        <v>26.577895092111159</v>
      </c>
      <c r="M194" s="2">
        <f t="shared" ca="1" si="15"/>
        <v>-13.171625249509708</v>
      </c>
      <c r="N194" s="4" t="str">
        <f ca="1">IF(计算结果!B$21=1,IF(M194&gt;计算结果!B$19,"卖",IF(M194&lt;-计算结果!B$19,"买",N193)),IF(计算结果!B$21=2,IFERROR(IF(AND(E194&gt;OFFSET(E194,-计算结果!B$20,0,1,1),'000300'!M194&lt;OFFSET('000300'!M194,-计算结果!B$20,0,1,1)),"卖",IF(AND(E194&lt;OFFSET(E194,-计算结果!B$20,0,1,1),'000300'!M194&gt;OFFSET('000300'!M194,-计算结果!B$20,0,1,1)),"买",'000300'!N193)),IF(AND(E194&gt;OFFSET(E194,-ROW()+1,0,1,1),'000300'!M194&lt;OFFSET('000300'!M194,-ROW()+1,0,1,1)),"卖",IF(AND(E194&lt;OFFSET(E194,-ROW()+1,0,1,1),'000300'!M194&gt;OFFSET('000300'!M194,-ROW()+1,0,1,1)),"买",'000300'!N193))),""))</f>
        <v>买</v>
      </c>
      <c r="O194" s="4" t="str">
        <f t="shared" ca="1" si="16"/>
        <v/>
      </c>
      <c r="P194" s="3">
        <f ca="1">IF(N193="买",E194/E193-1,0)-IF(O194=1,计算结果!B$17,0)</f>
        <v>2.4767528001681249E-3</v>
      </c>
      <c r="Q194" s="2">
        <f t="shared" ca="1" si="17"/>
        <v>1.1754606167943276</v>
      </c>
      <c r="R194" s="3">
        <f ca="1">1-Q194/MAX(Q$2:Q194)</f>
        <v>7.8984602087189826E-3</v>
      </c>
    </row>
    <row r="195" spans="1:18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9">
        <v>5687105024</v>
      </c>
      <c r="G195" s="3">
        <f t="shared" ref="G195:G258" si="18">E195/E194-1</f>
        <v>-1.3654662769536197E-2</v>
      </c>
      <c r="H195" s="3">
        <f>1-E195/MAX(E$2:E195)</f>
        <v>0.14748612938282901</v>
      </c>
      <c r="I195" s="31">
        <f t="shared" si="13"/>
        <v>897.94999999999993</v>
      </c>
      <c r="J195" s="31">
        <f ca="1">IFERROR(AVERAGE(OFFSET(I195,0,0,-计算结果!B$18,1)),AVERAGE(OFFSET(I195,0,0,-ROW(),1)))</f>
        <v>908.76148148148161</v>
      </c>
      <c r="K195" s="2">
        <f t="shared" ca="1" si="14"/>
        <v>14.491481481481628</v>
      </c>
      <c r="L195" s="2">
        <f ca="1">IFERROR(AVERAGE(OFFSET(K195,0,0,-计算结果!B193,1)),AVERAGE(OFFSET(K195,0,0,-ROW(),1)))</f>
        <v>26.515271187392873</v>
      </c>
      <c r="M195" s="2">
        <f t="shared" ca="1" si="15"/>
        <v>-27.18303075253775</v>
      </c>
      <c r="N195" s="4" t="str">
        <f ca="1">IF(计算结果!B$21=1,IF(M195&gt;计算结果!B$19,"卖",IF(M195&lt;-计算结果!B$19,"买",N194)),IF(计算结果!B$21=2,IFERROR(IF(AND(E195&gt;OFFSET(E195,-计算结果!B$20,0,1,1),'000300'!M195&lt;OFFSET('000300'!M195,-计算结果!B$20,0,1,1)),"卖",IF(AND(E195&lt;OFFSET(E195,-计算结果!B$20,0,1,1),'000300'!M195&gt;OFFSET('000300'!M195,-计算结果!B$20,0,1,1)),"买",'000300'!N194)),IF(AND(E195&gt;OFFSET(E195,-ROW()+1,0,1,1),'000300'!M195&lt;OFFSET('000300'!M195,-ROW()+1,0,1,1)),"卖",IF(AND(E195&lt;OFFSET(E195,-ROW()+1,0,1,1),'000300'!M195&gt;OFFSET('000300'!M195,-ROW()+1,0,1,1)),"买",'000300'!N194))),""))</f>
        <v>买</v>
      </c>
      <c r="O195" s="4" t="str">
        <f t="shared" ca="1" si="16"/>
        <v/>
      </c>
      <c r="P195" s="3">
        <f ca="1">IF(N194="买",E195/E194-1,0)-IF(O195=1,计算结果!B$17,0)</f>
        <v>-1.3654662769536197E-2</v>
      </c>
      <c r="Q195" s="2">
        <f t="shared" ca="1" si="17"/>
        <v>1.1594100984731299</v>
      </c>
      <c r="R195" s="3">
        <f ca="1">1-Q195/MAX(Q$2:Q195)</f>
        <v>2.1445272167706531E-2</v>
      </c>
    </row>
    <row r="196" spans="1:18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9">
        <v>5911800832</v>
      </c>
      <c r="G196" s="3">
        <f t="shared" si="18"/>
        <v>-2.0631352947096393E-2</v>
      </c>
      <c r="H196" s="3">
        <f>1-E196/MAX(E$2:E196)</f>
        <v>0.16507464393982718</v>
      </c>
      <c r="I196" s="31">
        <f t="shared" ref="I196:I259" si="19">AVERAGE(C196:E196)</f>
        <v>880.78000000000009</v>
      </c>
      <c r="J196" s="31">
        <f ca="1">IFERROR(AVERAGE(OFFSET(I196,0,0,-计算结果!B$18,1)),AVERAGE(OFFSET(I196,0,0,-ROW(),1)))</f>
        <v>906.61259259259282</v>
      </c>
      <c r="K196" s="2">
        <f t="shared" ref="K196:K259" ca="1" si="20">ABS(J196-E196)</f>
        <v>30.792592592592769</v>
      </c>
      <c r="L196" s="2">
        <f ca="1">IFERROR(AVERAGE(OFFSET(K196,0,0,-计算结果!B194,1)),AVERAGE(OFFSET(K196,0,0,-ROW(),1)))</f>
        <v>26.537319235873284</v>
      </c>
      <c r="M196" s="2">
        <f t="shared" ref="M196:M259" ca="1" si="21">(I196-J196)/L196/0.015</f>
        <v>-64.896262663115579</v>
      </c>
      <c r="N196" s="4" t="str">
        <f ca="1">IF(计算结果!B$21=1,IF(M196&gt;计算结果!B$19,"卖",IF(M196&lt;-计算结果!B$19,"买",N195)),IF(计算结果!B$21=2,IFERROR(IF(AND(E196&gt;OFFSET(E196,-计算结果!B$20,0,1,1),'000300'!M196&lt;OFFSET('000300'!M196,-计算结果!B$20,0,1,1)),"卖",IF(AND(E196&lt;OFFSET(E196,-计算结果!B$20,0,1,1),'000300'!M196&gt;OFFSET('000300'!M196,-计算结果!B$20,0,1,1)),"买",'000300'!N195)),IF(AND(E196&gt;OFFSET(E196,-ROW()+1,0,1,1),'000300'!M196&lt;OFFSET('000300'!M196,-ROW()+1,0,1,1)),"卖",IF(AND(E196&lt;OFFSET(E196,-ROW()+1,0,1,1),'000300'!M196&gt;OFFSET('000300'!M196,-ROW()+1,0,1,1)),"买",'000300'!N195))),""))</f>
        <v>买</v>
      </c>
      <c r="O196" s="4" t="str">
        <f t="shared" ref="O196:O259" ca="1" si="22">IF(N195&lt;&gt;N196,1,"")</f>
        <v/>
      </c>
      <c r="P196" s="3">
        <f ca="1">IF(N195="买",E196/E195-1,0)-IF(O196=1,计算结果!B$17,0)</f>
        <v>-2.0631352947096393E-2</v>
      </c>
      <c r="Q196" s="2">
        <f t="shared" ref="Q196:Q259" ca="1" si="23">IFERROR(Q195*(1+P196),Q195)</f>
        <v>1.1354898995211029</v>
      </c>
      <c r="R196" s="3">
        <f ca="1">1-Q196/MAX(Q$2:Q196)</f>
        <v>4.1634180135664556E-2</v>
      </c>
    </row>
    <row r="197" spans="1:18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9">
        <v>5881848320</v>
      </c>
      <c r="G197" s="3">
        <f t="shared" si="18"/>
        <v>3.4253613756307644E-5</v>
      </c>
      <c r="H197" s="3">
        <f>1-E197/MAX(E$2:E197)</f>
        <v>0.16504604472916551</v>
      </c>
      <c r="I197" s="31">
        <f t="shared" si="19"/>
        <v>875.07999999999993</v>
      </c>
      <c r="J197" s="31">
        <f ca="1">IFERROR(AVERAGE(OFFSET(I197,0,0,-计算结果!B$18,1)),AVERAGE(OFFSET(I197,0,0,-ROW(),1)))</f>
        <v>904.27</v>
      </c>
      <c r="K197" s="2">
        <f t="shared" ca="1" si="20"/>
        <v>28.419999999999959</v>
      </c>
      <c r="L197" s="2">
        <f ca="1">IFERROR(AVERAGE(OFFSET(K197,0,0,-计算结果!B195,1)),AVERAGE(OFFSET(K197,0,0,-ROW(),1)))</f>
        <v>26.546974009022652</v>
      </c>
      <c r="M197" s="2">
        <f t="shared" ca="1" si="21"/>
        <v>-73.304023250959105</v>
      </c>
      <c r="N197" s="4" t="str">
        <f ca="1">IF(计算结果!B$21=1,IF(M197&gt;计算结果!B$19,"卖",IF(M197&lt;-计算结果!B$19,"买",N196)),IF(计算结果!B$21=2,IFERROR(IF(AND(E197&gt;OFFSET(E197,-计算结果!B$20,0,1,1),'000300'!M197&lt;OFFSET('000300'!M197,-计算结果!B$20,0,1,1)),"卖",IF(AND(E197&lt;OFFSET(E197,-计算结果!B$20,0,1,1),'000300'!M197&gt;OFFSET('000300'!M197,-计算结果!B$20,0,1,1)),"买",'000300'!N196)),IF(AND(E197&gt;OFFSET(E197,-ROW()+1,0,1,1),'000300'!M197&lt;OFFSET('000300'!M197,-ROW()+1,0,1,1)),"卖",IF(AND(E197&lt;OFFSET(E197,-ROW()+1,0,1,1),'000300'!M197&gt;OFFSET('000300'!M197,-ROW()+1,0,1,1)),"买",'000300'!N196))),""))</f>
        <v>买</v>
      </c>
      <c r="O197" s="4" t="str">
        <f t="shared" ca="1" si="22"/>
        <v/>
      </c>
      <c r="P197" s="3">
        <f ca="1">IF(N196="买",E197/E196-1,0)-IF(O197=1,计算结果!B$17,0)</f>
        <v>3.4253613756307644E-5</v>
      </c>
      <c r="Q197" s="2">
        <f t="shared" ca="1" si="23"/>
        <v>1.1355287941535452</v>
      </c>
      <c r="R197" s="3">
        <f ca="1">1-Q197/MAX(Q$2:Q197)</f>
        <v>4.1601352643033662E-2</v>
      </c>
    </row>
    <row r="198" spans="1:18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9">
        <v>5565266432</v>
      </c>
      <c r="G198" s="3">
        <f t="shared" si="18"/>
        <v>-9.2709938916480938E-3</v>
      </c>
      <c r="H198" s="3">
        <f>1-E198/MAX(E$2:E198)</f>
        <v>0.17278689774828881</v>
      </c>
      <c r="I198" s="31">
        <f t="shared" si="19"/>
        <v>869.21</v>
      </c>
      <c r="J198" s="31">
        <f ca="1">IFERROR(AVERAGE(OFFSET(I198,0,0,-计算结果!B$18,1)),AVERAGE(OFFSET(I198,0,0,-ROW(),1)))</f>
        <v>902.02740740740751</v>
      </c>
      <c r="K198" s="2">
        <f t="shared" ca="1" si="20"/>
        <v>34.297407407407491</v>
      </c>
      <c r="L198" s="2">
        <f ca="1">IFERROR(AVERAGE(OFFSET(K198,0,0,-计算结果!B196,1)),AVERAGE(OFFSET(K198,0,0,-ROW(),1)))</f>
        <v>26.586517036565432</v>
      </c>
      <c r="M198" s="2">
        <f t="shared" ca="1" si="21"/>
        <v>-82.290852821557294</v>
      </c>
      <c r="N198" s="4" t="str">
        <f ca="1">IF(计算结果!B$21=1,IF(M198&gt;计算结果!B$19,"卖",IF(M198&lt;-计算结果!B$19,"买",N197)),IF(计算结果!B$21=2,IFERROR(IF(AND(E198&gt;OFFSET(E198,-计算结果!B$20,0,1,1),'000300'!M198&lt;OFFSET('000300'!M198,-计算结果!B$20,0,1,1)),"卖",IF(AND(E198&lt;OFFSET(E198,-计算结果!B$20,0,1,1),'000300'!M198&gt;OFFSET('000300'!M198,-计算结果!B$20,0,1,1)),"买",'000300'!N197)),IF(AND(E198&gt;OFFSET(E198,-ROW()+1,0,1,1),'000300'!M198&lt;OFFSET('000300'!M198,-ROW()+1,0,1,1)),"卖",IF(AND(E198&lt;OFFSET(E198,-ROW()+1,0,1,1),'000300'!M198&gt;OFFSET('000300'!M198,-ROW()+1,0,1,1)),"买",'000300'!N197))),""))</f>
        <v>买</v>
      </c>
      <c r="O198" s="4" t="str">
        <f t="shared" ca="1" si="22"/>
        <v/>
      </c>
      <c r="P198" s="3">
        <f ca="1">IF(N197="买",E198/E197-1,0)-IF(O198=1,计算结果!B$17,0)</f>
        <v>-9.2709938916480938E-3</v>
      </c>
      <c r="Q198" s="2">
        <f t="shared" ca="1" si="23"/>
        <v>1.1250013136391572</v>
      </c>
      <c r="R198" s="3">
        <f ca="1">1-Q198/MAX(Q$2:Q198)</f>
        <v>5.0486660648443871E-2</v>
      </c>
    </row>
    <row r="199" spans="1:18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9">
        <v>4954801664</v>
      </c>
      <c r="G199" s="3">
        <f t="shared" si="18"/>
        <v>9.8532953798993184E-3</v>
      </c>
      <c r="H199" s="3">
        <f>1-E199/MAX(E$2:E199)</f>
        <v>0.16463612270967987</v>
      </c>
      <c r="I199" s="31">
        <f t="shared" si="19"/>
        <v>873.61333333333334</v>
      </c>
      <c r="J199" s="31">
        <f ca="1">IFERROR(AVERAGE(OFFSET(I199,0,0,-计算结果!B$18,1)),AVERAGE(OFFSET(I199,0,0,-ROW(),1)))</f>
        <v>900.27574074074084</v>
      </c>
      <c r="K199" s="2">
        <f t="shared" ca="1" si="20"/>
        <v>23.995740740740871</v>
      </c>
      <c r="L199" s="2">
        <f ca="1">IFERROR(AVERAGE(OFFSET(K199,0,0,-计算结果!B197,1)),AVERAGE(OFFSET(K199,0,0,-ROW(),1)))</f>
        <v>26.573365887855662</v>
      </c>
      <c r="M199" s="2">
        <f t="shared" ca="1" si="21"/>
        <v>-66.890052041651046</v>
      </c>
      <c r="N199" s="4" t="str">
        <f ca="1">IF(计算结果!B$21=1,IF(M199&gt;计算结果!B$19,"卖",IF(M199&lt;-计算结果!B$19,"买",N198)),IF(计算结果!B$21=2,IFERROR(IF(AND(E199&gt;OFFSET(E199,-计算结果!B$20,0,1,1),'000300'!M199&lt;OFFSET('000300'!M199,-计算结果!B$20,0,1,1)),"卖",IF(AND(E199&lt;OFFSET(E199,-计算结果!B$20,0,1,1),'000300'!M199&gt;OFFSET('000300'!M199,-计算结果!B$20,0,1,1)),"买",'000300'!N198)),IF(AND(E199&gt;OFFSET(E199,-ROW()+1,0,1,1),'000300'!M199&lt;OFFSET('000300'!M199,-ROW()+1,0,1,1)),"卖",IF(AND(E199&lt;OFFSET(E199,-ROW()+1,0,1,1),'000300'!M199&gt;OFFSET('000300'!M199,-ROW()+1,0,1,1)),"买",'000300'!N198))),""))</f>
        <v>买</v>
      </c>
      <c r="O199" s="4" t="str">
        <f t="shared" ca="1" si="22"/>
        <v/>
      </c>
      <c r="P199" s="3">
        <f ca="1">IF(N198="买",E199/E198-1,0)-IF(O199=1,计算结果!B$17,0)</f>
        <v>9.8532953798993184E-3</v>
      </c>
      <c r="Q199" s="2">
        <f t="shared" ca="1" si="23"/>
        <v>1.1360862838852186</v>
      </c>
      <c r="R199" s="3">
        <f ca="1">1-Q199/MAX(Q$2:Q199)</f>
        <v>4.1130825248658409E-2</v>
      </c>
    </row>
    <row r="200" spans="1:18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9">
        <v>4762514432</v>
      </c>
      <c r="G200" s="3">
        <f t="shared" si="18"/>
        <v>-3.9028620988724727E-3</v>
      </c>
      <c r="H200" s="3">
        <f>1-E200/MAX(E$2:E200)</f>
        <v>0.16789643272512345</v>
      </c>
      <c r="I200" s="31">
        <f t="shared" si="19"/>
        <v>870.50333333333344</v>
      </c>
      <c r="J200" s="31">
        <f ca="1">IFERROR(AVERAGE(OFFSET(I200,0,0,-计算结果!B$18,1)),AVERAGE(OFFSET(I200,0,0,-ROW(),1)))</f>
        <v>897.96629629629638</v>
      </c>
      <c r="K200" s="2">
        <f t="shared" ca="1" si="20"/>
        <v>25.106296296296364</v>
      </c>
      <c r="L200" s="2">
        <f ca="1">IFERROR(AVERAGE(OFFSET(K200,0,0,-计算结果!B198,1)),AVERAGE(OFFSET(K200,0,0,-ROW(),1)))</f>
        <v>26.565956445474047</v>
      </c>
      <c r="M200" s="2">
        <f t="shared" ca="1" si="21"/>
        <v>-68.917684228259006</v>
      </c>
      <c r="N200" s="4" t="str">
        <f ca="1">IF(计算结果!B$21=1,IF(M200&gt;计算结果!B$19,"卖",IF(M200&lt;-计算结果!B$19,"买",N199)),IF(计算结果!B$21=2,IFERROR(IF(AND(E200&gt;OFFSET(E200,-计算结果!B$20,0,1,1),'000300'!M200&lt;OFFSET('000300'!M200,-计算结果!B$20,0,1,1)),"卖",IF(AND(E200&lt;OFFSET(E200,-计算结果!B$20,0,1,1),'000300'!M200&gt;OFFSET('000300'!M200,-计算结果!B$20,0,1,1)),"买",'000300'!N199)),IF(AND(E200&gt;OFFSET(E200,-ROW()+1,0,1,1),'000300'!M200&lt;OFFSET('000300'!M200,-ROW()+1,0,1,1)),"卖",IF(AND(E200&lt;OFFSET(E200,-ROW()+1,0,1,1),'000300'!M200&gt;OFFSET('000300'!M200,-ROW()+1,0,1,1)),"买",'000300'!N199))),""))</f>
        <v>买</v>
      </c>
      <c r="O200" s="4" t="str">
        <f t="shared" ca="1" si="22"/>
        <v/>
      </c>
      <c r="P200" s="3">
        <f ca="1">IF(N199="买",E200/E199-1,0)-IF(O200=1,计算结果!B$17,0)</f>
        <v>-3.9028620988724727E-3</v>
      </c>
      <c r="Q200" s="2">
        <f t="shared" ca="1" si="23"/>
        <v>1.131652295786794</v>
      </c>
      <c r="R200" s="3">
        <f ca="1">1-Q200/MAX(Q$2:Q200)</f>
        <v>4.4873159408572616E-2</v>
      </c>
    </row>
    <row r="201" spans="1:18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9">
        <v>6115386880</v>
      </c>
      <c r="G201" s="3">
        <f t="shared" si="18"/>
        <v>1.1021240519671016E-2</v>
      </c>
      <c r="H201" s="3">
        <f>1-E201/MAX(E$2:E201)</f>
        <v>0.15872561917291084</v>
      </c>
      <c r="I201" s="31">
        <f t="shared" si="19"/>
        <v>880.27</v>
      </c>
      <c r="J201" s="31">
        <f ca="1">IFERROR(AVERAGE(OFFSET(I201,0,0,-计算结果!B$18,1)),AVERAGE(OFFSET(I201,0,0,-ROW(),1)))</f>
        <v>895.95351851851865</v>
      </c>
      <c r="K201" s="2">
        <f t="shared" ca="1" si="20"/>
        <v>13.473518518518631</v>
      </c>
      <c r="L201" s="2">
        <f ca="1">IFERROR(AVERAGE(OFFSET(K201,0,0,-计算结果!B199,1)),AVERAGE(OFFSET(K201,0,0,-ROW(),1)))</f>
        <v>26.500165300112467</v>
      </c>
      <c r="M201" s="2">
        <f t="shared" ca="1" si="21"/>
        <v>-39.455146388469529</v>
      </c>
      <c r="N201" s="4" t="str">
        <f ca="1">IF(计算结果!B$21=1,IF(M201&gt;计算结果!B$19,"卖",IF(M201&lt;-计算结果!B$19,"买",N200)),IF(计算结果!B$21=2,IFERROR(IF(AND(E201&gt;OFFSET(E201,-计算结果!B$20,0,1,1),'000300'!M201&lt;OFFSET('000300'!M201,-计算结果!B$20,0,1,1)),"卖",IF(AND(E201&lt;OFFSET(E201,-计算结果!B$20,0,1,1),'000300'!M201&gt;OFFSET('000300'!M201,-计算结果!B$20,0,1,1)),"买",'000300'!N200)),IF(AND(E201&gt;OFFSET(E201,-ROW()+1,0,1,1),'000300'!M201&lt;OFFSET('000300'!M201,-ROW()+1,0,1,1)),"卖",IF(AND(E201&lt;OFFSET(E201,-ROW()+1,0,1,1),'000300'!M201&gt;OFFSET('000300'!M201,-ROW()+1,0,1,1)),"买",'000300'!N200))),""))</f>
        <v>买</v>
      </c>
      <c r="O201" s="4" t="str">
        <f t="shared" ca="1" si="22"/>
        <v/>
      </c>
      <c r="P201" s="3">
        <f ca="1">IF(N200="买",E201/E200-1,0)-IF(O201=1,计算结果!B$17,0)</f>
        <v>1.1021240519671016E-2</v>
      </c>
      <c r="Q201" s="2">
        <f t="shared" ca="1" si="23"/>
        <v>1.1441245079232982</v>
      </c>
      <c r="R201" s="3">
        <f ca="1">1-Q201/MAX(Q$2:Q201)</f>
        <v>3.4346476771620948E-2</v>
      </c>
    </row>
    <row r="202" spans="1:18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9">
        <v>5843191808</v>
      </c>
      <c r="G202" s="3">
        <f t="shared" si="18"/>
        <v>-8.9520442389628974E-3</v>
      </c>
      <c r="H202" s="3">
        <f>1-E202/MAX(E$2:E202)</f>
        <v>0.1662567446471811</v>
      </c>
      <c r="I202" s="31">
        <f t="shared" si="19"/>
        <v>877.45666666666659</v>
      </c>
      <c r="J202" s="31">
        <f ca="1">IFERROR(AVERAGE(OFFSET(I202,0,0,-计算结果!B$18,1)),AVERAGE(OFFSET(I202,0,0,-ROW(),1)))</f>
        <v>894.11944444444453</v>
      </c>
      <c r="K202" s="2">
        <f t="shared" ca="1" si="20"/>
        <v>19.539444444444484</v>
      </c>
      <c r="L202" s="2">
        <f ca="1">IFERROR(AVERAGE(OFFSET(K202,0,0,-计算结果!B200,1)),AVERAGE(OFFSET(K202,0,0,-ROW(),1)))</f>
        <v>26.465361695834126</v>
      </c>
      <c r="M202" s="2">
        <f t="shared" ca="1" si="21"/>
        <v>-41.973802006519335</v>
      </c>
      <c r="N202" s="4" t="str">
        <f ca="1">IF(计算结果!B$21=1,IF(M202&gt;计算结果!B$19,"卖",IF(M202&lt;-计算结果!B$19,"买",N201)),IF(计算结果!B$21=2,IFERROR(IF(AND(E202&gt;OFFSET(E202,-计算结果!B$20,0,1,1),'000300'!M202&lt;OFFSET('000300'!M202,-计算结果!B$20,0,1,1)),"卖",IF(AND(E202&lt;OFFSET(E202,-计算结果!B$20,0,1,1),'000300'!M202&gt;OFFSET('000300'!M202,-计算结果!B$20,0,1,1)),"买",'000300'!N201)),IF(AND(E202&gt;OFFSET(E202,-ROW()+1,0,1,1),'000300'!M202&lt;OFFSET('000300'!M202,-ROW()+1,0,1,1)),"卖",IF(AND(E202&lt;OFFSET(E202,-ROW()+1,0,1,1),'000300'!M202&gt;OFFSET('000300'!M202,-ROW()+1,0,1,1)),"买",'000300'!N201))),""))</f>
        <v>买</v>
      </c>
      <c r="O202" s="4" t="str">
        <f t="shared" ca="1" si="22"/>
        <v/>
      </c>
      <c r="P202" s="3">
        <f ca="1">IF(N201="买",E202/E201-1,0)-IF(O202=1,计算结果!B$17,0)</f>
        <v>-8.9520442389628974E-3</v>
      </c>
      <c r="Q202" s="2">
        <f t="shared" ca="1" si="23"/>
        <v>1.1338822547134872</v>
      </c>
      <c r="R202" s="3">
        <f ca="1">1-Q202/MAX(Q$2:Q202)</f>
        <v>4.2991049831071826E-2</v>
      </c>
    </row>
    <row r="203" spans="1:18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9">
        <v>4570235904</v>
      </c>
      <c r="G203" s="3">
        <f t="shared" si="18"/>
        <v>4.3220745958059137E-3</v>
      </c>
      <c r="H203" s="3">
        <f>1-E203/MAX(E$2:E203)</f>
        <v>0.16265324410379611</v>
      </c>
      <c r="I203" s="31">
        <f t="shared" si="19"/>
        <v>875.4666666666667</v>
      </c>
      <c r="J203" s="31">
        <f ca="1">IFERROR(AVERAGE(OFFSET(I203,0,0,-计算结果!B$18,1)),AVERAGE(OFFSET(I203,0,0,-ROW(),1)))</f>
        <v>891.94981481481489</v>
      </c>
      <c r="K203" s="2">
        <f t="shared" ca="1" si="20"/>
        <v>13.589814814814872</v>
      </c>
      <c r="L203" s="2">
        <f ca="1">IFERROR(AVERAGE(OFFSET(K203,0,0,-计算结果!B201,1)),AVERAGE(OFFSET(K203,0,0,-ROW(),1)))</f>
        <v>26.401304248664879</v>
      </c>
      <c r="M203" s="2">
        <f t="shared" ca="1" si="21"/>
        <v>-41.622055215906606</v>
      </c>
      <c r="N203" s="4" t="str">
        <f ca="1">IF(计算结果!B$21=1,IF(M203&gt;计算结果!B$19,"卖",IF(M203&lt;-计算结果!B$19,"买",N202)),IF(计算结果!B$21=2,IFERROR(IF(AND(E203&gt;OFFSET(E203,-计算结果!B$20,0,1,1),'000300'!M203&lt;OFFSET('000300'!M203,-计算结果!B$20,0,1,1)),"卖",IF(AND(E203&lt;OFFSET(E203,-计算结果!B$20,0,1,1),'000300'!M203&gt;OFFSET('000300'!M203,-计算结果!B$20,0,1,1)),"买",'000300'!N202)),IF(AND(E203&gt;OFFSET(E203,-ROW()+1,0,1,1),'000300'!M203&lt;OFFSET('000300'!M203,-ROW()+1,0,1,1)),"卖",IF(AND(E203&lt;OFFSET(E203,-ROW()+1,0,1,1),'000300'!M203&gt;OFFSET('000300'!M203,-ROW()+1,0,1,1)),"买",'000300'!N202))),""))</f>
        <v>买</v>
      </c>
      <c r="O203" s="4" t="str">
        <f t="shared" ca="1" si="22"/>
        <v/>
      </c>
      <c r="P203" s="3">
        <f ca="1">IF(N202="买",E203/E202-1,0)-IF(O203=1,计算结果!B$17,0)</f>
        <v>4.3220745958059137E-3</v>
      </c>
      <c r="Q203" s="2">
        <f t="shared" ca="1" si="23"/>
        <v>1.1387829784012196</v>
      </c>
      <c r="R203" s="3">
        <f ca="1">1-Q203/MAX(Q$2:Q203)</f>
        <v>3.8854785759587784E-2</v>
      </c>
    </row>
    <row r="204" spans="1:18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9">
        <v>3758294528</v>
      </c>
      <c r="G204" s="3">
        <f t="shared" si="18"/>
        <v>-1.2295641878046215E-3</v>
      </c>
      <c r="H204" s="3">
        <f>1-E204/MAX(E$2:E204)</f>
        <v>0.16368281568762044</v>
      </c>
      <c r="I204" s="31">
        <f t="shared" si="19"/>
        <v>874.99333333333334</v>
      </c>
      <c r="J204" s="31">
        <f ca="1">IFERROR(AVERAGE(OFFSET(I204,0,0,-计算结果!B$18,1)),AVERAGE(OFFSET(I204,0,0,-ROW(),1)))</f>
        <v>889.32074074074092</v>
      </c>
      <c r="K204" s="2">
        <f t="shared" ca="1" si="20"/>
        <v>12.040740740740944</v>
      </c>
      <c r="L204" s="2">
        <f ca="1">IFERROR(AVERAGE(OFFSET(K204,0,0,-计算结果!B202,1)),AVERAGE(OFFSET(K204,0,0,-ROW(),1)))</f>
        <v>26.330212350110799</v>
      </c>
      <c r="M204" s="2">
        <f t="shared" ca="1" si="21"/>
        <v>-36.276216884485265</v>
      </c>
      <c r="N204" s="4" t="str">
        <f ca="1">IF(计算结果!B$21=1,IF(M204&gt;计算结果!B$19,"卖",IF(M204&lt;-计算结果!B$19,"买",N203)),IF(计算结果!B$21=2,IFERROR(IF(AND(E204&gt;OFFSET(E204,-计算结果!B$20,0,1,1),'000300'!M204&lt;OFFSET('000300'!M204,-计算结果!B$20,0,1,1)),"卖",IF(AND(E204&lt;OFFSET(E204,-计算结果!B$20,0,1,1),'000300'!M204&gt;OFFSET('000300'!M204,-计算结果!B$20,0,1,1)),"买",'000300'!N203)),IF(AND(E204&gt;OFFSET(E204,-ROW()+1,0,1,1),'000300'!M204&lt;OFFSET('000300'!M204,-ROW()+1,0,1,1)),"卖",IF(AND(E204&lt;OFFSET(E204,-ROW()+1,0,1,1),'000300'!M204&gt;OFFSET('000300'!M204,-ROW()+1,0,1,1)),"买",'000300'!N203))),""))</f>
        <v>买</v>
      </c>
      <c r="O204" s="4" t="str">
        <f t="shared" ca="1" si="22"/>
        <v/>
      </c>
      <c r="P204" s="3">
        <f ca="1">IF(N203="买",E204/E203-1,0)-IF(O204=1,计算结果!B$17,0)</f>
        <v>-1.2295641878046215E-3</v>
      </c>
      <c r="Q204" s="2">
        <f t="shared" ca="1" si="23"/>
        <v>1.137382771633296</v>
      </c>
      <c r="R204" s="3">
        <f ca="1">1-Q204/MAX(Q$2:Q204)</f>
        <v>4.0036575494297511E-2</v>
      </c>
    </row>
    <row r="205" spans="1:18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9">
        <v>4617261056</v>
      </c>
      <c r="G205" s="3">
        <f t="shared" si="18"/>
        <v>4.8331205544409617E-3</v>
      </c>
      <c r="H205" s="3">
        <f>1-E205/MAX(E$2:E205)</f>
        <v>0.15964079391408803</v>
      </c>
      <c r="I205" s="31">
        <f t="shared" si="19"/>
        <v>878.12666666666667</v>
      </c>
      <c r="J205" s="31">
        <f ca="1">IFERROR(AVERAGE(OFFSET(I205,0,0,-计算结果!B$18,1)),AVERAGE(OFFSET(I205,0,0,-ROW(),1)))</f>
        <v>887.01685185185192</v>
      </c>
      <c r="K205" s="2">
        <f t="shared" ca="1" si="20"/>
        <v>5.4968518518519431</v>
      </c>
      <c r="L205" s="2">
        <f ca="1">IFERROR(AVERAGE(OFFSET(K205,0,0,-计算结果!B203,1)),AVERAGE(OFFSET(K205,0,0,-ROW(),1)))</f>
        <v>26.227584958493761</v>
      </c>
      <c r="M205" s="2">
        <f t="shared" ca="1" si="21"/>
        <v>-22.597544275754821</v>
      </c>
      <c r="N205" s="4" t="str">
        <f ca="1">IF(计算结果!B$21=1,IF(M205&gt;计算结果!B$19,"卖",IF(M205&lt;-计算结果!B$19,"买",N204)),IF(计算结果!B$21=2,IFERROR(IF(AND(E205&gt;OFFSET(E205,-计算结果!B$20,0,1,1),'000300'!M205&lt;OFFSET('000300'!M205,-计算结果!B$20,0,1,1)),"卖",IF(AND(E205&lt;OFFSET(E205,-计算结果!B$20,0,1,1),'000300'!M205&gt;OFFSET('000300'!M205,-计算结果!B$20,0,1,1)),"买",'000300'!N204)),IF(AND(E205&gt;OFFSET(E205,-ROW()+1,0,1,1),'000300'!M205&lt;OFFSET('000300'!M205,-ROW()+1,0,1,1)),"卖",IF(AND(E205&lt;OFFSET(E205,-ROW()+1,0,1,1),'000300'!M205&gt;OFFSET('000300'!M205,-ROW()+1,0,1,1)),"买",'000300'!N204))),""))</f>
        <v>买</v>
      </c>
      <c r="O205" s="4" t="str">
        <f t="shared" ca="1" si="22"/>
        <v/>
      </c>
      <c r="P205" s="3">
        <f ca="1">IF(N204="买",E205/E204-1,0)-IF(O205=1,计算结果!B$17,0)</f>
        <v>4.8331205544409617E-3</v>
      </c>
      <c r="Q205" s="2">
        <f t="shared" ca="1" si="23"/>
        <v>1.142879879685144</v>
      </c>
      <c r="R205" s="3">
        <f ca="1">1-Q205/MAX(Q$2:Q205)</f>
        <v>3.5396956535807322E-2</v>
      </c>
    </row>
    <row r="206" spans="1:18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9">
        <v>5544780288</v>
      </c>
      <c r="G206" s="3">
        <f t="shared" si="18"/>
        <v>-2.5750975587620628E-3</v>
      </c>
      <c r="H206" s="3">
        <f>1-E206/MAX(E$2:E206)</f>
        <v>0.16180480085416316</v>
      </c>
      <c r="I206" s="31">
        <f t="shared" si="19"/>
        <v>880.95666666666659</v>
      </c>
      <c r="J206" s="31">
        <f ca="1">IFERROR(AVERAGE(OFFSET(I206,0,0,-计算结果!B$18,1)),AVERAGE(OFFSET(I206,0,0,-ROW(),1)))</f>
        <v>885.4861111111112</v>
      </c>
      <c r="K206" s="2">
        <f t="shared" ca="1" si="20"/>
        <v>6.2361111111111995</v>
      </c>
      <c r="L206" s="2">
        <f ca="1">IFERROR(AVERAGE(OFFSET(K206,0,0,-计算结果!B204,1)),AVERAGE(OFFSET(K206,0,0,-ROW(),1)))</f>
        <v>26.12958753767326</v>
      </c>
      <c r="M206" s="2">
        <f t="shared" ca="1" si="21"/>
        <v>-11.556361635161979</v>
      </c>
      <c r="N206" s="4" t="str">
        <f ca="1">IF(计算结果!B$21=1,IF(M206&gt;计算结果!B$19,"卖",IF(M206&lt;-计算结果!B$19,"买",N205)),IF(计算结果!B$21=2,IFERROR(IF(AND(E206&gt;OFFSET(E206,-计算结果!B$20,0,1,1),'000300'!M206&lt;OFFSET('000300'!M206,-计算结果!B$20,0,1,1)),"卖",IF(AND(E206&lt;OFFSET(E206,-计算结果!B$20,0,1,1),'000300'!M206&gt;OFFSET('000300'!M206,-计算结果!B$20,0,1,1)),"买",'000300'!N205)),IF(AND(E206&gt;OFFSET(E206,-ROW()+1,0,1,1),'000300'!M206&lt;OFFSET('000300'!M206,-ROW()+1,0,1,1)),"卖",IF(AND(E206&lt;OFFSET(E206,-ROW()+1,0,1,1),'000300'!M206&gt;OFFSET('000300'!M206,-ROW()+1,0,1,1)),"买",'000300'!N205))),""))</f>
        <v>买</v>
      </c>
      <c r="O206" s="4" t="str">
        <f t="shared" ca="1" si="22"/>
        <v/>
      </c>
      <c r="P206" s="3">
        <f ca="1">IF(N205="买",E206/E205-1,0)-IF(O206=1,计算结果!B$17,0)</f>
        <v>-2.5750975587620628E-3</v>
      </c>
      <c r="Q206" s="2">
        <f t="shared" ca="1" si="23"/>
        <v>1.1399368524970086</v>
      </c>
      <c r="R206" s="3">
        <f ca="1">1-Q206/MAX(Q$2:Q206)</f>
        <v>3.7880903478206385E-2</v>
      </c>
    </row>
    <row r="207" spans="1:18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9">
        <v>5071603712</v>
      </c>
      <c r="G207" s="3">
        <f t="shared" si="18"/>
        <v>-1.8515780494739786E-2</v>
      </c>
      <c r="H207" s="3">
        <f>1-E207/MAX(E$2:E207)</f>
        <v>0.17732463917329211</v>
      </c>
      <c r="I207" s="31">
        <f t="shared" si="19"/>
        <v>867.89666666666665</v>
      </c>
      <c r="J207" s="31">
        <f ca="1">IFERROR(AVERAGE(OFFSET(I207,0,0,-计算结果!B$18,1)),AVERAGE(OFFSET(I207,0,0,-ROW(),1)))</f>
        <v>883.82759259259274</v>
      </c>
      <c r="K207" s="2">
        <f t="shared" ca="1" si="20"/>
        <v>20.857592592592709</v>
      </c>
      <c r="L207" s="2">
        <f ca="1">IFERROR(AVERAGE(OFFSET(K207,0,0,-计算结果!B205,1)),AVERAGE(OFFSET(K207,0,0,-ROW(),1)))</f>
        <v>26.10387048916067</v>
      </c>
      <c r="M207" s="2">
        <f t="shared" ca="1" si="21"/>
        <v>-40.685986732736879</v>
      </c>
      <c r="N207" s="4" t="str">
        <f ca="1">IF(计算结果!B$21=1,IF(M207&gt;计算结果!B$19,"卖",IF(M207&lt;-计算结果!B$19,"买",N206)),IF(计算结果!B$21=2,IFERROR(IF(AND(E207&gt;OFFSET(E207,-计算结果!B$20,0,1,1),'000300'!M207&lt;OFFSET('000300'!M207,-计算结果!B$20,0,1,1)),"卖",IF(AND(E207&lt;OFFSET(E207,-计算结果!B$20,0,1,1),'000300'!M207&gt;OFFSET('000300'!M207,-计算结果!B$20,0,1,1)),"买",'000300'!N206)),IF(AND(E207&gt;OFFSET(E207,-ROW()+1,0,1,1),'000300'!M207&lt;OFFSET('000300'!M207,-ROW()+1,0,1,1)),"卖",IF(AND(E207&lt;OFFSET(E207,-ROW()+1,0,1,1),'000300'!M207&gt;OFFSET('000300'!M207,-ROW()+1,0,1,1)),"买",'000300'!N206))),""))</f>
        <v>买</v>
      </c>
      <c r="O207" s="4" t="str">
        <f t="shared" ca="1" si="22"/>
        <v/>
      </c>
      <c r="P207" s="3">
        <f ca="1">IF(N206="买",E207/E206-1,0)-IF(O207=1,计算结果!B$17,0)</f>
        <v>-1.8515780494739786E-2</v>
      </c>
      <c r="Q207" s="2">
        <f t="shared" ca="1" si="23"/>
        <v>1.1188300319583093</v>
      </c>
      <c r="R207" s="3">
        <f ca="1">1-Q207/MAX(Q$2:Q207)</f>
        <v>5.5695289479201437E-2</v>
      </c>
    </row>
    <row r="208" spans="1:18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9">
        <v>4221479168</v>
      </c>
      <c r="G208" s="3">
        <f t="shared" si="18"/>
        <v>2.1089956777176067E-3</v>
      </c>
      <c r="H208" s="3">
        <f>1-E208/MAX(E$2:E208)</f>
        <v>0.17558962039314385</v>
      </c>
      <c r="I208" s="31">
        <f t="shared" si="19"/>
        <v>863.30333333333328</v>
      </c>
      <c r="J208" s="31">
        <f ca="1">IFERROR(AVERAGE(OFFSET(I208,0,0,-计算结果!B$18,1)),AVERAGE(OFFSET(I208,0,0,-ROW(),1)))</f>
        <v>881.77055555555569</v>
      </c>
      <c r="K208" s="2">
        <f t="shared" ca="1" si="20"/>
        <v>16.980555555555725</v>
      </c>
      <c r="L208" s="2">
        <f ca="1">IFERROR(AVERAGE(OFFSET(K208,0,0,-计算结果!B206,1)),AVERAGE(OFFSET(K208,0,0,-ROW(),1)))</f>
        <v>26.05958255258977</v>
      </c>
      <c r="M208" s="2">
        <f t="shared" ca="1" si="21"/>
        <v>-47.243586717616481</v>
      </c>
      <c r="N208" s="4" t="str">
        <f ca="1">IF(计算结果!B$21=1,IF(M208&gt;计算结果!B$19,"卖",IF(M208&lt;-计算结果!B$19,"买",N207)),IF(计算结果!B$21=2,IFERROR(IF(AND(E208&gt;OFFSET(E208,-计算结果!B$20,0,1,1),'000300'!M208&lt;OFFSET('000300'!M208,-计算结果!B$20,0,1,1)),"卖",IF(AND(E208&lt;OFFSET(E208,-计算结果!B$20,0,1,1),'000300'!M208&gt;OFFSET('000300'!M208,-计算结果!B$20,0,1,1)),"买",'000300'!N207)),IF(AND(E208&gt;OFFSET(E208,-ROW()+1,0,1,1),'000300'!M208&lt;OFFSET('000300'!M208,-ROW()+1,0,1,1)),"卖",IF(AND(E208&lt;OFFSET(E208,-ROW()+1,0,1,1),'000300'!M208&gt;OFFSET('000300'!M208,-ROW()+1,0,1,1)),"买",'000300'!N207))),""))</f>
        <v>买</v>
      </c>
      <c r="O208" s="4" t="str">
        <f t="shared" ca="1" si="22"/>
        <v/>
      </c>
      <c r="P208" s="3">
        <f ca="1">IF(N207="买",E208/E207-1,0)-IF(O208=1,计算结果!B$17,0)</f>
        <v>2.1089956777176067E-3</v>
      </c>
      <c r="Q208" s="2">
        <f t="shared" ca="1" si="23"/>
        <v>1.12118963965981</v>
      </c>
      <c r="R208" s="3">
        <f ca="1">1-Q208/MAX(Q$2:Q208)</f>
        <v>5.3703754926264669E-2</v>
      </c>
    </row>
    <row r="209" spans="1:18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9">
        <v>2924317696</v>
      </c>
      <c r="G209" s="3">
        <f t="shared" si="18"/>
        <v>-3.0527642549057488E-3</v>
      </c>
      <c r="H209" s="3">
        <f>1-E209/MAX(E$2:E209)</f>
        <v>0.17810635093138094</v>
      </c>
      <c r="I209" s="31">
        <f t="shared" si="19"/>
        <v>861.58</v>
      </c>
      <c r="J209" s="31">
        <f ca="1">IFERROR(AVERAGE(OFFSET(I209,0,0,-计算结果!B$18,1)),AVERAGE(OFFSET(I209,0,0,-ROW(),1)))</f>
        <v>879.5683333333335</v>
      </c>
      <c r="K209" s="2">
        <f t="shared" ca="1" si="20"/>
        <v>17.418333333333521</v>
      </c>
      <c r="L209" s="2">
        <f ca="1">IFERROR(AVERAGE(OFFSET(K209,0,0,-计算结果!B207,1)),AVERAGE(OFFSET(K209,0,0,-ROW(),1)))</f>
        <v>26.017837387279354</v>
      </c>
      <c r="M209" s="2">
        <f t="shared" ca="1" si="21"/>
        <v>-46.092309840038993</v>
      </c>
      <c r="N209" s="4" t="str">
        <f ca="1">IF(计算结果!B$21=1,IF(M209&gt;计算结果!B$19,"卖",IF(M209&lt;-计算结果!B$19,"买",N208)),IF(计算结果!B$21=2,IFERROR(IF(AND(E209&gt;OFFSET(E209,-计算结果!B$20,0,1,1),'000300'!M209&lt;OFFSET('000300'!M209,-计算结果!B$20,0,1,1)),"卖",IF(AND(E209&lt;OFFSET(E209,-计算结果!B$20,0,1,1),'000300'!M209&gt;OFFSET('000300'!M209,-计算结果!B$20,0,1,1)),"买",'000300'!N208)),IF(AND(E209&gt;OFFSET(E209,-ROW()+1,0,1,1),'000300'!M209&lt;OFFSET('000300'!M209,-ROW()+1,0,1,1)),"卖",IF(AND(E209&lt;OFFSET(E209,-ROW()+1,0,1,1),'000300'!M209&gt;OFFSET('000300'!M209,-ROW()+1,0,1,1)),"买",'000300'!N208))),""))</f>
        <v>买</v>
      </c>
      <c r="O209" s="4" t="str">
        <f t="shared" ca="1" si="22"/>
        <v/>
      </c>
      <c r="P209" s="3">
        <f ca="1">IF(N208="买",E209/E208-1,0)-IF(O209=1,计算结果!B$17,0)</f>
        <v>-3.0527642549057488E-3</v>
      </c>
      <c r="Q209" s="2">
        <f t="shared" ca="1" si="23"/>
        <v>1.1177669120048859</v>
      </c>
      <c r="R209" s="3">
        <f ca="1">1-Q209/MAX(Q$2:Q209)</f>
        <v>5.6592574277777308E-2</v>
      </c>
    </row>
    <row r="210" spans="1:18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9">
        <v>4158739968</v>
      </c>
      <c r="G210" s="3">
        <f t="shared" si="18"/>
        <v>-6.3909992460708942E-3</v>
      </c>
      <c r="H210" s="3">
        <f>1-E210/MAX(E$2:E210)</f>
        <v>0.18335907262292894</v>
      </c>
      <c r="I210" s="31">
        <f t="shared" si="19"/>
        <v>859.32</v>
      </c>
      <c r="J210" s="31">
        <f ca="1">IFERROR(AVERAGE(OFFSET(I210,0,0,-计算结果!B$18,1)),AVERAGE(OFFSET(I210,0,0,-ROW(),1)))</f>
        <v>877.50074074074087</v>
      </c>
      <c r="K210" s="2">
        <f t="shared" ca="1" si="20"/>
        <v>20.86074074074088</v>
      </c>
      <c r="L210" s="2">
        <f ca="1">IFERROR(AVERAGE(OFFSET(K210,0,0,-计算结果!B208,1)),AVERAGE(OFFSET(K210,0,0,-ROW(),1)))</f>
        <v>25.993043653401763</v>
      </c>
      <c r="M210" s="2">
        <f t="shared" ca="1" si="21"/>
        <v>-46.629759826430757</v>
      </c>
      <c r="N210" s="4" t="str">
        <f ca="1">IF(计算结果!B$21=1,IF(M210&gt;计算结果!B$19,"卖",IF(M210&lt;-计算结果!B$19,"买",N209)),IF(计算结果!B$21=2,IFERROR(IF(AND(E210&gt;OFFSET(E210,-计算结果!B$20,0,1,1),'000300'!M210&lt;OFFSET('000300'!M210,-计算结果!B$20,0,1,1)),"卖",IF(AND(E210&lt;OFFSET(E210,-计算结果!B$20,0,1,1),'000300'!M210&gt;OFFSET('000300'!M210,-计算结果!B$20,0,1,1)),"买",'000300'!N209)),IF(AND(E210&gt;OFFSET(E210,-ROW()+1,0,1,1),'000300'!M210&lt;OFFSET('000300'!M210,-ROW()+1,0,1,1)),"卖",IF(AND(E210&lt;OFFSET(E210,-ROW()+1,0,1,1),'000300'!M210&gt;OFFSET('000300'!M210,-ROW()+1,0,1,1)),"买",'000300'!N209))),""))</f>
        <v>买</v>
      </c>
      <c r="O210" s="4" t="str">
        <f t="shared" ca="1" si="22"/>
        <v/>
      </c>
      <c r="P210" s="3">
        <f ca="1">IF(N209="买",E210/E209-1,0)-IF(O210=1,计算结果!B$17,0)</f>
        <v>-6.3909992460708942E-3</v>
      </c>
      <c r="Q210" s="2">
        <f t="shared" ca="1" si="23"/>
        <v>1.1106232645129797</v>
      </c>
      <c r="R210" s="3">
        <f ca="1">1-Q210/MAX(Q$2:Q210)</f>
        <v>6.2621890424305771E-2</v>
      </c>
    </row>
    <row r="211" spans="1:18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9">
        <v>4185382400</v>
      </c>
      <c r="G211" s="3">
        <f t="shared" si="18"/>
        <v>7.564437803511348E-3</v>
      </c>
      <c r="H211" s="3">
        <f>1-E211/MAX(E$2:E211)</f>
        <v>0.17718164311998319</v>
      </c>
      <c r="I211" s="31">
        <f t="shared" si="19"/>
        <v>857.92666666666662</v>
      </c>
      <c r="J211" s="31">
        <f ca="1">IFERROR(AVERAGE(OFFSET(I211,0,0,-计算结果!B$18,1)),AVERAGE(OFFSET(I211,0,0,-ROW(),1)))</f>
        <v>874.9746296296297</v>
      </c>
      <c r="K211" s="2">
        <f t="shared" ca="1" si="20"/>
        <v>11.854629629629699</v>
      </c>
      <c r="L211" s="2">
        <f ca="1">IFERROR(AVERAGE(OFFSET(K211,0,0,-计算结果!B209,1)),AVERAGE(OFFSET(K211,0,0,-ROW(),1)))</f>
        <v>25.925395739412426</v>
      </c>
      <c r="M211" s="2">
        <f t="shared" ca="1" si="21"/>
        <v>-43.838515547508372</v>
      </c>
      <c r="N211" s="4" t="str">
        <f ca="1">IF(计算结果!B$21=1,IF(M211&gt;计算结果!B$19,"卖",IF(M211&lt;-计算结果!B$19,"买",N210)),IF(计算结果!B$21=2,IFERROR(IF(AND(E211&gt;OFFSET(E211,-计算结果!B$20,0,1,1),'000300'!M211&lt;OFFSET('000300'!M211,-计算结果!B$20,0,1,1)),"卖",IF(AND(E211&lt;OFFSET(E211,-计算结果!B$20,0,1,1),'000300'!M211&gt;OFFSET('000300'!M211,-计算结果!B$20,0,1,1)),"买",'000300'!N210)),IF(AND(E211&gt;OFFSET(E211,-ROW()+1,0,1,1),'000300'!M211&lt;OFFSET('000300'!M211,-ROW()+1,0,1,1)),"卖",IF(AND(E211&lt;OFFSET(E211,-ROW()+1,0,1,1),'000300'!M211&gt;OFFSET('000300'!M211,-ROW()+1,0,1,1)),"买",'000300'!N210))),""))</f>
        <v>买</v>
      </c>
      <c r="O211" s="4" t="str">
        <f t="shared" ca="1" si="22"/>
        <v/>
      </c>
      <c r="P211" s="3">
        <f ca="1">IF(N210="买",E211/E210-1,0)-IF(O211=1,计算结果!B$17,0)</f>
        <v>7.564437803511348E-3</v>
      </c>
      <c r="Q211" s="2">
        <f t="shared" ca="1" si="23"/>
        <v>1.1190245051205208</v>
      </c>
      <c r="R211" s="3">
        <f ca="1">1-Q211/MAX(Q$2:Q211)</f>
        <v>5.5531152016047414E-2</v>
      </c>
    </row>
    <row r="212" spans="1:18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9">
        <v>4120494848</v>
      </c>
      <c r="G212" s="3">
        <f t="shared" si="18"/>
        <v>-5.329502270832176E-4</v>
      </c>
      <c r="H212" s="3">
        <f>1-E212/MAX(E$2:E212)</f>
        <v>0.17762016435013062</v>
      </c>
      <c r="I212" s="31">
        <f t="shared" si="19"/>
        <v>862.48333333333323</v>
      </c>
      <c r="J212" s="31">
        <f ca="1">IFERROR(AVERAGE(OFFSET(I212,0,0,-计算结果!B$18,1)),AVERAGE(OFFSET(I212,0,0,-ROW(),1)))</f>
        <v>872.60648148148152</v>
      </c>
      <c r="K212" s="2">
        <f t="shared" ca="1" si="20"/>
        <v>9.9464814814815554</v>
      </c>
      <c r="L212" s="2">
        <f ca="1">IFERROR(AVERAGE(OFFSET(K212,0,0,-计算结果!B210,1)),AVERAGE(OFFSET(K212,0,0,-ROW(),1)))</f>
        <v>25.849305671517516</v>
      </c>
      <c r="M212" s="2">
        <f t="shared" ca="1" si="21"/>
        <v>-26.108111056673749</v>
      </c>
      <c r="N212" s="4" t="str">
        <f ca="1">IF(计算结果!B$21=1,IF(M212&gt;计算结果!B$19,"卖",IF(M212&lt;-计算结果!B$19,"买",N211)),IF(计算结果!B$21=2,IFERROR(IF(AND(E212&gt;OFFSET(E212,-计算结果!B$20,0,1,1),'000300'!M212&lt;OFFSET('000300'!M212,-计算结果!B$20,0,1,1)),"卖",IF(AND(E212&lt;OFFSET(E212,-计算结果!B$20,0,1,1),'000300'!M212&gt;OFFSET('000300'!M212,-计算结果!B$20,0,1,1)),"买",'000300'!N211)),IF(AND(E212&gt;OFFSET(E212,-ROW()+1,0,1,1),'000300'!M212&lt;OFFSET('000300'!M212,-ROW()+1,0,1,1)),"卖",IF(AND(E212&lt;OFFSET(E212,-ROW()+1,0,1,1),'000300'!M212&gt;OFFSET('000300'!M212,-ROW()+1,0,1,1)),"买",'000300'!N211))),""))</f>
        <v>买</v>
      </c>
      <c r="O212" s="4" t="str">
        <f t="shared" ca="1" si="22"/>
        <v/>
      </c>
      <c r="P212" s="3">
        <f ca="1">IF(N211="买",E212/E211-1,0)-IF(O212=1,计算结果!B$17,0)</f>
        <v>-5.329502270832176E-4</v>
      </c>
      <c r="Q212" s="2">
        <f t="shared" ca="1" si="23"/>
        <v>1.1184281207564051</v>
      </c>
      <c r="R212" s="3">
        <f ca="1">1-Q212/MAX(Q$2:Q212)</f>
        <v>5.6034506903053449E-2</v>
      </c>
    </row>
    <row r="213" spans="1:18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9">
        <v>8353934336</v>
      </c>
      <c r="G213" s="3">
        <f t="shared" si="18"/>
        <v>2.2697238773097261E-2</v>
      </c>
      <c r="H213" s="3">
        <f>1-E213/MAX(E$2:E213)</f>
        <v>0.15895441285820511</v>
      </c>
      <c r="I213" s="31">
        <f t="shared" si="19"/>
        <v>877.07333333333338</v>
      </c>
      <c r="J213" s="31">
        <f ca="1">IFERROR(AVERAGE(OFFSET(I213,0,0,-计算结果!B$18,1)),AVERAGE(OFFSET(I213,0,0,-ROW(),1)))</f>
        <v>871.44666666666683</v>
      </c>
      <c r="K213" s="2">
        <f t="shared" ca="1" si="20"/>
        <v>10.79333333333318</v>
      </c>
      <c r="L213" s="2">
        <f ca="1">IFERROR(AVERAGE(OFFSET(K213,0,0,-计算结果!B211,1)),AVERAGE(OFFSET(K213,0,0,-ROW(),1)))</f>
        <v>25.777950352379204</v>
      </c>
      <c r="M213" s="2">
        <f t="shared" ca="1" si="21"/>
        <v>14.551626719091814</v>
      </c>
      <c r="N213" s="4" t="str">
        <f ca="1">IF(计算结果!B$21=1,IF(M213&gt;计算结果!B$19,"卖",IF(M213&lt;-计算结果!B$19,"买",N212)),IF(计算结果!B$21=2,IFERROR(IF(AND(E213&gt;OFFSET(E213,-计算结果!B$20,0,1,1),'000300'!M213&lt;OFFSET('000300'!M213,-计算结果!B$20,0,1,1)),"卖",IF(AND(E213&lt;OFFSET(E213,-计算结果!B$20,0,1,1),'000300'!M213&gt;OFFSET('000300'!M213,-计算结果!B$20,0,1,1)),"买",'000300'!N212)),IF(AND(E213&gt;OFFSET(E213,-ROW()+1,0,1,1),'000300'!M213&lt;OFFSET('000300'!M213,-ROW()+1,0,1,1)),"卖",IF(AND(E213&lt;OFFSET(E213,-ROW()+1,0,1,1),'000300'!M213&gt;OFFSET('000300'!M213,-ROW()+1,0,1,1)),"买",'000300'!N212))),""))</f>
        <v>买</v>
      </c>
      <c r="O213" s="4" t="str">
        <f t="shared" ca="1" si="22"/>
        <v/>
      </c>
      <c r="P213" s="3">
        <f ca="1">IF(N212="买",E213/E212-1,0)-IF(O213=1,计算结果!B$17,0)</f>
        <v>2.2697238773097261E-2</v>
      </c>
      <c r="Q213" s="2">
        <f t="shared" ca="1" si="23"/>
        <v>1.1438133508637596</v>
      </c>
      <c r="R213" s="3">
        <f ca="1">1-Q213/MAX(Q$2:Q213)</f>
        <v>3.4609096712667653E-2</v>
      </c>
    </row>
    <row r="214" spans="1:18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9">
        <v>4897254400</v>
      </c>
      <c r="G214" s="3">
        <f t="shared" si="18"/>
        <v>1.8475698222706338E-3</v>
      </c>
      <c r="H214" s="3">
        <f>1-E214/MAX(E$2:E214)</f>
        <v>0.15740052241224811</v>
      </c>
      <c r="I214" s="31">
        <f t="shared" si="19"/>
        <v>883.42666666666662</v>
      </c>
      <c r="J214" s="31">
        <f ca="1">IFERROR(AVERAGE(OFFSET(I214,0,0,-计算结果!B$18,1)),AVERAGE(OFFSET(I214,0,0,-ROW(),1)))</f>
        <v>871.5937037037038</v>
      </c>
      <c r="K214" s="2">
        <f t="shared" ca="1" si="20"/>
        <v>12.276296296296209</v>
      </c>
      <c r="L214" s="2">
        <f ca="1">IFERROR(AVERAGE(OFFSET(K214,0,0,-计算结果!B212,1)),AVERAGE(OFFSET(K214,0,0,-ROW(),1)))</f>
        <v>25.714263304944847</v>
      </c>
      <c r="M214" s="2">
        <f t="shared" ca="1" si="21"/>
        <v>30.678078861359275</v>
      </c>
      <c r="N214" s="4" t="str">
        <f ca="1">IF(计算结果!B$21=1,IF(M214&gt;计算结果!B$19,"卖",IF(M214&lt;-计算结果!B$19,"买",N213)),IF(计算结果!B$21=2,IFERROR(IF(AND(E214&gt;OFFSET(E214,-计算结果!B$20,0,1,1),'000300'!M214&lt;OFFSET('000300'!M214,-计算结果!B$20,0,1,1)),"卖",IF(AND(E214&lt;OFFSET(E214,-计算结果!B$20,0,1,1),'000300'!M214&gt;OFFSET('000300'!M214,-计算结果!B$20,0,1,1)),"买",'000300'!N213)),IF(AND(E214&gt;OFFSET(E214,-ROW()+1,0,1,1),'000300'!M214&lt;OFFSET('000300'!M214,-ROW()+1,0,1,1)),"卖",IF(AND(E214&lt;OFFSET(E214,-ROW()+1,0,1,1),'000300'!M214&gt;OFFSET('000300'!M214,-ROW()+1,0,1,1)),"买",'000300'!N213))),""))</f>
        <v>买</v>
      </c>
      <c r="O214" s="4" t="str">
        <f t="shared" ca="1" si="22"/>
        <v/>
      </c>
      <c r="P214" s="3">
        <f ca="1">IF(N213="买",E214/E213-1,0)-IF(O214=1,计算结果!B$17,0)</f>
        <v>1.8475698222706338E-3</v>
      </c>
      <c r="Q214" s="2">
        <f t="shared" ca="1" si="23"/>
        <v>1.1459266258931258</v>
      </c>
      <c r="R214" s="3">
        <f ca="1">1-Q214/MAX(Q$2:Q214)</f>
        <v>3.2825469613059322E-2</v>
      </c>
    </row>
    <row r="215" spans="1:18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9">
        <v>4500600832</v>
      </c>
      <c r="G215" s="3">
        <f t="shared" si="18"/>
        <v>-1.6122280425854507E-2</v>
      </c>
      <c r="H215" s="3">
        <f>1-E215/MAX(E$2:E215)</f>
        <v>0.17098514747659632</v>
      </c>
      <c r="I215" s="31">
        <f t="shared" si="19"/>
        <v>874.36</v>
      </c>
      <c r="J215" s="31">
        <f ca="1">IFERROR(AVERAGE(OFFSET(I215,0,0,-计算结果!B$18,1)),AVERAGE(OFFSET(I215,0,0,-ROW(),1)))</f>
        <v>871.55370370370383</v>
      </c>
      <c r="K215" s="2">
        <f t="shared" ca="1" si="20"/>
        <v>1.9337037037038272</v>
      </c>
      <c r="L215" s="2">
        <f ca="1">IFERROR(AVERAGE(OFFSET(K215,0,0,-计算结果!B213,1)),AVERAGE(OFFSET(K215,0,0,-ROW(),1)))</f>
        <v>25.602617485220712</v>
      </c>
      <c r="M215" s="2">
        <f t="shared" ca="1" si="21"/>
        <v>7.3073161312930495</v>
      </c>
      <c r="N215" s="4" t="str">
        <f ca="1">IF(计算结果!B$21=1,IF(M215&gt;计算结果!B$19,"卖",IF(M215&lt;-计算结果!B$19,"买",N214)),IF(计算结果!B$21=2,IFERROR(IF(AND(E215&gt;OFFSET(E215,-计算结果!B$20,0,1,1),'000300'!M215&lt;OFFSET('000300'!M215,-计算结果!B$20,0,1,1)),"卖",IF(AND(E215&lt;OFFSET(E215,-计算结果!B$20,0,1,1),'000300'!M215&gt;OFFSET('000300'!M215,-计算结果!B$20,0,1,1)),"买",'000300'!N214)),IF(AND(E215&gt;OFFSET(E215,-ROW()+1,0,1,1),'000300'!M215&lt;OFFSET('000300'!M215,-ROW()+1,0,1,1)),"卖",IF(AND(E215&lt;OFFSET(E215,-ROW()+1,0,1,1),'000300'!M215&gt;OFFSET('000300'!M215,-ROW()+1,0,1,1)),"买",'000300'!N214))),""))</f>
        <v>买</v>
      </c>
      <c r="O215" s="4" t="str">
        <f t="shared" ca="1" si="22"/>
        <v/>
      </c>
      <c r="P215" s="3">
        <f ca="1">IF(N214="买",E215/E214-1,0)-IF(O215=1,计算结果!B$17,0)</f>
        <v>-1.6122280425854507E-2</v>
      </c>
      <c r="Q215" s="2">
        <f t="shared" ca="1" si="23"/>
        <v>1.1274516754830235</v>
      </c>
      <c r="R215" s="3">
        <f ca="1">1-Q215/MAX(Q$2:Q215)</f>
        <v>4.8418528612701794E-2</v>
      </c>
    </row>
    <row r="216" spans="1:18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9">
        <v>3944070400</v>
      </c>
      <c r="G216" s="3">
        <f t="shared" si="18"/>
        <v>7.6010211356685176E-3</v>
      </c>
      <c r="H216" s="3">
        <f>1-E216/MAX(E$2:E216)</f>
        <v>0.16468378806078288</v>
      </c>
      <c r="I216" s="31">
        <f t="shared" si="19"/>
        <v>873.08</v>
      </c>
      <c r="J216" s="31">
        <f ca="1">IFERROR(AVERAGE(OFFSET(I216,0,0,-计算结果!B$18,1)),AVERAGE(OFFSET(I216,0,0,-ROW(),1)))</f>
        <v>871.76870370370364</v>
      </c>
      <c r="K216" s="2">
        <f t="shared" ca="1" si="20"/>
        <v>4.461296296296382</v>
      </c>
      <c r="L216" s="2">
        <f ca="1">IFERROR(AVERAGE(OFFSET(K216,0,0,-计算结果!B214,1)),AVERAGE(OFFSET(K216,0,0,-ROW(),1)))</f>
        <v>25.503826264711719</v>
      </c>
      <c r="M216" s="2">
        <f t="shared" ca="1" si="21"/>
        <v>3.4277112845371374</v>
      </c>
      <c r="N216" s="4" t="str">
        <f ca="1">IF(计算结果!B$21=1,IF(M216&gt;计算结果!B$19,"卖",IF(M216&lt;-计算结果!B$19,"买",N215)),IF(计算结果!B$21=2,IFERROR(IF(AND(E216&gt;OFFSET(E216,-计算结果!B$20,0,1,1),'000300'!M216&lt;OFFSET('000300'!M216,-计算结果!B$20,0,1,1)),"卖",IF(AND(E216&lt;OFFSET(E216,-计算结果!B$20,0,1,1),'000300'!M216&gt;OFFSET('000300'!M216,-计算结果!B$20,0,1,1)),"买",'000300'!N215)),IF(AND(E216&gt;OFFSET(E216,-ROW()+1,0,1,1),'000300'!M216&lt;OFFSET('000300'!M216,-ROW()+1,0,1,1)),"卖",IF(AND(E216&lt;OFFSET(E216,-ROW()+1,0,1,1),'000300'!M216&gt;OFFSET('000300'!M216,-ROW()+1,0,1,1)),"买",'000300'!N215))),""))</f>
        <v>买</v>
      </c>
      <c r="O216" s="4" t="str">
        <f t="shared" ca="1" si="22"/>
        <v/>
      </c>
      <c r="P216" s="3">
        <f ca="1">IF(N215="买",E216/E215-1,0)-IF(O216=1,计算结果!B$17,0)</f>
        <v>7.6010211356685176E-3</v>
      </c>
      <c r="Q216" s="2">
        <f t="shared" ca="1" si="23"/>
        <v>1.1360214594978149</v>
      </c>
      <c r="R216" s="3">
        <f ca="1">1-Q216/MAX(Q$2:Q216)</f>
        <v>4.1185537736376343E-2</v>
      </c>
    </row>
    <row r="217" spans="1:18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9">
        <v>6102429696</v>
      </c>
      <c r="G217" s="3">
        <f t="shared" si="18"/>
        <v>6.0029900825124827E-3</v>
      </c>
      <c r="H217" s="3">
        <f>1-E217/MAX(E$2:E217)</f>
        <v>0.15966939312474981</v>
      </c>
      <c r="I217" s="31">
        <f t="shared" si="19"/>
        <v>880.70333333333326</v>
      </c>
      <c r="J217" s="31">
        <f ca="1">IFERROR(AVERAGE(OFFSET(I217,0,0,-计算结果!B$18,1)),AVERAGE(OFFSET(I217,0,0,-ROW(),1)))</f>
        <v>872.16259259259266</v>
      </c>
      <c r="K217" s="2">
        <f t="shared" ca="1" si="20"/>
        <v>9.3274074074073496</v>
      </c>
      <c r="L217" s="2">
        <f ca="1">IFERROR(AVERAGE(OFFSET(K217,0,0,-计算结果!B215,1)),AVERAGE(OFFSET(K217,0,0,-ROW(),1)))</f>
        <v>25.428587107235884</v>
      </c>
      <c r="M217" s="2">
        <f t="shared" ca="1" si="21"/>
        <v>22.391441319496341</v>
      </c>
      <c r="N217" s="4" t="str">
        <f ca="1">IF(计算结果!B$21=1,IF(M217&gt;计算结果!B$19,"卖",IF(M217&lt;-计算结果!B$19,"买",N216)),IF(计算结果!B$21=2,IFERROR(IF(AND(E217&gt;OFFSET(E217,-计算结果!B$20,0,1,1),'000300'!M217&lt;OFFSET('000300'!M217,-计算结果!B$20,0,1,1)),"卖",IF(AND(E217&lt;OFFSET(E217,-计算结果!B$20,0,1,1),'000300'!M217&gt;OFFSET('000300'!M217,-计算结果!B$20,0,1,1)),"买",'000300'!N216)),IF(AND(E217&gt;OFFSET(E217,-ROW()+1,0,1,1),'000300'!M217&lt;OFFSET('000300'!M217,-ROW()+1,0,1,1)),"卖",IF(AND(E217&lt;OFFSET(E217,-ROW()+1,0,1,1),'000300'!M217&gt;OFFSET('000300'!M217,-ROW()+1,0,1,1)),"买",'000300'!N216))),""))</f>
        <v>买</v>
      </c>
      <c r="O217" s="4" t="str">
        <f t="shared" ca="1" si="22"/>
        <v/>
      </c>
      <c r="P217" s="3">
        <f ca="1">IF(N216="买",E217/E216-1,0)-IF(O217=1,计算结果!B$17,0)</f>
        <v>6.0029900825124827E-3</v>
      </c>
      <c r="Q217" s="2">
        <f t="shared" ca="1" si="23"/>
        <v>1.1428409850527015</v>
      </c>
      <c r="R217" s="3">
        <f ca="1">1-Q217/MAX(Q$2:Q217)</f>
        <v>3.5429784028438438E-2</v>
      </c>
    </row>
    <row r="218" spans="1:18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9">
        <v>5127946752</v>
      </c>
      <c r="G218" s="3">
        <f t="shared" si="18"/>
        <v>2.9608957560494087E-3</v>
      </c>
      <c r="H218" s="3">
        <f>1-E218/MAX(E$2:E218)</f>
        <v>0.1571812617971744</v>
      </c>
      <c r="I218" s="31">
        <f t="shared" si="19"/>
        <v>881.84</v>
      </c>
      <c r="J218" s="31">
        <f ca="1">IFERROR(AVERAGE(OFFSET(I218,0,0,-计算结果!B$18,1)),AVERAGE(OFFSET(I218,0,0,-ROW(),1)))</f>
        <v>872.7924074074075</v>
      </c>
      <c r="K218" s="2">
        <f t="shared" ca="1" si="20"/>
        <v>11.307592592592528</v>
      </c>
      <c r="L218" s="2">
        <f ca="1">IFERROR(AVERAGE(OFFSET(K218,0,0,-计算结果!B216,1)),AVERAGE(OFFSET(K218,0,0,-ROW(),1)))</f>
        <v>25.363212132631052</v>
      </c>
      <c r="M218" s="2">
        <f t="shared" ca="1" si="21"/>
        <v>23.781405775893695</v>
      </c>
      <c r="N218" s="4" t="str">
        <f ca="1">IF(计算结果!B$21=1,IF(M218&gt;计算结果!B$19,"卖",IF(M218&lt;-计算结果!B$19,"买",N217)),IF(计算结果!B$21=2,IFERROR(IF(AND(E218&gt;OFFSET(E218,-计算结果!B$20,0,1,1),'000300'!M218&lt;OFFSET('000300'!M218,-计算结果!B$20,0,1,1)),"卖",IF(AND(E218&lt;OFFSET(E218,-计算结果!B$20,0,1,1),'000300'!M218&gt;OFFSET('000300'!M218,-计算结果!B$20,0,1,1)),"买",'000300'!N217)),IF(AND(E218&gt;OFFSET(E218,-ROW()+1,0,1,1),'000300'!M218&lt;OFFSET('000300'!M218,-ROW()+1,0,1,1)),"卖",IF(AND(E218&lt;OFFSET(E218,-ROW()+1,0,1,1),'000300'!M218&gt;OFFSET('000300'!M218,-ROW()+1,0,1,1)),"买",'000300'!N217))),""))</f>
        <v>买</v>
      </c>
      <c r="O218" s="4" t="str">
        <f t="shared" ca="1" si="22"/>
        <v/>
      </c>
      <c r="P218" s="3">
        <f ca="1">IF(N217="买",E218/E217-1,0)-IF(O218=1,计算结果!B$17,0)</f>
        <v>2.9608957560494087E-3</v>
      </c>
      <c r="Q218" s="2">
        <f t="shared" ca="1" si="23"/>
        <v>1.1462248180751833</v>
      </c>
      <c r="R218" s="3">
        <f ca="1">1-Q218/MAX(Q$2:Q218)</f>
        <v>3.2573792169556581E-2</v>
      </c>
    </row>
    <row r="219" spans="1:18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9">
        <v>4239101696</v>
      </c>
      <c r="G219" s="3">
        <f t="shared" si="18"/>
        <v>-4.4451985069563493E-3</v>
      </c>
      <c r="H219" s="3">
        <f>1-E219/MAX(E$2:E219)</f>
        <v>0.16092775839386841</v>
      </c>
      <c r="I219" s="31">
        <f t="shared" si="19"/>
        <v>881.51666666666677</v>
      </c>
      <c r="J219" s="31">
        <f ca="1">IFERROR(AVERAGE(OFFSET(I219,0,0,-计算结果!B$18,1)),AVERAGE(OFFSET(I219,0,0,-ROW(),1)))</f>
        <v>872.86166666666668</v>
      </c>
      <c r="K219" s="2">
        <f t="shared" ca="1" si="20"/>
        <v>7.3083333333332803</v>
      </c>
      <c r="L219" s="2">
        <f ca="1">IFERROR(AVERAGE(OFFSET(K219,0,0,-计算结果!B217,1)),AVERAGE(OFFSET(K219,0,0,-ROW(),1)))</f>
        <v>25.280009926182679</v>
      </c>
      <c r="M219" s="2">
        <f t="shared" ca="1" si="21"/>
        <v>22.824358126632021</v>
      </c>
      <c r="N219" s="4" t="str">
        <f ca="1">IF(计算结果!B$21=1,IF(M219&gt;计算结果!B$19,"卖",IF(M219&lt;-计算结果!B$19,"买",N218)),IF(计算结果!B$21=2,IFERROR(IF(AND(E219&gt;OFFSET(E219,-计算结果!B$20,0,1,1),'000300'!M219&lt;OFFSET('000300'!M219,-计算结果!B$20,0,1,1)),"卖",IF(AND(E219&lt;OFFSET(E219,-计算结果!B$20,0,1,1),'000300'!M219&gt;OFFSET('000300'!M219,-计算结果!B$20,0,1,1)),"买",'000300'!N218)),IF(AND(E219&gt;OFFSET(E219,-ROW()+1,0,1,1),'000300'!M219&lt;OFFSET('000300'!M219,-ROW()+1,0,1,1)),"卖",IF(AND(E219&lt;OFFSET(E219,-ROW()+1,0,1,1),'000300'!M219&gt;OFFSET('000300'!M219,-ROW()+1,0,1,1)),"买",'000300'!N218))),""))</f>
        <v>买</v>
      </c>
      <c r="O219" s="4" t="str">
        <f t="shared" ca="1" si="22"/>
        <v/>
      </c>
      <c r="P219" s="3">
        <f ca="1">IF(N218="买",E219/E218-1,0)-IF(O219=1,计算结果!B$17,0)</f>
        <v>-4.4451985069563493E-3</v>
      </c>
      <c r="Q219" s="2">
        <f t="shared" ca="1" si="23"/>
        <v>1.1411296212252391</v>
      </c>
      <c r="R219" s="3">
        <f ca="1">1-Q219/MAX(Q$2:Q219)</f>
        <v>3.687419370419498E-2</v>
      </c>
    </row>
    <row r="220" spans="1:18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9">
        <v>3597357312</v>
      </c>
      <c r="G220" s="3">
        <f t="shared" si="18"/>
        <v>-1.0066237204176431E-2</v>
      </c>
      <c r="H220" s="3">
        <f>1-E220/MAX(E$2:E220)</f>
        <v>0.16937405860931576</v>
      </c>
      <c r="I220" s="31">
        <f t="shared" si="19"/>
        <v>873.70666666666659</v>
      </c>
      <c r="J220" s="31">
        <f ca="1">IFERROR(AVERAGE(OFFSET(I220,0,0,-计算结果!B$18,1)),AVERAGE(OFFSET(I220,0,0,-ROW(),1)))</f>
        <v>872.65333333333319</v>
      </c>
      <c r="K220" s="2">
        <f t="shared" ca="1" si="20"/>
        <v>1.3433333333332484</v>
      </c>
      <c r="L220" s="2">
        <f ca="1">IFERROR(AVERAGE(OFFSET(K220,0,0,-计算结果!B218,1)),AVERAGE(OFFSET(K220,0,0,-ROW(),1)))</f>
        <v>25.170208657408139</v>
      </c>
      <c r="M220" s="2">
        <f t="shared" ca="1" si="21"/>
        <v>2.7898943222132822</v>
      </c>
      <c r="N220" s="4" t="str">
        <f ca="1">IF(计算结果!B$21=1,IF(M220&gt;计算结果!B$19,"卖",IF(M220&lt;-计算结果!B$19,"买",N219)),IF(计算结果!B$21=2,IFERROR(IF(AND(E220&gt;OFFSET(E220,-计算结果!B$20,0,1,1),'000300'!M220&lt;OFFSET('000300'!M220,-计算结果!B$20,0,1,1)),"卖",IF(AND(E220&lt;OFFSET(E220,-计算结果!B$20,0,1,1),'000300'!M220&gt;OFFSET('000300'!M220,-计算结果!B$20,0,1,1)),"买",'000300'!N219)),IF(AND(E220&gt;OFFSET(E220,-ROW()+1,0,1,1),'000300'!M220&lt;OFFSET('000300'!M220,-ROW()+1,0,1,1)),"卖",IF(AND(E220&lt;OFFSET(E220,-ROW()+1,0,1,1),'000300'!M220&gt;OFFSET('000300'!M220,-ROW()+1,0,1,1)),"买",'000300'!N219))),""))</f>
        <v>买</v>
      </c>
      <c r="O220" s="4" t="str">
        <f t="shared" ca="1" si="22"/>
        <v/>
      </c>
      <c r="P220" s="3">
        <f ca="1">IF(N219="买",E220/E219-1,0)-IF(O220=1,计算结果!B$17,0)</f>
        <v>-1.0066237204176431E-2</v>
      </c>
      <c r="Q220" s="2">
        <f t="shared" ca="1" si="23"/>
        <v>1.1296427397772739</v>
      </c>
      <c r="R220" s="3">
        <f ca="1">1-Q220/MAX(Q$2:Q220)</f>
        <v>4.656924652783212E-2</v>
      </c>
    </row>
    <row r="221" spans="1:18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9">
        <v>3676845312</v>
      </c>
      <c r="G221" s="3">
        <f t="shared" si="18"/>
        <v>2.8921968071067283E-3</v>
      </c>
      <c r="H221" s="3">
        <f>1-E221/MAX(E$2:E221)</f>
        <v>0.16697172491372569</v>
      </c>
      <c r="I221" s="31">
        <f t="shared" si="19"/>
        <v>871.57999999999993</v>
      </c>
      <c r="J221" s="31">
        <f ca="1">IFERROR(AVERAGE(OFFSET(I221,0,0,-计算结果!B$18,1)),AVERAGE(OFFSET(I221,0,0,-ROW(),1)))</f>
        <v>872.43740740740736</v>
      </c>
      <c r="K221" s="2">
        <f t="shared" ca="1" si="20"/>
        <v>1.3925925925926776</v>
      </c>
      <c r="L221" s="2">
        <f ca="1">IFERROR(AVERAGE(OFFSET(K221,0,0,-计算结果!B219,1)),AVERAGE(OFFSET(K221,0,0,-ROW(),1)))</f>
        <v>25.06163506807108</v>
      </c>
      <c r="M221" s="2">
        <f t="shared" ca="1" si="21"/>
        <v>-2.2807966707641425</v>
      </c>
      <c r="N221" s="4" t="str">
        <f ca="1">IF(计算结果!B$21=1,IF(M221&gt;计算结果!B$19,"卖",IF(M221&lt;-计算结果!B$19,"买",N220)),IF(计算结果!B$21=2,IFERROR(IF(AND(E221&gt;OFFSET(E221,-计算结果!B$20,0,1,1),'000300'!M221&lt;OFFSET('000300'!M221,-计算结果!B$20,0,1,1)),"卖",IF(AND(E221&lt;OFFSET(E221,-计算结果!B$20,0,1,1),'000300'!M221&gt;OFFSET('000300'!M221,-计算结果!B$20,0,1,1)),"买",'000300'!N220)),IF(AND(E221&gt;OFFSET(E221,-ROW()+1,0,1,1),'000300'!M221&lt;OFFSET('000300'!M221,-ROW()+1,0,1,1)),"卖",IF(AND(E221&lt;OFFSET(E221,-ROW()+1,0,1,1),'000300'!M221&gt;OFFSET('000300'!M221,-ROW()+1,0,1,1)),"买",'000300'!N220))),""))</f>
        <v>买</v>
      </c>
      <c r="O221" s="4" t="str">
        <f t="shared" ca="1" si="22"/>
        <v/>
      </c>
      <c r="P221" s="3">
        <f ca="1">IF(N220="买",E221/E220-1,0)-IF(O221=1,计算结果!B$17,0)</f>
        <v>2.8921968071067283E-3</v>
      </c>
      <c r="Q221" s="2">
        <f t="shared" ca="1" si="23"/>
        <v>1.1329098889024289</v>
      </c>
      <c r="R221" s="3">
        <f ca="1">1-Q221/MAX(Q$2:Q221)</f>
        <v>4.3811737146842722E-2</v>
      </c>
    </row>
    <row r="222" spans="1:18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9">
        <v>3355703040</v>
      </c>
      <c r="G222" s="3">
        <f t="shared" si="18"/>
        <v>-8.6973438769555322E-4</v>
      </c>
      <c r="H222" s="3">
        <f>1-E222/MAX(E$2:E222)</f>
        <v>0.16769623825049096</v>
      </c>
      <c r="I222" s="31">
        <f t="shared" si="19"/>
        <v>873.69333333333327</v>
      </c>
      <c r="J222" s="31">
        <f ca="1">IFERROR(AVERAGE(OFFSET(I222,0,0,-计算结果!B$18,1)),AVERAGE(OFFSET(I222,0,0,-ROW(),1)))</f>
        <v>872.36518518518517</v>
      </c>
      <c r="K222" s="2">
        <f t="shared" ca="1" si="20"/>
        <v>0.70481481481488117</v>
      </c>
      <c r="L222" s="2">
        <f ca="1">IFERROR(AVERAGE(OFFSET(K222,0,0,-计算结果!B220,1)),AVERAGE(OFFSET(K222,0,0,-ROW(),1)))</f>
        <v>24.950922248738099</v>
      </c>
      <c r="M222" s="2">
        <f t="shared" ca="1" si="21"/>
        <v>3.5486948736341106</v>
      </c>
      <c r="N222" s="4" t="str">
        <f ca="1">IF(计算结果!B$21=1,IF(M222&gt;计算结果!B$19,"卖",IF(M222&lt;-计算结果!B$19,"买",N221)),IF(计算结果!B$21=2,IFERROR(IF(AND(E222&gt;OFFSET(E222,-计算结果!B$20,0,1,1),'000300'!M222&lt;OFFSET('000300'!M222,-计算结果!B$20,0,1,1)),"卖",IF(AND(E222&lt;OFFSET(E222,-计算结果!B$20,0,1,1),'000300'!M222&gt;OFFSET('000300'!M222,-计算结果!B$20,0,1,1)),"买",'000300'!N221)),IF(AND(E222&gt;OFFSET(E222,-ROW()+1,0,1,1),'000300'!M222&lt;OFFSET('000300'!M222,-ROW()+1,0,1,1)),"卖",IF(AND(E222&lt;OFFSET(E222,-ROW()+1,0,1,1),'000300'!M222&gt;OFFSET('000300'!M222,-ROW()+1,0,1,1)),"买",'000300'!N221))),""))</f>
        <v>买</v>
      </c>
      <c r="O222" s="4" t="str">
        <f t="shared" ca="1" si="22"/>
        <v/>
      </c>
      <c r="P222" s="3">
        <f ca="1">IF(N221="买",E222/E221-1,0)-IF(O222=1,计算结果!B$17,0)</f>
        <v>-8.6973438769555322E-4</v>
      </c>
      <c r="Q222" s="2">
        <f t="shared" ca="1" si="23"/>
        <v>1.1319245582138902</v>
      </c>
      <c r="R222" s="3">
        <f ca="1">1-Q222/MAX(Q$2:Q222)</f>
        <v>4.4643366960156916E-2</v>
      </c>
    </row>
    <row r="223" spans="1:18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9">
        <v>3937214208</v>
      </c>
      <c r="G223" s="3">
        <f t="shared" si="18"/>
        <v>-3.5850504541445893E-3</v>
      </c>
      <c r="H223" s="3">
        <f>1-E223/MAX(E$2:E223)</f>
        <v>0.17068008922953726</v>
      </c>
      <c r="I223" s="31">
        <f t="shared" si="19"/>
        <v>870.71333333333348</v>
      </c>
      <c r="J223" s="31">
        <f ca="1">IFERROR(AVERAGE(OFFSET(I223,0,0,-计算结果!B$18,1)),AVERAGE(OFFSET(I223,0,0,-ROW(),1)))</f>
        <v>871.95333333333326</v>
      </c>
      <c r="K223" s="2">
        <f t="shared" ca="1" si="20"/>
        <v>2.0133333333332075</v>
      </c>
      <c r="L223" s="2">
        <f ca="1">IFERROR(AVERAGE(OFFSET(K223,0,0,-计算结果!B221,1)),AVERAGE(OFFSET(K223,0,0,-ROW(),1)))</f>
        <v>24.847132253645768</v>
      </c>
      <c r="M223" s="2">
        <f t="shared" ca="1" si="21"/>
        <v>-3.3270103697589732</v>
      </c>
      <c r="N223" s="4" t="str">
        <f ca="1">IF(计算结果!B$21=1,IF(M223&gt;计算结果!B$19,"卖",IF(M223&lt;-计算结果!B$19,"买",N222)),IF(计算结果!B$21=2,IFERROR(IF(AND(E223&gt;OFFSET(E223,-计算结果!B$20,0,1,1),'000300'!M223&lt;OFFSET('000300'!M223,-计算结果!B$20,0,1,1)),"卖",IF(AND(E223&lt;OFFSET(E223,-计算结果!B$20,0,1,1),'000300'!M223&gt;OFFSET('000300'!M223,-计算结果!B$20,0,1,1)),"买",'000300'!N222)),IF(AND(E223&gt;OFFSET(E223,-ROW()+1,0,1,1),'000300'!M223&lt;OFFSET('000300'!M223,-ROW()+1,0,1,1)),"卖",IF(AND(E223&lt;OFFSET(E223,-ROW()+1,0,1,1),'000300'!M223&gt;OFFSET('000300'!M223,-ROW()+1,0,1,1)),"买",'000300'!N222))),""))</f>
        <v>买</v>
      </c>
      <c r="O223" s="4" t="str">
        <f t="shared" ca="1" si="22"/>
        <v/>
      </c>
      <c r="P223" s="3">
        <f ca="1">IF(N222="买",E223/E222-1,0)-IF(O223=1,计算结果!B$17,0)</f>
        <v>-3.5850504541445893E-3</v>
      </c>
      <c r="Q223" s="2">
        <f t="shared" ca="1" si="23"/>
        <v>1.127866551562408</v>
      </c>
      <c r="R223" s="3">
        <f ca="1">1-Q223/MAX(Q$2:Q223)</f>
        <v>4.8068368691306484E-2</v>
      </c>
    </row>
    <row r="224" spans="1:18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9">
        <v>4606547968</v>
      </c>
      <c r="G224" s="3">
        <f t="shared" si="18"/>
        <v>-1.1874382141297102E-2</v>
      </c>
      <c r="H224" s="3">
        <f>1-E224/MAX(E$2:E224)</f>
        <v>0.18052775076741212</v>
      </c>
      <c r="I224" s="31">
        <f t="shared" si="19"/>
        <v>862.63333333333333</v>
      </c>
      <c r="J224" s="31">
        <f ca="1">IFERROR(AVERAGE(OFFSET(I224,0,0,-计算结果!B$18,1)),AVERAGE(OFFSET(I224,0,0,-ROW(),1)))</f>
        <v>870.93537037037038</v>
      </c>
      <c r="K224" s="2">
        <f t="shared" ca="1" si="20"/>
        <v>11.325370370370365</v>
      </c>
      <c r="L224" s="2">
        <f ca="1">IFERROR(AVERAGE(OFFSET(K224,0,0,-计算结果!B222,1)),AVERAGE(OFFSET(K224,0,0,-ROW(),1)))</f>
        <v>24.786223416333719</v>
      </c>
      <c r="M224" s="2">
        <f t="shared" ca="1" si="21"/>
        <v>-22.32970818126908</v>
      </c>
      <c r="N224" s="4" t="str">
        <f ca="1">IF(计算结果!B$21=1,IF(M224&gt;计算结果!B$19,"卖",IF(M224&lt;-计算结果!B$19,"买",N223)),IF(计算结果!B$21=2,IFERROR(IF(AND(E224&gt;OFFSET(E224,-计算结果!B$20,0,1,1),'000300'!M224&lt;OFFSET('000300'!M224,-计算结果!B$20,0,1,1)),"卖",IF(AND(E224&lt;OFFSET(E224,-计算结果!B$20,0,1,1),'000300'!M224&gt;OFFSET('000300'!M224,-计算结果!B$20,0,1,1)),"买",'000300'!N223)),IF(AND(E224&gt;OFFSET(E224,-ROW()+1,0,1,1),'000300'!M224&lt;OFFSET('000300'!M224,-ROW()+1,0,1,1)),"卖",IF(AND(E224&lt;OFFSET(E224,-ROW()+1,0,1,1),'000300'!M224&gt;OFFSET('000300'!M224,-ROW()+1,0,1,1)),"买",'000300'!N223))),""))</f>
        <v>买</v>
      </c>
      <c r="O224" s="4" t="str">
        <f t="shared" ca="1" si="22"/>
        <v/>
      </c>
      <c r="P224" s="3">
        <f ca="1">IF(N223="买",E224/E223-1,0)-IF(O224=1,计算结果!B$17,0)</f>
        <v>-1.1874382141297102E-2</v>
      </c>
      <c r="Q224" s="2">
        <f t="shared" ca="1" si="23"/>
        <v>1.114473833124769</v>
      </c>
      <c r="R224" s="3">
        <f ca="1">1-Q224/MAX(Q$2:Q224)</f>
        <v>5.9371968653854301E-2</v>
      </c>
    </row>
    <row r="225" spans="1:18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9">
        <v>4737134592</v>
      </c>
      <c r="G225" s="3">
        <f t="shared" si="18"/>
        <v>7.5266690708577499E-3</v>
      </c>
      <c r="H225" s="3">
        <f>1-E225/MAX(E$2:E225)</f>
        <v>0.17435985433468704</v>
      </c>
      <c r="I225" s="31">
        <f t="shared" si="19"/>
        <v>862.99666666666678</v>
      </c>
      <c r="J225" s="31">
        <f ca="1">IFERROR(AVERAGE(OFFSET(I225,0,0,-计算结果!B$18,1)),AVERAGE(OFFSET(I225,0,0,-ROW(),1)))</f>
        <v>870.66314814814803</v>
      </c>
      <c r="K225" s="2">
        <f t="shared" ca="1" si="20"/>
        <v>4.5831481481479841</v>
      </c>
      <c r="L225" s="2">
        <f ca="1">IFERROR(AVERAGE(OFFSET(K225,0,0,-计算结果!B223,1)),AVERAGE(OFFSET(K225,0,0,-ROW(),1)))</f>
        <v>24.695626666252167</v>
      </c>
      <c r="M225" s="2">
        <f t="shared" ca="1" si="21"/>
        <v>-20.695922089335976</v>
      </c>
      <c r="N225" s="4" t="str">
        <f ca="1">IF(计算结果!B$21=1,IF(M225&gt;计算结果!B$19,"卖",IF(M225&lt;-计算结果!B$19,"买",N224)),IF(计算结果!B$21=2,IFERROR(IF(AND(E225&gt;OFFSET(E225,-计算结果!B$20,0,1,1),'000300'!M225&lt;OFFSET('000300'!M225,-计算结果!B$20,0,1,1)),"卖",IF(AND(E225&lt;OFFSET(E225,-计算结果!B$20,0,1,1),'000300'!M225&gt;OFFSET('000300'!M225,-计算结果!B$20,0,1,1)),"买",'000300'!N224)),IF(AND(E225&gt;OFFSET(E225,-ROW()+1,0,1,1),'000300'!M225&lt;OFFSET('000300'!M225,-ROW()+1,0,1,1)),"卖",IF(AND(E225&lt;OFFSET(E225,-ROW()+1,0,1,1),'000300'!M225&gt;OFFSET('000300'!M225,-ROW()+1,0,1,1)),"买",'000300'!N224))),""))</f>
        <v>买</v>
      </c>
      <c r="O225" s="4" t="str">
        <f t="shared" ca="1" si="22"/>
        <v/>
      </c>
      <c r="P225" s="3">
        <f ca="1">IF(N224="买",E225/E224-1,0)-IF(O225=1,计算结果!B$17,0)</f>
        <v>7.5266690708577499E-3</v>
      </c>
      <c r="Q225" s="2">
        <f t="shared" ca="1" si="23"/>
        <v>1.1228621088548294</v>
      </c>
      <c r="R225" s="3">
        <f ca="1">1-Q225/MAX(Q$2:Q225)</f>
        <v>5.2292172743139465E-2</v>
      </c>
    </row>
    <row r="226" spans="1:18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9">
        <v>4368779264</v>
      </c>
      <c r="G226" s="3">
        <f t="shared" si="18"/>
        <v>8.9599113245888429E-3</v>
      </c>
      <c r="H226" s="3">
        <f>1-E226/MAX(E$2:E226)</f>
        <v>0.16696219184350514</v>
      </c>
      <c r="I226" s="31">
        <f t="shared" si="19"/>
        <v>870.95333333333338</v>
      </c>
      <c r="J226" s="31">
        <f ca="1">IFERROR(AVERAGE(OFFSET(I226,0,0,-计算结果!B$18,1)),AVERAGE(OFFSET(I226,0,0,-ROW(),1)))</f>
        <v>871.08814814814787</v>
      </c>
      <c r="K226" s="2">
        <f t="shared" ca="1" si="20"/>
        <v>2.751851851852166</v>
      </c>
      <c r="L226" s="2">
        <f ca="1">IFERROR(AVERAGE(OFFSET(K226,0,0,-计算结果!B224,1)),AVERAGE(OFFSET(K226,0,0,-ROW(),1)))</f>
        <v>24.597663385830739</v>
      </c>
      <c r="M226" s="2">
        <f t="shared" ca="1" si="21"/>
        <v>-0.3653865076527254</v>
      </c>
      <c r="N226" s="4" t="str">
        <f ca="1">IF(计算结果!B$21=1,IF(M226&gt;计算结果!B$19,"卖",IF(M226&lt;-计算结果!B$19,"买",N225)),IF(计算结果!B$21=2,IFERROR(IF(AND(E226&gt;OFFSET(E226,-计算结果!B$20,0,1,1),'000300'!M226&lt;OFFSET('000300'!M226,-计算结果!B$20,0,1,1)),"卖",IF(AND(E226&lt;OFFSET(E226,-计算结果!B$20,0,1,1),'000300'!M226&gt;OFFSET('000300'!M226,-计算结果!B$20,0,1,1)),"买",'000300'!N225)),IF(AND(E226&gt;OFFSET(E226,-ROW()+1,0,1,1),'000300'!M226&lt;OFFSET('000300'!M226,-ROW()+1,0,1,1)),"卖",IF(AND(E226&lt;OFFSET(E226,-ROW()+1,0,1,1),'000300'!M226&gt;OFFSET('000300'!M226,-ROW()+1,0,1,1)),"买",'000300'!N225))),""))</f>
        <v>买</v>
      </c>
      <c r="O226" s="4" t="str">
        <f t="shared" ca="1" si="22"/>
        <v/>
      </c>
      <c r="P226" s="3">
        <f ca="1">IF(N225="买",E226/E225-1,0)-IF(O226=1,计算结果!B$17,0)</f>
        <v>8.9599113245888429E-3</v>
      </c>
      <c r="Q226" s="2">
        <f t="shared" ca="1" si="23"/>
        <v>1.1329228537799094</v>
      </c>
      <c r="R226" s="3">
        <f ca="1">1-Q226/MAX(Q$2:Q226)</f>
        <v>4.3800794649299313E-2</v>
      </c>
    </row>
    <row r="227" spans="1:18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9">
        <v>5018812928</v>
      </c>
      <c r="G227" s="3">
        <f t="shared" si="18"/>
        <v>2.5176233635448853E-4</v>
      </c>
      <c r="H227" s="3">
        <f>1-E227/MAX(E$2:E227)</f>
        <v>0.16675246429865209</v>
      </c>
      <c r="I227" s="31">
        <f t="shared" si="19"/>
        <v>874.05000000000007</v>
      </c>
      <c r="J227" s="31">
        <f ca="1">IFERROR(AVERAGE(OFFSET(I227,0,0,-计算结果!B$18,1)),AVERAGE(OFFSET(I227,0,0,-ROW(),1)))</f>
        <v>871.78092592592577</v>
      </c>
      <c r="K227" s="2">
        <f t="shared" ca="1" si="20"/>
        <v>2.279074074074174</v>
      </c>
      <c r="L227" s="2">
        <f ca="1">IFERROR(AVERAGE(OFFSET(K227,0,0,-计算结果!B225,1)),AVERAGE(OFFSET(K227,0,0,-ROW(),1)))</f>
        <v>24.498469655556264</v>
      </c>
      <c r="M227" s="2">
        <f t="shared" ca="1" si="21"/>
        <v>6.1747369148006346</v>
      </c>
      <c r="N227" s="4" t="str">
        <f ca="1">IF(计算结果!B$21=1,IF(M227&gt;计算结果!B$19,"卖",IF(M227&lt;-计算结果!B$19,"买",N226)),IF(计算结果!B$21=2,IFERROR(IF(AND(E227&gt;OFFSET(E227,-计算结果!B$20,0,1,1),'000300'!M227&lt;OFFSET('000300'!M227,-计算结果!B$20,0,1,1)),"卖",IF(AND(E227&lt;OFFSET(E227,-计算结果!B$20,0,1,1),'000300'!M227&gt;OFFSET('000300'!M227,-计算结果!B$20,0,1,1)),"买",'000300'!N226)),IF(AND(E227&gt;OFFSET(E227,-ROW()+1,0,1,1),'000300'!M227&lt;OFFSET('000300'!M227,-ROW()+1,0,1,1)),"卖",IF(AND(E227&lt;OFFSET(E227,-ROW()+1,0,1,1),'000300'!M227&gt;OFFSET('000300'!M227,-ROW()+1,0,1,1)),"买",'000300'!N226))),""))</f>
        <v>买</v>
      </c>
      <c r="O227" s="4" t="str">
        <f t="shared" ca="1" si="22"/>
        <v/>
      </c>
      <c r="P227" s="3">
        <f ca="1">IF(N226="买",E227/E226-1,0)-IF(O227=1,计算结果!B$17,0)</f>
        <v>2.5176233635448853E-4</v>
      </c>
      <c r="Q227" s="2">
        <f t="shared" ca="1" si="23"/>
        <v>1.1332080810844865</v>
      </c>
      <c r="R227" s="3">
        <f ca="1">1-Q227/MAX(Q$2:Q227)</f>
        <v>4.3560059703339982E-2</v>
      </c>
    </row>
    <row r="228" spans="1:18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9">
        <v>5793086976</v>
      </c>
      <c r="G228" s="3">
        <f t="shared" si="18"/>
        <v>1.5216346703887718E-2</v>
      </c>
      <c r="H228" s="3">
        <f>1-E228/MAX(E$2:E228)</f>
        <v>0.1540734809052603</v>
      </c>
      <c r="I228" s="31">
        <f t="shared" si="19"/>
        <v>882.06333333333339</v>
      </c>
      <c r="J228" s="31">
        <f ca="1">IFERROR(AVERAGE(OFFSET(I228,0,0,-计算结果!B$18,1)),AVERAGE(OFFSET(I228,0,0,-ROW(),1)))</f>
        <v>873.04444444444425</v>
      </c>
      <c r="K228" s="2">
        <f t="shared" ca="1" si="20"/>
        <v>14.315555555555761</v>
      </c>
      <c r="L228" s="2">
        <f ca="1">IFERROR(AVERAGE(OFFSET(K228,0,0,-计算结果!B226,1)),AVERAGE(OFFSET(K228,0,0,-ROW(),1)))</f>
        <v>24.453412513520863</v>
      </c>
      <c r="M228" s="2">
        <f t="shared" ca="1" si="21"/>
        <v>24.587948979588248</v>
      </c>
      <c r="N228" s="4" t="str">
        <f ca="1">IF(计算结果!B$21=1,IF(M228&gt;计算结果!B$19,"卖",IF(M228&lt;-计算结果!B$19,"买",N227)),IF(计算结果!B$21=2,IFERROR(IF(AND(E228&gt;OFFSET(E228,-计算结果!B$20,0,1,1),'000300'!M228&lt;OFFSET('000300'!M228,-计算结果!B$20,0,1,1)),"卖",IF(AND(E228&lt;OFFSET(E228,-计算结果!B$20,0,1,1),'000300'!M228&gt;OFFSET('000300'!M228,-计算结果!B$20,0,1,1)),"买",'000300'!N227)),IF(AND(E228&gt;OFFSET(E228,-ROW()+1,0,1,1),'000300'!M228&lt;OFFSET('000300'!M228,-ROW()+1,0,1,1)),"卖",IF(AND(E228&lt;OFFSET(E228,-ROW()+1,0,1,1),'000300'!M228&gt;OFFSET('000300'!M228,-ROW()+1,0,1,1)),"买",'000300'!N227))),""))</f>
        <v>买</v>
      </c>
      <c r="O228" s="4" t="str">
        <f t="shared" ca="1" si="22"/>
        <v/>
      </c>
      <c r="P228" s="3">
        <f ca="1">IF(N227="买",E228/E227-1,0)-IF(O228=1,计算结果!B$17,0)</f>
        <v>1.5216346703887718E-2</v>
      </c>
      <c r="Q228" s="2">
        <f t="shared" ca="1" si="23"/>
        <v>1.1504513681339152</v>
      </c>
      <c r="R228" s="3">
        <f ca="1">1-Q228/MAX(Q$2:Q228)</f>
        <v>2.9006537970340363E-2</v>
      </c>
    </row>
    <row r="229" spans="1:18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9">
        <v>5082260480</v>
      </c>
      <c r="G229" s="3">
        <f t="shared" si="18"/>
        <v>1.3072484673637419E-3</v>
      </c>
      <c r="H229" s="3">
        <f>1-E229/MAX(E$2:E229)</f>
        <v>0.15296764475967128</v>
      </c>
      <c r="I229" s="31">
        <f t="shared" si="19"/>
        <v>887.82333333333338</v>
      </c>
      <c r="J229" s="31">
        <f ca="1">IFERROR(AVERAGE(OFFSET(I229,0,0,-计算结果!B$18,1)),AVERAGE(OFFSET(I229,0,0,-ROW(),1)))</f>
        <v>874.70537037037025</v>
      </c>
      <c r="K229" s="2">
        <f t="shared" ca="1" si="20"/>
        <v>13.814629629629735</v>
      </c>
      <c r="L229" s="2">
        <f ca="1">IFERROR(AVERAGE(OFFSET(K229,0,0,-计算结果!B227,1)),AVERAGE(OFFSET(K229,0,0,-ROW(),1)))</f>
        <v>24.406545628569802</v>
      </c>
      <c r="M229" s="2">
        <f t="shared" ca="1" si="21"/>
        <v>35.831816493270324</v>
      </c>
      <c r="N229" s="4" t="str">
        <f ca="1">IF(计算结果!B$21=1,IF(M229&gt;计算结果!B$19,"卖",IF(M229&lt;-计算结果!B$19,"买",N228)),IF(计算结果!B$21=2,IFERROR(IF(AND(E229&gt;OFFSET(E229,-计算结果!B$20,0,1,1),'000300'!M229&lt;OFFSET('000300'!M229,-计算结果!B$20,0,1,1)),"卖",IF(AND(E229&lt;OFFSET(E229,-计算结果!B$20,0,1,1),'000300'!M229&gt;OFFSET('000300'!M229,-计算结果!B$20,0,1,1)),"买",'000300'!N228)),IF(AND(E229&gt;OFFSET(E229,-ROW()+1,0,1,1),'000300'!M229&lt;OFFSET('000300'!M229,-ROW()+1,0,1,1)),"卖",IF(AND(E229&lt;OFFSET(E229,-ROW()+1,0,1,1),'000300'!M229&gt;OFFSET('000300'!M229,-ROW()+1,0,1,1)),"买",'000300'!N228))),""))</f>
        <v>买</v>
      </c>
      <c r="O229" s="4" t="str">
        <f t="shared" ca="1" si="22"/>
        <v/>
      </c>
      <c r="P229" s="3">
        <f ca="1">IF(N228="买",E229/E228-1,0)-IF(O229=1,计算结果!B$17,0)</f>
        <v>1.3072484673637419E-3</v>
      </c>
      <c r="Q229" s="2">
        <f t="shared" ca="1" si="23"/>
        <v>1.1519552939216848</v>
      </c>
      <c r="R229" s="3">
        <f ca="1">1-Q229/MAX(Q$2:Q229)</f>
        <v>2.7737208255281809E-2</v>
      </c>
    </row>
    <row r="230" spans="1:18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9">
        <v>5148218368</v>
      </c>
      <c r="G230" s="3">
        <f t="shared" si="18"/>
        <v>6.5277089992354931E-4</v>
      </c>
      <c r="H230" s="3">
        <f>1-E230/MAX(E$2:E230)</f>
        <v>0.15241472668687672</v>
      </c>
      <c r="I230" s="31">
        <f t="shared" si="19"/>
        <v>886.35333333333335</v>
      </c>
      <c r="J230" s="31">
        <f ca="1">IFERROR(AVERAGE(OFFSET(I230,0,0,-计算结果!B$18,1)),AVERAGE(OFFSET(I230,0,0,-ROW(),1)))</f>
        <v>876.03148148148136</v>
      </c>
      <c r="K230" s="2">
        <f t="shared" ca="1" si="20"/>
        <v>13.068518518518658</v>
      </c>
      <c r="L230" s="2">
        <f ca="1">IFERROR(AVERAGE(OFFSET(K230,0,0,-计算结果!B228,1)),AVERAGE(OFFSET(K230,0,0,-ROW(),1)))</f>
        <v>24.35681743949063</v>
      </c>
      <c r="M230" s="2">
        <f t="shared" ca="1" si="21"/>
        <v>28.251780369074492</v>
      </c>
      <c r="N230" s="4" t="str">
        <f ca="1">IF(计算结果!B$21=1,IF(M230&gt;计算结果!B$19,"卖",IF(M230&lt;-计算结果!B$19,"买",N229)),IF(计算结果!B$21=2,IFERROR(IF(AND(E230&gt;OFFSET(E230,-计算结果!B$20,0,1,1),'000300'!M230&lt;OFFSET('000300'!M230,-计算结果!B$20,0,1,1)),"卖",IF(AND(E230&lt;OFFSET(E230,-计算结果!B$20,0,1,1),'000300'!M230&gt;OFFSET('000300'!M230,-计算结果!B$20,0,1,1)),"买",'000300'!N229)),IF(AND(E230&gt;OFFSET(E230,-ROW()+1,0,1,1),'000300'!M230&lt;OFFSET('000300'!M230,-ROW()+1,0,1,1)),"卖",IF(AND(E230&lt;OFFSET(E230,-ROW()+1,0,1,1),'000300'!M230&gt;OFFSET('000300'!M230,-ROW()+1,0,1,1)),"买",'000300'!N229))),""))</f>
        <v>买</v>
      </c>
      <c r="O230" s="4" t="str">
        <f t="shared" ca="1" si="22"/>
        <v/>
      </c>
      <c r="P230" s="3">
        <f ca="1">IF(N229="买",E230/E229-1,0)-IF(O230=1,计算结果!B$17,0)</f>
        <v>6.5277089992354931E-4</v>
      </c>
      <c r="Q230" s="2">
        <f t="shared" ca="1" si="23"/>
        <v>1.1527072568155698</v>
      </c>
      <c r="R230" s="3">
        <f ca="1">1-Q230/MAX(Q$2:Q230)</f>
        <v>2.7102543397752421E-2</v>
      </c>
    </row>
    <row r="231" spans="1:18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9">
        <v>6757243392</v>
      </c>
      <c r="G231" s="3">
        <f t="shared" si="18"/>
        <v>1.0178832527274695E-2</v>
      </c>
      <c r="H231" s="3">
        <f>1-E231/MAX(E$2:E231)</f>
        <v>0.14378729813723812</v>
      </c>
      <c r="I231" s="31">
        <f t="shared" si="19"/>
        <v>893.84333333333336</v>
      </c>
      <c r="J231" s="31">
        <f ca="1">IFERROR(AVERAGE(OFFSET(I231,0,0,-计算结果!B$18,1)),AVERAGE(OFFSET(I231,0,0,-ROW(),1)))</f>
        <v>876.96314814814809</v>
      </c>
      <c r="K231" s="2">
        <f t="shared" ca="1" si="20"/>
        <v>21.186851851851884</v>
      </c>
      <c r="L231" s="2">
        <f ca="1">IFERROR(AVERAGE(OFFSET(K231,0,0,-计算结果!B229,1)),AVERAGE(OFFSET(K231,0,0,-ROW(),1)))</f>
        <v>24.342974795003126</v>
      </c>
      <c r="M231" s="2">
        <f t="shared" ca="1" si="21"/>
        <v>46.228765731760554</v>
      </c>
      <c r="N231" s="4" t="str">
        <f ca="1">IF(计算结果!B$21=1,IF(M231&gt;计算结果!B$19,"卖",IF(M231&lt;-计算结果!B$19,"买",N230)),IF(计算结果!B$21=2,IFERROR(IF(AND(E231&gt;OFFSET(E231,-计算结果!B$20,0,1,1),'000300'!M231&lt;OFFSET('000300'!M231,-计算结果!B$20,0,1,1)),"卖",IF(AND(E231&lt;OFFSET(E231,-计算结果!B$20,0,1,1),'000300'!M231&gt;OFFSET('000300'!M231,-计算结果!B$20,0,1,1)),"买",'000300'!N230)),IF(AND(E231&gt;OFFSET(E231,-ROW()+1,0,1,1),'000300'!M231&lt;OFFSET('000300'!M231,-ROW()+1,0,1,1)),"卖",IF(AND(E231&lt;OFFSET(E231,-ROW()+1,0,1,1),'000300'!M231&gt;OFFSET('000300'!M231,-ROW()+1,0,1,1)),"买",'000300'!N230))),""))</f>
        <v>买</v>
      </c>
      <c r="O231" s="4" t="str">
        <f t="shared" ca="1" si="22"/>
        <v/>
      </c>
      <c r="P231" s="3">
        <f ca="1">IF(N230="买",E231/E230-1,0)-IF(O231=1,计算结果!B$17,0)</f>
        <v>1.0178832527274695E-2</v>
      </c>
      <c r="Q231" s="2">
        <f t="shared" ca="1" si="23"/>
        <v>1.1644404709356697</v>
      </c>
      <c r="R231" s="3">
        <f ca="1">1-Q231/MAX(Q$2:Q231)</f>
        <v>1.7199583120786621E-2</v>
      </c>
    </row>
    <row r="232" spans="1:18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9">
        <v>7498123776</v>
      </c>
      <c r="G232" s="3">
        <f t="shared" si="18"/>
        <v>-1.9150475978400028E-3</v>
      </c>
      <c r="H232" s="3">
        <f>1-E232/MAX(E$2:E232)</f>
        <v>0.14542698621518058</v>
      </c>
      <c r="I232" s="31">
        <f t="shared" si="19"/>
        <v>898.53666666666652</v>
      </c>
      <c r="J232" s="31">
        <f ca="1">IFERROR(AVERAGE(OFFSET(I232,0,0,-计算结果!B$18,1)),AVERAGE(OFFSET(I232,0,0,-ROW(),1)))</f>
        <v>877.80259259259265</v>
      </c>
      <c r="K232" s="2">
        <f t="shared" ca="1" si="20"/>
        <v>18.627407407407304</v>
      </c>
      <c r="L232" s="2">
        <f ca="1">IFERROR(AVERAGE(OFFSET(K232,0,0,-计算结果!B230,1)),AVERAGE(OFFSET(K232,0,0,-ROW(),1)))</f>
        <v>24.318124502013578</v>
      </c>
      <c r="M232" s="2">
        <f t="shared" ca="1" si="21"/>
        <v>56.841209313810531</v>
      </c>
      <c r="N232" s="4" t="str">
        <f ca="1">IF(计算结果!B$21=1,IF(M232&gt;计算结果!B$19,"卖",IF(M232&lt;-计算结果!B$19,"买",N231)),IF(计算结果!B$21=2,IFERROR(IF(AND(E232&gt;OFFSET(E232,-计算结果!B$20,0,1,1),'000300'!M232&lt;OFFSET('000300'!M232,-计算结果!B$20,0,1,1)),"卖",IF(AND(E232&lt;OFFSET(E232,-计算结果!B$20,0,1,1),'000300'!M232&gt;OFFSET('000300'!M232,-计算结果!B$20,0,1,1)),"买",'000300'!N231)),IF(AND(E232&gt;OFFSET(E232,-ROW()+1,0,1,1),'000300'!M232&lt;OFFSET('000300'!M232,-ROW()+1,0,1,1)),"卖",IF(AND(E232&lt;OFFSET(E232,-ROW()+1,0,1,1),'000300'!M232&gt;OFFSET('000300'!M232,-ROW()+1,0,1,1)),"买",'000300'!N231))),""))</f>
        <v>买</v>
      </c>
      <c r="O232" s="4" t="str">
        <f t="shared" ca="1" si="22"/>
        <v/>
      </c>
      <c r="P232" s="3">
        <f ca="1">IF(N231="买",E232/E231-1,0)-IF(O232=1,计算结果!B$17,0)</f>
        <v>-1.9150475978400028E-3</v>
      </c>
      <c r="Q232" s="2">
        <f t="shared" ca="1" si="23"/>
        <v>1.1622105120089767</v>
      </c>
      <c r="R232" s="3">
        <f ca="1">1-Q232/MAX(Q$2:Q232)</f>
        <v>1.90816926982873E-2</v>
      </c>
    </row>
    <row r="233" spans="1:18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9">
        <v>5418465792</v>
      </c>
      <c r="G233" s="3">
        <f t="shared" si="18"/>
        <v>6.8382361143648485E-3</v>
      </c>
      <c r="H233" s="3">
        <f>1-E233/MAX(E$2:E233)</f>
        <v>0.13958321416995567</v>
      </c>
      <c r="I233" s="31">
        <f t="shared" si="19"/>
        <v>899.80333333333328</v>
      </c>
      <c r="J233" s="31">
        <f ca="1">IFERROR(AVERAGE(OFFSET(I233,0,0,-计算结果!B$18,1)),AVERAGE(OFFSET(I233,0,0,-ROW(),1)))</f>
        <v>879.2161111111111</v>
      </c>
      <c r="K233" s="2">
        <f t="shared" ca="1" si="20"/>
        <v>23.343888888888841</v>
      </c>
      <c r="L233" s="2">
        <f ca="1">IFERROR(AVERAGE(OFFSET(K233,0,0,-计算结果!B231,1)),AVERAGE(OFFSET(K233,0,0,-ROW(),1)))</f>
        <v>24.31390703182689</v>
      </c>
      <c r="M233" s="2">
        <f t="shared" ca="1" si="21"/>
        <v>56.448413645939397</v>
      </c>
      <c r="N233" s="4" t="str">
        <f ca="1">IF(计算结果!B$21=1,IF(M233&gt;计算结果!B$19,"卖",IF(M233&lt;-计算结果!B$19,"买",N232)),IF(计算结果!B$21=2,IFERROR(IF(AND(E233&gt;OFFSET(E233,-计算结果!B$20,0,1,1),'000300'!M233&lt;OFFSET('000300'!M233,-计算结果!B$20,0,1,1)),"卖",IF(AND(E233&lt;OFFSET(E233,-计算结果!B$20,0,1,1),'000300'!M233&gt;OFFSET('000300'!M233,-计算结果!B$20,0,1,1)),"买",'000300'!N232)),IF(AND(E233&gt;OFFSET(E233,-ROW()+1,0,1,1),'000300'!M233&lt;OFFSET('000300'!M233,-ROW()+1,0,1,1)),"卖",IF(AND(E233&lt;OFFSET(E233,-ROW()+1,0,1,1),'000300'!M233&gt;OFFSET('000300'!M233,-ROW()+1,0,1,1)),"买",'000300'!N232))),""))</f>
        <v>买</v>
      </c>
      <c r="O233" s="4" t="str">
        <f t="shared" ca="1" si="22"/>
        <v/>
      </c>
      <c r="P233" s="3">
        <f ca="1">IF(N232="买",E233/E232-1,0)-IF(O233=1,计算结果!B$17,0)</f>
        <v>6.8382361143648485E-3</v>
      </c>
      <c r="Q233" s="2">
        <f t="shared" ca="1" si="23"/>
        <v>1.170157981904691</v>
      </c>
      <c r="R233" s="3">
        <f ca="1">1-Q233/MAX(Q$2:Q233)</f>
        <v>1.2373941704055036E-2</v>
      </c>
    </row>
    <row r="234" spans="1:18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9">
        <v>4380561408</v>
      </c>
      <c r="G234" s="3">
        <f t="shared" si="18"/>
        <v>3.8778585357213124E-4</v>
      </c>
      <c r="H234" s="3">
        <f>1-E234/MAX(E$2:E234)</f>
        <v>0.13924955671223482</v>
      </c>
      <c r="I234" s="31">
        <f t="shared" si="19"/>
        <v>902.05666666666673</v>
      </c>
      <c r="J234" s="31">
        <f ca="1">IFERROR(AVERAGE(OFFSET(I234,0,0,-计算结果!B$18,1)),AVERAGE(OFFSET(I234,0,0,-ROW(),1)))</f>
        <v>880.82592592592596</v>
      </c>
      <c r="K234" s="2">
        <f t="shared" ca="1" si="20"/>
        <v>22.08407407407401</v>
      </c>
      <c r="L234" s="2">
        <f ca="1">IFERROR(AVERAGE(OFFSET(K234,0,0,-计算结果!B232,1)),AVERAGE(OFFSET(K234,0,0,-ROW(),1)))</f>
        <v>24.304295682871057</v>
      </c>
      <c r="M234" s="2">
        <f t="shared" ca="1" si="21"/>
        <v>58.235907533288625</v>
      </c>
      <c r="N234" s="4" t="str">
        <f ca="1">IF(计算结果!B$21=1,IF(M234&gt;计算结果!B$19,"卖",IF(M234&lt;-计算结果!B$19,"买",N233)),IF(计算结果!B$21=2,IFERROR(IF(AND(E234&gt;OFFSET(E234,-计算结果!B$20,0,1,1),'000300'!M234&lt;OFFSET('000300'!M234,-计算结果!B$20,0,1,1)),"卖",IF(AND(E234&lt;OFFSET(E234,-计算结果!B$20,0,1,1),'000300'!M234&gt;OFFSET('000300'!M234,-计算结果!B$20,0,1,1)),"买",'000300'!N233)),IF(AND(E234&gt;OFFSET(E234,-ROW()+1,0,1,1),'000300'!M234&lt;OFFSET('000300'!M234,-ROW()+1,0,1,1)),"卖",IF(AND(E234&lt;OFFSET(E234,-ROW()+1,0,1,1),'000300'!M234&gt;OFFSET('000300'!M234,-ROW()+1,0,1,1)),"买",'000300'!N233))),""))</f>
        <v>买</v>
      </c>
      <c r="O234" s="4" t="str">
        <f t="shared" ca="1" si="22"/>
        <v/>
      </c>
      <c r="P234" s="3">
        <f ca="1">IF(N233="买",E234/E233-1,0)-IF(O234=1,计算结果!B$17,0)</f>
        <v>3.8778585357213124E-4</v>
      </c>
      <c r="Q234" s="2">
        <f t="shared" ca="1" si="23"/>
        <v>1.1706117526165181</v>
      </c>
      <c r="R234" s="3">
        <f ca="1">1-Q234/MAX(Q$2:Q234)</f>
        <v>1.1990954290028832E-2</v>
      </c>
    </row>
    <row r="235" spans="1:18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9">
        <v>4665761792</v>
      </c>
      <c r="G235" s="3">
        <f t="shared" si="18"/>
        <v>4.8842077283450802E-3</v>
      </c>
      <c r="H235" s="3">
        <f>1-E235/MAX(E$2:E235)</f>
        <v>0.13504547274495216</v>
      </c>
      <c r="I235" s="31">
        <f t="shared" si="19"/>
        <v>904.76666666666677</v>
      </c>
      <c r="J235" s="31">
        <f ca="1">IFERROR(AVERAGE(OFFSET(I235,0,0,-计算结果!B$18,1)),AVERAGE(OFFSET(I235,0,0,-ROW(),1)))</f>
        <v>882.16277777777782</v>
      </c>
      <c r="K235" s="2">
        <f t="shared" ca="1" si="20"/>
        <v>25.157222222222231</v>
      </c>
      <c r="L235" s="2">
        <f ca="1">IFERROR(AVERAGE(OFFSET(K235,0,0,-计算结果!B233,1)),AVERAGE(OFFSET(K235,0,0,-ROW(),1)))</f>
        <v>24.307956311795312</v>
      </c>
      <c r="M235" s="2">
        <f t="shared" ca="1" si="21"/>
        <v>61.993114789115431</v>
      </c>
      <c r="N235" s="4" t="str">
        <f ca="1">IF(计算结果!B$21=1,IF(M235&gt;计算结果!B$19,"卖",IF(M235&lt;-计算结果!B$19,"买",N234)),IF(计算结果!B$21=2,IFERROR(IF(AND(E235&gt;OFFSET(E235,-计算结果!B$20,0,1,1),'000300'!M235&lt;OFFSET('000300'!M235,-计算结果!B$20,0,1,1)),"卖",IF(AND(E235&lt;OFFSET(E235,-计算结果!B$20,0,1,1),'000300'!M235&gt;OFFSET('000300'!M235,-计算结果!B$20,0,1,1)),"买",'000300'!N234)),IF(AND(E235&gt;OFFSET(E235,-ROW()+1,0,1,1),'000300'!M235&lt;OFFSET('000300'!M235,-ROW()+1,0,1,1)),"卖",IF(AND(E235&lt;OFFSET(E235,-ROW()+1,0,1,1),'000300'!M235&gt;OFFSET('000300'!M235,-ROW()+1,0,1,1)),"买",'000300'!N234))),""))</f>
        <v>买</v>
      </c>
      <c r="O235" s="4" t="str">
        <f t="shared" ca="1" si="22"/>
        <v/>
      </c>
      <c r="P235" s="3">
        <f ca="1">IF(N234="买",E235/E234-1,0)-IF(O235=1,计算结果!B$17,0)</f>
        <v>4.8842077283450802E-3</v>
      </c>
      <c r="Q235" s="2">
        <f t="shared" ca="1" si="23"/>
        <v>1.1763292635855391</v>
      </c>
      <c r="R235" s="3">
        <f ca="1">1-Q235/MAX(Q$2:Q235)</f>
        <v>7.1653128732973581E-3</v>
      </c>
    </row>
    <row r="236" spans="1:18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9">
        <v>4892865024</v>
      </c>
      <c r="G236" s="3">
        <f t="shared" si="18"/>
        <v>-4.6069743861042456E-3</v>
      </c>
      <c r="H236" s="3">
        <f>1-E236/MAX(E$2:E236)</f>
        <v>0.13903029609716111</v>
      </c>
      <c r="I236" s="31">
        <f t="shared" si="19"/>
        <v>905.39333333333332</v>
      </c>
      <c r="J236" s="31">
        <f ca="1">IFERROR(AVERAGE(OFFSET(I236,0,0,-计算结果!B$18,1)),AVERAGE(OFFSET(I236,0,0,-ROW(),1)))</f>
        <v>883.47129629629626</v>
      </c>
      <c r="K236" s="2">
        <f t="shared" ca="1" si="20"/>
        <v>19.668703703703727</v>
      </c>
      <c r="L236" s="2">
        <f ca="1">IFERROR(AVERAGE(OFFSET(K236,0,0,-计算结果!B234,1)),AVERAGE(OFFSET(K236,0,0,-ROW(),1)))</f>
        <v>24.288130445948767</v>
      </c>
      <c r="M236" s="2">
        <f t="shared" ca="1" si="21"/>
        <v>60.172154421471419</v>
      </c>
      <c r="N236" s="4" t="str">
        <f ca="1">IF(计算结果!B$21=1,IF(M236&gt;计算结果!B$19,"卖",IF(M236&lt;-计算结果!B$19,"买",N235)),IF(计算结果!B$21=2,IFERROR(IF(AND(E236&gt;OFFSET(E236,-计算结果!B$20,0,1,1),'000300'!M236&lt;OFFSET('000300'!M236,-计算结果!B$20,0,1,1)),"卖",IF(AND(E236&lt;OFFSET(E236,-计算结果!B$20,0,1,1),'000300'!M236&gt;OFFSET('000300'!M236,-计算结果!B$20,0,1,1)),"买",'000300'!N235)),IF(AND(E236&gt;OFFSET(E236,-ROW()+1,0,1,1),'000300'!M236&lt;OFFSET('000300'!M236,-ROW()+1,0,1,1)),"卖",IF(AND(E236&lt;OFFSET(E236,-ROW()+1,0,1,1),'000300'!M236&gt;OFFSET('000300'!M236,-ROW()+1,0,1,1)),"买",'000300'!N235))),""))</f>
        <v>买</v>
      </c>
      <c r="O236" s="4" t="str">
        <f t="shared" ca="1" si="22"/>
        <v/>
      </c>
      <c r="P236" s="3">
        <f ca="1">IF(N235="买",E236/E235-1,0)-IF(O236=1,计算结果!B$17,0)</f>
        <v>-4.6069743861042456E-3</v>
      </c>
      <c r="Q236" s="2">
        <f t="shared" ca="1" si="23"/>
        <v>1.1709099447985756</v>
      </c>
      <c r="R236" s="3">
        <f ca="1">1-Q236/MAX(Q$2:Q236)</f>
        <v>1.1739276846525981E-2</v>
      </c>
    </row>
    <row r="237" spans="1:18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9">
        <v>4441384448</v>
      </c>
      <c r="G237" s="3">
        <f t="shared" si="18"/>
        <v>6.2116615364173899E-3</v>
      </c>
      <c r="H237" s="3">
        <f>1-E237/MAX(E$2:E237)</f>
        <v>0.13368224370340709</v>
      </c>
      <c r="I237" s="31">
        <f t="shared" si="19"/>
        <v>906.15666666666664</v>
      </c>
      <c r="J237" s="31">
        <f ca="1">IFERROR(AVERAGE(OFFSET(I237,0,0,-计算结果!B$18,1)),AVERAGE(OFFSET(I237,0,0,-ROW(),1)))</f>
        <v>884.84018518518519</v>
      </c>
      <c r="K237" s="2">
        <f t="shared" ca="1" si="20"/>
        <v>23.909814814814808</v>
      </c>
      <c r="L237" s="2">
        <f ca="1">IFERROR(AVERAGE(OFFSET(K237,0,0,-计算结果!B235,1)),AVERAGE(OFFSET(K237,0,0,-ROW(),1)))</f>
        <v>24.28652059219926</v>
      </c>
      <c r="M237" s="2">
        <f t="shared" ca="1" si="21"/>
        <v>58.513888806639024</v>
      </c>
      <c r="N237" s="4" t="str">
        <f ca="1">IF(计算结果!B$21=1,IF(M237&gt;计算结果!B$19,"卖",IF(M237&lt;-计算结果!B$19,"买",N236)),IF(计算结果!B$21=2,IFERROR(IF(AND(E237&gt;OFFSET(E237,-计算结果!B$20,0,1,1),'000300'!M237&lt;OFFSET('000300'!M237,-计算结果!B$20,0,1,1)),"卖",IF(AND(E237&lt;OFFSET(E237,-计算结果!B$20,0,1,1),'000300'!M237&gt;OFFSET('000300'!M237,-计算结果!B$20,0,1,1)),"买",'000300'!N236)),IF(AND(E237&gt;OFFSET(E237,-ROW()+1,0,1,1),'000300'!M237&lt;OFFSET('000300'!M237,-ROW()+1,0,1,1)),"卖",IF(AND(E237&lt;OFFSET(E237,-ROW()+1,0,1,1),'000300'!M237&gt;OFFSET('000300'!M237,-ROW()+1,0,1,1)),"买",'000300'!N236))),""))</f>
        <v>买</v>
      </c>
      <c r="O237" s="4" t="str">
        <f t="shared" ca="1" si="22"/>
        <v/>
      </c>
      <c r="P237" s="3">
        <f ca="1">IF(N236="买",E237/E236-1,0)-IF(O237=1,计算结果!B$17,0)</f>
        <v>6.2116615364173899E-3</v>
      </c>
      <c r="Q237" s="2">
        <f t="shared" ca="1" si="23"/>
        <v>1.1781832410652895</v>
      </c>
      <c r="R237" s="3">
        <f ca="1">1-Q237/MAX(Q$2:Q237)</f>
        <v>5.6005357245615395E-3</v>
      </c>
    </row>
    <row r="238" spans="1:18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9">
        <v>5799046656</v>
      </c>
      <c r="G238" s="3">
        <f t="shared" si="18"/>
        <v>7.8569463548829876E-3</v>
      </c>
      <c r="H238" s="3">
        <f>1-E238/MAX(E$2:E238)</f>
        <v>0.12687563156590209</v>
      </c>
      <c r="I238" s="31">
        <f t="shared" si="19"/>
        <v>913.43</v>
      </c>
      <c r="J238" s="31">
        <f ca="1">IFERROR(AVERAGE(OFFSET(I238,0,0,-计算结果!B$18,1)),AVERAGE(OFFSET(I238,0,0,-ROW(),1)))</f>
        <v>887.04703703703717</v>
      </c>
      <c r="K238" s="2">
        <f t="shared" ca="1" si="20"/>
        <v>28.842962962962815</v>
      </c>
      <c r="L238" s="2">
        <f ca="1">IFERROR(AVERAGE(OFFSET(K238,0,0,-计算结果!B236,1)),AVERAGE(OFFSET(K238,0,0,-ROW(),1)))</f>
        <v>24.30582755139741</v>
      </c>
      <c r="M238" s="2">
        <f t="shared" ca="1" si="21"/>
        <v>72.363888611138023</v>
      </c>
      <c r="N238" s="4" t="str">
        <f ca="1">IF(计算结果!B$21=1,IF(M238&gt;计算结果!B$19,"卖",IF(M238&lt;-计算结果!B$19,"买",N237)),IF(计算结果!B$21=2,IFERROR(IF(AND(E238&gt;OFFSET(E238,-计算结果!B$20,0,1,1),'000300'!M238&lt;OFFSET('000300'!M238,-计算结果!B$20,0,1,1)),"卖",IF(AND(E238&lt;OFFSET(E238,-计算结果!B$20,0,1,1),'000300'!M238&gt;OFFSET('000300'!M238,-计算结果!B$20,0,1,1)),"买",'000300'!N237)),IF(AND(E238&gt;OFFSET(E238,-ROW()+1,0,1,1),'000300'!M238&lt;OFFSET('000300'!M238,-ROW()+1,0,1,1)),"卖",IF(AND(E238&lt;OFFSET(E238,-ROW()+1,0,1,1),'000300'!M238&gt;OFFSET('000300'!M238,-ROW()+1,0,1,1)),"买",'000300'!N237))),""))</f>
        <v>买</v>
      </c>
      <c r="O238" s="4" t="str">
        <f t="shared" ca="1" si="22"/>
        <v/>
      </c>
      <c r="P238" s="3">
        <f ca="1">IF(N237="买",E238/E237-1,0)-IF(O238=1,计算结果!B$17,0)</f>
        <v>7.8569463548829876E-3</v>
      </c>
      <c r="Q238" s="2">
        <f t="shared" ca="1" si="23"/>
        <v>1.1874401635865617</v>
      </c>
      <c r="R238" s="3">
        <f ca="1">1-Q238/MAX(Q$2:Q238)</f>
        <v>0</v>
      </c>
    </row>
    <row r="239" spans="1:18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9">
        <v>7501782528</v>
      </c>
      <c r="G239" s="3">
        <f t="shared" si="18"/>
        <v>7.0860037777462637E-3</v>
      </c>
      <c r="H239" s="3">
        <f>1-E239/MAX(E$2:E239)</f>
        <v>0.12068866899273578</v>
      </c>
      <c r="I239" s="31">
        <f t="shared" si="19"/>
        <v>921.26666666666677</v>
      </c>
      <c r="J239" s="31">
        <f ca="1">IFERROR(AVERAGE(OFFSET(I239,0,0,-计算结果!B$18,1)),AVERAGE(OFFSET(I239,0,0,-ROW(),1)))</f>
        <v>889.80740740740748</v>
      </c>
      <c r="K239" s="2">
        <f t="shared" ca="1" si="20"/>
        <v>32.572592592592514</v>
      </c>
      <c r="L239" s="2">
        <f ca="1">IFERROR(AVERAGE(OFFSET(K239,0,0,-计算结果!B237,1)),AVERAGE(OFFSET(K239,0,0,-ROW(),1)))</f>
        <v>24.340708416550132</v>
      </c>
      <c r="M239" s="2">
        <f t="shared" ca="1" si="21"/>
        <v>86.163636436779555</v>
      </c>
      <c r="N239" s="4" t="str">
        <f ca="1">IF(计算结果!B$21=1,IF(M239&gt;计算结果!B$19,"卖",IF(M239&lt;-计算结果!B$19,"买",N238)),IF(计算结果!B$21=2,IFERROR(IF(AND(E239&gt;OFFSET(E239,-计算结果!B$20,0,1,1),'000300'!M239&lt;OFFSET('000300'!M239,-计算结果!B$20,0,1,1)),"卖",IF(AND(E239&lt;OFFSET(E239,-计算结果!B$20,0,1,1),'000300'!M239&gt;OFFSET('000300'!M239,-计算结果!B$20,0,1,1)),"买",'000300'!N238)),IF(AND(E239&gt;OFFSET(E239,-ROW()+1,0,1,1),'000300'!M239&lt;OFFSET('000300'!M239,-ROW()+1,0,1,1)),"卖",IF(AND(E239&lt;OFFSET(E239,-ROW()+1,0,1,1),'000300'!M239&gt;OFFSET('000300'!M239,-ROW()+1,0,1,1)),"买",'000300'!N238))),""))</f>
        <v>买</v>
      </c>
      <c r="O239" s="4" t="str">
        <f t="shared" ca="1" si="22"/>
        <v/>
      </c>
      <c r="P239" s="3">
        <f ca="1">IF(N238="买",E239/E238-1,0)-IF(O239=1,计算结果!B$17,0)</f>
        <v>7.0860037777462637E-3</v>
      </c>
      <c r="Q239" s="2">
        <f t="shared" ca="1" si="23"/>
        <v>1.1958543690715837</v>
      </c>
      <c r="R239" s="3">
        <f ca="1">1-Q239/MAX(Q$2:Q239)</f>
        <v>0</v>
      </c>
    </row>
    <row r="240" spans="1:18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9">
        <v>5640640000</v>
      </c>
      <c r="G240" s="3">
        <f t="shared" si="18"/>
        <v>-3.2741386413408513E-3</v>
      </c>
      <c r="H240" s="3">
        <f>1-E240/MAX(E$2:E240)</f>
        <v>0.12356765619935561</v>
      </c>
      <c r="I240" s="31">
        <f t="shared" si="19"/>
        <v>919.27</v>
      </c>
      <c r="J240" s="31">
        <f ca="1">IFERROR(AVERAGE(OFFSET(I240,0,0,-计算结果!B$18,1)),AVERAGE(OFFSET(I240,0,0,-ROW(),1)))</f>
        <v>892.33944444444444</v>
      </c>
      <c r="K240" s="2">
        <f t="shared" ca="1" si="20"/>
        <v>27.020555555555575</v>
      </c>
      <c r="L240" s="2">
        <f ca="1">IFERROR(AVERAGE(OFFSET(K240,0,0,-计算结果!B238,1)),AVERAGE(OFFSET(K240,0,0,-ROW(),1)))</f>
        <v>24.351968278478729</v>
      </c>
      <c r="M240" s="2">
        <f t="shared" ca="1" si="21"/>
        <v>73.725883256715804</v>
      </c>
      <c r="N240" s="4" t="str">
        <f ca="1">IF(计算结果!B$21=1,IF(M240&gt;计算结果!B$19,"卖",IF(M240&lt;-计算结果!B$19,"买",N239)),IF(计算结果!B$21=2,IFERROR(IF(AND(E240&gt;OFFSET(E240,-计算结果!B$20,0,1,1),'000300'!M240&lt;OFFSET('000300'!M240,-计算结果!B$20,0,1,1)),"卖",IF(AND(E240&lt;OFFSET(E240,-计算结果!B$20,0,1,1),'000300'!M240&gt;OFFSET('000300'!M240,-计算结果!B$20,0,1,1)),"买",'000300'!N239)),IF(AND(E240&gt;OFFSET(E240,-ROW()+1,0,1,1),'000300'!M240&lt;OFFSET('000300'!M240,-ROW()+1,0,1,1)),"卖",IF(AND(E240&lt;OFFSET(E240,-ROW()+1,0,1,1),'000300'!M240&gt;OFFSET('000300'!M240,-ROW()+1,0,1,1)),"买",'000300'!N239))),""))</f>
        <v>买</v>
      </c>
      <c r="O240" s="4" t="str">
        <f t="shared" ca="1" si="22"/>
        <v/>
      </c>
      <c r="P240" s="3">
        <f ca="1">IF(N239="买",E240/E239-1,0)-IF(O240=1,计算结果!B$17,0)</f>
        <v>-3.2741386413408513E-3</v>
      </c>
      <c r="Q240" s="2">
        <f t="shared" ca="1" si="23"/>
        <v>1.1919389760723902</v>
      </c>
      <c r="R240" s="3">
        <f ca="1">1-Q240/MAX(Q$2:Q240)</f>
        <v>3.2741386413408513E-3</v>
      </c>
    </row>
    <row r="241" spans="1:18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9">
        <v>5731256320</v>
      </c>
      <c r="G241" s="3">
        <f t="shared" si="18"/>
        <v>1.6968325791855143E-3</v>
      </c>
      <c r="H241" s="3">
        <f>1-E241/MAX(E$2:E241)</f>
        <v>0.12208049724494274</v>
      </c>
      <c r="I241" s="31">
        <f t="shared" si="19"/>
        <v>919.00666666666666</v>
      </c>
      <c r="J241" s="31">
        <f ca="1">IFERROR(AVERAGE(OFFSET(I241,0,0,-计算结果!B$18,1)),AVERAGE(OFFSET(I241,0,0,-ROW(),1)))</f>
        <v>895.0224074074074</v>
      </c>
      <c r="K241" s="2">
        <f t="shared" ca="1" si="20"/>
        <v>25.897592592592559</v>
      </c>
      <c r="L241" s="2">
        <f ca="1">IFERROR(AVERAGE(OFFSET(K241,0,0,-计算结果!B239,1)),AVERAGE(OFFSET(K241,0,0,-ROW(),1)))</f>
        <v>24.358435325818117</v>
      </c>
      <c r="M241" s="2">
        <f t="shared" ca="1" si="21"/>
        <v>65.642583191260357</v>
      </c>
      <c r="N241" s="4" t="str">
        <f ca="1">IF(计算结果!B$21=1,IF(M241&gt;计算结果!B$19,"卖",IF(M241&lt;-计算结果!B$19,"买",N240)),IF(计算结果!B$21=2,IFERROR(IF(AND(E241&gt;OFFSET(E241,-计算结果!B$20,0,1,1),'000300'!M241&lt;OFFSET('000300'!M241,-计算结果!B$20,0,1,1)),"卖",IF(AND(E241&lt;OFFSET(E241,-计算结果!B$20,0,1,1),'000300'!M241&gt;OFFSET('000300'!M241,-计算结果!B$20,0,1,1)),"买",'000300'!N240)),IF(AND(E241&gt;OFFSET(E241,-ROW()+1,0,1,1),'000300'!M241&lt;OFFSET('000300'!M241,-ROW()+1,0,1,1)),"卖",IF(AND(E241&lt;OFFSET(E241,-ROW()+1,0,1,1),'000300'!M241&gt;OFFSET('000300'!M241,-ROW()+1,0,1,1)),"买",'000300'!N240))),""))</f>
        <v>买</v>
      </c>
      <c r="O241" s="4" t="str">
        <f t="shared" ca="1" si="22"/>
        <v/>
      </c>
      <c r="P241" s="3">
        <f ca="1">IF(N240="买",E241/E240-1,0)-IF(O241=1,计算结果!B$17,0)</f>
        <v>1.6968325791855143E-3</v>
      </c>
      <c r="Q241" s="2">
        <f t="shared" ca="1" si="23"/>
        <v>1.1939614969593908</v>
      </c>
      <c r="R241" s="3">
        <f ca="1">1-Q241/MAX(Q$2:Q241)</f>
        <v>1.5828617272707346E-3</v>
      </c>
    </row>
    <row r="242" spans="1:18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9">
        <v>8798040064</v>
      </c>
      <c r="G242" s="3">
        <f t="shared" si="18"/>
        <v>1.2064022933588214E-2</v>
      </c>
      <c r="H242" s="3">
        <f>1-E242/MAX(E$2:E242)</f>
        <v>0.11148925622986139</v>
      </c>
      <c r="I242" s="31">
        <f t="shared" si="19"/>
        <v>928.4</v>
      </c>
      <c r="J242" s="31">
        <f ca="1">IFERROR(AVERAGE(OFFSET(I242,0,0,-计算结果!B$18,1)),AVERAGE(OFFSET(I242,0,0,-ROW(),1)))</f>
        <v>898.67611111111114</v>
      </c>
      <c r="K242" s="2">
        <f t="shared" ca="1" si="20"/>
        <v>33.353888888888832</v>
      </c>
      <c r="L242" s="2">
        <f ca="1">IFERROR(AVERAGE(OFFSET(K242,0,0,-计算结果!B240,1)),AVERAGE(OFFSET(K242,0,0,-ROW(),1)))</f>
        <v>24.395916382330913</v>
      </c>
      <c r="M242" s="2">
        <f t="shared" ca="1" si="21"/>
        <v>81.22640533510706</v>
      </c>
      <c r="N242" s="4" t="str">
        <f ca="1">IF(计算结果!B$21=1,IF(M242&gt;计算结果!B$19,"卖",IF(M242&lt;-计算结果!B$19,"买",N241)),IF(计算结果!B$21=2,IFERROR(IF(AND(E242&gt;OFFSET(E242,-计算结果!B$20,0,1,1),'000300'!M242&lt;OFFSET('000300'!M242,-计算结果!B$20,0,1,1)),"卖",IF(AND(E242&lt;OFFSET(E242,-计算结果!B$20,0,1,1),'000300'!M242&gt;OFFSET('000300'!M242,-计算结果!B$20,0,1,1)),"买",'000300'!N241)),IF(AND(E242&gt;OFFSET(E242,-ROW()+1,0,1,1),'000300'!M242&lt;OFFSET('000300'!M242,-ROW()+1,0,1,1)),"卖",IF(AND(E242&lt;OFFSET(E242,-ROW()+1,0,1,1),'000300'!M242&gt;OFFSET('000300'!M242,-ROW()+1,0,1,1)),"买",'000300'!N241))),""))</f>
        <v>买</v>
      </c>
      <c r="O242" s="4" t="str">
        <f t="shared" ca="1" si="22"/>
        <v/>
      </c>
      <c r="P242" s="3">
        <f ca="1">IF(N241="买",E242/E241-1,0)-IF(O242=1,计算结果!B$17,0)</f>
        <v>1.2064022933588214E-2</v>
      </c>
      <c r="Q242" s="2">
        <f t="shared" ca="1" si="23"/>
        <v>1.2083654758405302</v>
      </c>
      <c r="R242" s="3">
        <f ca="1">1-Q242/MAX(Q$2:Q242)</f>
        <v>0</v>
      </c>
    </row>
    <row r="243" spans="1:18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9">
        <v>8517980160</v>
      </c>
      <c r="G243" s="3">
        <f t="shared" si="18"/>
        <v>-9.2057122624807919E-3</v>
      </c>
      <c r="H243" s="3">
        <f>1-E243/MAX(E$2:E243)</f>
        <v>0.11966863047913212</v>
      </c>
      <c r="I243" s="31">
        <f t="shared" si="19"/>
        <v>926.42666666666662</v>
      </c>
      <c r="J243" s="31">
        <f ca="1">IFERROR(AVERAGE(OFFSET(I243,0,0,-计算结果!B$18,1)),AVERAGE(OFFSET(I243,0,0,-ROW(),1)))</f>
        <v>902.19999999999993</v>
      </c>
      <c r="K243" s="2">
        <f t="shared" ca="1" si="20"/>
        <v>21.250000000000114</v>
      </c>
      <c r="L243" s="2">
        <f ca="1">IFERROR(AVERAGE(OFFSET(K243,0,0,-计算结果!B241,1)),AVERAGE(OFFSET(K243,0,0,-ROW(),1)))</f>
        <v>24.38286278738348</v>
      </c>
      <c r="M243" s="2">
        <f t="shared" ca="1" si="21"/>
        <v>66.239601362430079</v>
      </c>
      <c r="N243" s="4" t="str">
        <f ca="1">IF(计算结果!B$21=1,IF(M243&gt;计算结果!B$19,"卖",IF(M243&lt;-计算结果!B$19,"买",N242)),IF(计算结果!B$21=2,IFERROR(IF(AND(E243&gt;OFFSET(E243,-计算结果!B$20,0,1,1),'000300'!M243&lt;OFFSET('000300'!M243,-计算结果!B$20,0,1,1)),"卖",IF(AND(E243&lt;OFFSET(E243,-计算结果!B$20,0,1,1),'000300'!M243&gt;OFFSET('000300'!M243,-计算结果!B$20,0,1,1)),"买",'000300'!N242)),IF(AND(E243&gt;OFFSET(E243,-ROW()+1,0,1,1),'000300'!M243&lt;OFFSET('000300'!M243,-ROW()+1,0,1,1)),"卖",IF(AND(E243&lt;OFFSET(E243,-ROW()+1,0,1,1),'000300'!M243&gt;OFFSET('000300'!M243,-ROW()+1,0,1,1)),"买",'000300'!N242))),""))</f>
        <v>买</v>
      </c>
      <c r="O243" s="4" t="str">
        <f t="shared" ca="1" si="22"/>
        <v/>
      </c>
      <c r="P243" s="3">
        <f ca="1">IF(N242="买",E243/E242-1,0)-IF(O243=1,计算结果!B$17,0)</f>
        <v>-9.2057122624807919E-3</v>
      </c>
      <c r="Q243" s="2">
        <f t="shared" ca="1" si="23"/>
        <v>1.1972416109620265</v>
      </c>
      <c r="R243" s="3">
        <f ca="1">1-Q243/MAX(Q$2:Q243)</f>
        <v>9.2057122624809029E-3</v>
      </c>
    </row>
    <row r="244" spans="1:18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9">
        <v>11442608128</v>
      </c>
      <c r="G244" s="3">
        <f t="shared" si="18"/>
        <v>1.9470464020791445E-2</v>
      </c>
      <c r="H244" s="3">
        <f>1-E244/MAX(E$2:E244)</f>
        <v>0.10252817022250194</v>
      </c>
      <c r="I244" s="31">
        <f t="shared" si="19"/>
        <v>936.42333333333329</v>
      </c>
      <c r="J244" s="31">
        <f ca="1">IFERROR(AVERAGE(OFFSET(I244,0,0,-计算结果!B$18,1)),AVERAGE(OFFSET(I244,0,0,-ROW(),1)))</f>
        <v>905.83722222222218</v>
      </c>
      <c r="K244" s="2">
        <f t="shared" ca="1" si="20"/>
        <v>35.592777777777769</v>
      </c>
      <c r="L244" s="2">
        <f ca="1">IFERROR(AVERAGE(OFFSET(K244,0,0,-计算结果!B242,1)),AVERAGE(OFFSET(K244,0,0,-ROW(),1)))</f>
        <v>24.429184750153706</v>
      </c>
      <c r="M244" s="2">
        <f t="shared" ca="1" si="21"/>
        <v>83.468772901283344</v>
      </c>
      <c r="N244" s="4" t="str">
        <f ca="1">IF(计算结果!B$21=1,IF(M244&gt;计算结果!B$19,"卖",IF(M244&lt;-计算结果!B$19,"买",N243)),IF(计算结果!B$21=2,IFERROR(IF(AND(E244&gt;OFFSET(E244,-计算结果!B$20,0,1,1),'000300'!M244&lt;OFFSET('000300'!M244,-计算结果!B$20,0,1,1)),"卖",IF(AND(E244&lt;OFFSET(E244,-计算结果!B$20,0,1,1),'000300'!M244&gt;OFFSET('000300'!M244,-计算结果!B$20,0,1,1)),"买",'000300'!N243)),IF(AND(E244&gt;OFFSET(E244,-ROW()+1,0,1,1),'000300'!M244&lt;OFFSET('000300'!M244,-ROW()+1,0,1,1)),"卖",IF(AND(E244&lt;OFFSET(E244,-ROW()+1,0,1,1),'000300'!M244&gt;OFFSET('000300'!M244,-ROW()+1,0,1,1)),"买",'000300'!N243))),""))</f>
        <v>买</v>
      </c>
      <c r="O244" s="4" t="str">
        <f t="shared" ca="1" si="22"/>
        <v/>
      </c>
      <c r="P244" s="3">
        <f ca="1">IF(N243="买",E244/E243-1,0)-IF(O244=1,计算结果!B$17,0)</f>
        <v>1.9470464020791445E-2</v>
      </c>
      <c r="Q244" s="2">
        <f t="shared" ca="1" si="23"/>
        <v>1.2205524606724572</v>
      </c>
      <c r="R244" s="3">
        <f ca="1">1-Q244/MAX(Q$2:Q244)</f>
        <v>0</v>
      </c>
    </row>
    <row r="245" spans="1:18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9">
        <v>14693493760</v>
      </c>
      <c r="G245" s="3">
        <f t="shared" si="18"/>
        <v>1.8801185430674661E-2</v>
      </c>
      <c r="H245" s="3">
        <f>1-E245/MAX(E$2:E245)</f>
        <v>8.5654635932048251E-2</v>
      </c>
      <c r="I245" s="31">
        <f t="shared" si="19"/>
        <v>953.69</v>
      </c>
      <c r="J245" s="31">
        <f ca="1">IFERROR(AVERAGE(OFFSET(I245,0,0,-计算结果!B$18,1)),AVERAGE(OFFSET(I245,0,0,-ROW(),1)))</f>
        <v>910.26166666666666</v>
      </c>
      <c r="K245" s="2">
        <f t="shared" ca="1" si="20"/>
        <v>48.868333333333339</v>
      </c>
      <c r="L245" s="2">
        <f ca="1">IFERROR(AVERAGE(OFFSET(K245,0,0,-计算结果!B243,1)),AVERAGE(OFFSET(K245,0,0,-ROW(),1)))</f>
        <v>24.529757378068023</v>
      </c>
      <c r="M245" s="2">
        <f t="shared" ca="1" si="21"/>
        <v>118.0289791537374</v>
      </c>
      <c r="N245" s="4" t="str">
        <f ca="1">IF(计算结果!B$21=1,IF(M245&gt;计算结果!B$19,"卖",IF(M245&lt;-计算结果!B$19,"买",N244)),IF(计算结果!B$21=2,IFERROR(IF(AND(E245&gt;OFFSET(E245,-计算结果!B$20,0,1,1),'000300'!M245&lt;OFFSET('000300'!M245,-计算结果!B$20,0,1,1)),"卖",IF(AND(E245&lt;OFFSET(E245,-计算结果!B$20,0,1,1),'000300'!M245&gt;OFFSET('000300'!M245,-计算结果!B$20,0,1,1)),"买",'000300'!N244)),IF(AND(E245&gt;OFFSET(E245,-ROW()+1,0,1,1),'000300'!M245&lt;OFFSET('000300'!M245,-ROW()+1,0,1,1)),"卖",IF(AND(E245&lt;OFFSET(E245,-ROW()+1,0,1,1),'000300'!M245&gt;OFFSET('000300'!M245,-ROW()+1,0,1,1)),"买",'000300'!N244))),""))</f>
        <v>买</v>
      </c>
      <c r="O245" s="4" t="str">
        <f t="shared" ca="1" si="22"/>
        <v/>
      </c>
      <c r="P245" s="3">
        <f ca="1">IF(N244="买",E245/E244-1,0)-IF(O245=1,计算结果!B$17,0)</f>
        <v>1.8801185430674661E-2</v>
      </c>
      <c r="Q245" s="2">
        <f t="shared" ca="1" si="23"/>
        <v>1.2435002938134263</v>
      </c>
      <c r="R245" s="3">
        <f ca="1">1-Q245/MAX(Q$2:Q245)</f>
        <v>0</v>
      </c>
    </row>
    <row r="246" spans="1:18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9">
        <v>16170989568</v>
      </c>
      <c r="G246" s="3">
        <f t="shared" si="18"/>
        <v>1.136446571371974E-2</v>
      </c>
      <c r="H246" s="3">
        <f>1-E246/MAX(E$2:E246)</f>
        <v>7.5263589391599495E-2</v>
      </c>
      <c r="I246" s="31">
        <f t="shared" si="19"/>
        <v>967.23333333333323</v>
      </c>
      <c r="J246" s="31">
        <f ca="1">IFERROR(AVERAGE(OFFSET(I246,0,0,-计算结果!B$18,1)),AVERAGE(OFFSET(I246,0,0,-ROW(),1)))</f>
        <v>914.99333333333323</v>
      </c>
      <c r="K246" s="2">
        <f t="shared" ca="1" si="20"/>
        <v>55.036666666666747</v>
      </c>
      <c r="L246" s="2">
        <f ca="1">IFERROR(AVERAGE(OFFSET(K246,0,0,-计算结果!B244,1)),AVERAGE(OFFSET(K246,0,0,-ROW(),1)))</f>
        <v>24.654785694824575</v>
      </c>
      <c r="M246" s="2">
        <f t="shared" ca="1" si="21"/>
        <v>141.25722728945618</v>
      </c>
      <c r="N246" s="4" t="str">
        <f ca="1">IF(计算结果!B$21=1,IF(M246&gt;计算结果!B$19,"卖",IF(M246&lt;-计算结果!B$19,"买",N245)),IF(计算结果!B$21=2,IFERROR(IF(AND(E246&gt;OFFSET(E246,-计算结果!B$20,0,1,1),'000300'!M246&lt;OFFSET('000300'!M246,-计算结果!B$20,0,1,1)),"卖",IF(AND(E246&lt;OFFSET(E246,-计算结果!B$20,0,1,1),'000300'!M246&gt;OFFSET('000300'!M246,-计算结果!B$20,0,1,1)),"买",'000300'!N245)),IF(AND(E246&gt;OFFSET(E246,-ROW()+1,0,1,1),'000300'!M246&lt;OFFSET('000300'!M246,-ROW()+1,0,1,1)),"卖",IF(AND(E246&lt;OFFSET(E246,-ROW()+1,0,1,1),'000300'!M246&gt;OFFSET('000300'!M246,-ROW()+1,0,1,1)),"买",'000300'!N245))),""))</f>
        <v>买</v>
      </c>
      <c r="O246" s="4" t="str">
        <f t="shared" ca="1" si="22"/>
        <v/>
      </c>
      <c r="P246" s="3">
        <f ca="1">IF(N245="买",E246/E245-1,0)-IF(O246=1,计算结果!B$17,0)</f>
        <v>1.136446571371974E-2</v>
      </c>
      <c r="Q246" s="2">
        <f t="shared" ca="1" si="23"/>
        <v>1.2576320102674694</v>
      </c>
      <c r="R246" s="3">
        <f ca="1">1-Q246/MAX(Q$2:Q246)</f>
        <v>0</v>
      </c>
    </row>
    <row r="247" spans="1:18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9">
        <v>12626400256</v>
      </c>
      <c r="G247" s="3">
        <f t="shared" si="18"/>
        <v>5.381276867725715E-3</v>
      </c>
      <c r="H247" s="3">
        <f>1-E247/MAX(E$2:E247)</f>
        <v>7.0287326736448774E-2</v>
      </c>
      <c r="I247" s="31">
        <f t="shared" si="19"/>
        <v>972.5233333333332</v>
      </c>
      <c r="J247" s="31">
        <f ca="1">IFERROR(AVERAGE(OFFSET(I247,0,0,-计算结果!B$18,1)),AVERAGE(OFFSET(I247,0,0,-ROW(),1)))</f>
        <v>919.69888888888897</v>
      </c>
      <c r="K247" s="2">
        <f t="shared" ca="1" si="20"/>
        <v>55.551111111111027</v>
      </c>
      <c r="L247" s="2">
        <f ca="1">IFERROR(AVERAGE(OFFSET(K247,0,0,-计算结果!B245,1)),AVERAGE(OFFSET(K247,0,0,-ROW(),1)))</f>
        <v>24.780893145503295</v>
      </c>
      <c r="M247" s="2">
        <f t="shared" ca="1" si="21"/>
        <v>142.11068216758949</v>
      </c>
      <c r="N247" s="4" t="str">
        <f ca="1">IF(计算结果!B$21=1,IF(M247&gt;计算结果!B$19,"卖",IF(M247&lt;-计算结果!B$19,"买",N246)),IF(计算结果!B$21=2,IFERROR(IF(AND(E247&gt;OFFSET(E247,-计算结果!B$20,0,1,1),'000300'!M247&lt;OFFSET('000300'!M247,-计算结果!B$20,0,1,1)),"卖",IF(AND(E247&lt;OFFSET(E247,-计算结果!B$20,0,1,1),'000300'!M247&gt;OFFSET('000300'!M247,-计算结果!B$20,0,1,1)),"买",'000300'!N246)),IF(AND(E247&gt;OFFSET(E247,-ROW()+1,0,1,1),'000300'!M247&lt;OFFSET('000300'!M247,-ROW()+1,0,1,1)),"卖",IF(AND(E247&lt;OFFSET(E247,-ROW()+1,0,1,1),'000300'!M247&gt;OFFSET('000300'!M247,-ROW()+1,0,1,1)),"买",'000300'!N246))),""))</f>
        <v>买</v>
      </c>
      <c r="O247" s="4" t="str">
        <f t="shared" ca="1" si="22"/>
        <v/>
      </c>
      <c r="P247" s="3">
        <f ca="1">IF(N246="买",E247/E246-1,0)-IF(O247=1,计算结果!B$17,0)</f>
        <v>5.381276867725715E-3</v>
      </c>
      <c r="Q247" s="2">
        <f t="shared" ca="1" si="23"/>
        <v>1.2643996763124332</v>
      </c>
      <c r="R247" s="3">
        <f ca="1">1-Q247/MAX(Q$2:Q247)</f>
        <v>0</v>
      </c>
    </row>
    <row r="248" spans="1:18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9">
        <v>12344023040</v>
      </c>
      <c r="G248" s="3">
        <f t="shared" si="18"/>
        <v>2.9735965137143161E-3</v>
      </c>
      <c r="H248" s="3">
        <f>1-E248/MAX(E$2:E248)</f>
        <v>6.7522736372476189E-2</v>
      </c>
      <c r="I248" s="31">
        <f t="shared" si="19"/>
        <v>973.62</v>
      </c>
      <c r="J248" s="31">
        <f ca="1">IFERROR(AVERAGE(OFFSET(I248,0,0,-计算结果!B$18,1)),AVERAGE(OFFSET(I248,0,0,-ROW(),1)))</f>
        <v>924.54703703703717</v>
      </c>
      <c r="K248" s="2">
        <f t="shared" ca="1" si="20"/>
        <v>53.602962962962806</v>
      </c>
      <c r="L248" s="2">
        <f ca="1">IFERROR(AVERAGE(OFFSET(K248,0,0,-计算结果!B246,1)),AVERAGE(OFFSET(K248,0,0,-ROW(),1)))</f>
        <v>24.898056030940122</v>
      </c>
      <c r="M248" s="2">
        <f t="shared" ca="1" si="21"/>
        <v>131.39703999911004</v>
      </c>
      <c r="N248" s="4" t="str">
        <f ca="1">IF(计算结果!B$21=1,IF(M248&gt;计算结果!B$19,"卖",IF(M248&lt;-计算结果!B$19,"买",N247)),IF(计算结果!B$21=2,IFERROR(IF(AND(E248&gt;OFFSET(E248,-计算结果!B$20,0,1,1),'000300'!M248&lt;OFFSET('000300'!M248,-计算结果!B$20,0,1,1)),"卖",IF(AND(E248&lt;OFFSET(E248,-计算结果!B$20,0,1,1),'000300'!M248&gt;OFFSET('000300'!M248,-计算结果!B$20,0,1,1)),"买",'000300'!N247)),IF(AND(E248&gt;OFFSET(E248,-ROW()+1,0,1,1),'000300'!M248&lt;OFFSET('000300'!M248,-ROW()+1,0,1,1)),"卖",IF(AND(E248&lt;OFFSET(E248,-ROW()+1,0,1,1),'000300'!M248&gt;OFFSET('000300'!M248,-ROW()+1,0,1,1)),"买",'000300'!N247))),""))</f>
        <v>买</v>
      </c>
      <c r="O248" s="4" t="str">
        <f t="shared" ca="1" si="22"/>
        <v/>
      </c>
      <c r="P248" s="3">
        <f ca="1">IF(N247="买",E248/E247-1,0)-IF(O248=1,计算结果!B$17,0)</f>
        <v>2.9735965137143161E-3</v>
      </c>
      <c r="Q248" s="2">
        <f t="shared" ca="1" si="23"/>
        <v>1.2681594907818574</v>
      </c>
      <c r="R248" s="3">
        <f ca="1">1-Q248/MAX(Q$2:Q248)</f>
        <v>0</v>
      </c>
    </row>
    <row r="249" spans="1:18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9">
        <v>13488347136</v>
      </c>
      <c r="G249" s="3">
        <f t="shared" si="18"/>
        <v>-4.7743188672493275E-3</v>
      </c>
      <c r="H249" s="3">
        <f>1-E249/MAX(E$2:E249)</f>
        <v>7.1974680165494132E-2</v>
      </c>
      <c r="I249" s="31">
        <f t="shared" si="19"/>
        <v>973.42000000000007</v>
      </c>
      <c r="J249" s="31">
        <f ca="1">IFERROR(AVERAGE(OFFSET(I249,0,0,-计算结果!B$18,1)),AVERAGE(OFFSET(I249,0,0,-ROW(),1)))</f>
        <v>928.96796296296293</v>
      </c>
      <c r="K249" s="2">
        <f t="shared" ca="1" si="20"/>
        <v>44.512037037037089</v>
      </c>
      <c r="L249" s="2">
        <f ca="1">IFERROR(AVERAGE(OFFSET(K249,0,0,-计算结果!B247,1)),AVERAGE(OFFSET(K249,0,0,-ROW(),1)))</f>
        <v>24.977464860924321</v>
      </c>
      <c r="M249" s="2">
        <f t="shared" ca="1" si="21"/>
        <v>118.64571333813137</v>
      </c>
      <c r="N249" s="4" t="str">
        <f ca="1">IF(计算结果!B$21=1,IF(M249&gt;计算结果!B$19,"卖",IF(M249&lt;-计算结果!B$19,"买",N248)),IF(计算结果!B$21=2,IFERROR(IF(AND(E249&gt;OFFSET(E249,-计算结果!B$20,0,1,1),'000300'!M249&lt;OFFSET('000300'!M249,-计算结果!B$20,0,1,1)),"卖",IF(AND(E249&lt;OFFSET(E249,-计算结果!B$20,0,1,1),'000300'!M249&gt;OFFSET('000300'!M249,-计算结果!B$20,0,1,1)),"买",'000300'!N248)),IF(AND(E249&gt;OFFSET(E249,-ROW()+1,0,1,1),'000300'!M249&lt;OFFSET('000300'!M249,-ROW()+1,0,1,1)),"卖",IF(AND(E249&lt;OFFSET(E249,-ROW()+1,0,1,1),'000300'!M249&gt;OFFSET('000300'!M249,-ROW()+1,0,1,1)),"买",'000300'!N248))),""))</f>
        <v>买</v>
      </c>
      <c r="O249" s="4" t="str">
        <f t="shared" ca="1" si="22"/>
        <v/>
      </c>
      <c r="P249" s="3">
        <f ca="1">IF(N248="买",E249/E248-1,0)-IF(O249=1,计算结果!B$17,0)</f>
        <v>-4.7743188672493275E-3</v>
      </c>
      <c r="Q249" s="2">
        <f t="shared" ca="1" si="23"/>
        <v>1.2621048929983363</v>
      </c>
      <c r="R249" s="3">
        <f ca="1">1-Q249/MAX(Q$2:Q249)</f>
        <v>4.7743188672493275E-3</v>
      </c>
    </row>
    <row r="250" spans="1:18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9">
        <v>11028175872</v>
      </c>
      <c r="G250" s="3">
        <f t="shared" si="18"/>
        <v>1.0518962896002071E-2</v>
      </c>
      <c r="H250" s="3">
        <f>1-E250/MAX(E$2:E250)</f>
        <v>6.2212816259604509E-2</v>
      </c>
      <c r="I250" s="31">
        <f t="shared" si="19"/>
        <v>978.78000000000009</v>
      </c>
      <c r="J250" s="31">
        <f ca="1">IFERROR(AVERAGE(OFFSET(I250,0,0,-计算结果!B$18,1)),AVERAGE(OFFSET(I250,0,0,-ROW(),1)))</f>
        <v>933.42592592592598</v>
      </c>
      <c r="K250" s="2">
        <f t="shared" ca="1" si="20"/>
        <v>50.294074074074047</v>
      </c>
      <c r="L250" s="2">
        <f ca="1">IFERROR(AVERAGE(OFFSET(K250,0,0,-计算结果!B248,1)),AVERAGE(OFFSET(K250,0,0,-ROW(),1)))</f>
        <v>25.079547962590247</v>
      </c>
      <c r="M250" s="2">
        <f t="shared" ca="1" si="21"/>
        <v>120.56058357916773</v>
      </c>
      <c r="N250" s="4" t="str">
        <f ca="1">IF(计算结果!B$21=1,IF(M250&gt;计算结果!B$19,"卖",IF(M250&lt;-计算结果!B$19,"买",N249)),IF(计算结果!B$21=2,IFERROR(IF(AND(E250&gt;OFFSET(E250,-计算结果!B$20,0,1,1),'000300'!M250&lt;OFFSET('000300'!M250,-计算结果!B$20,0,1,1)),"卖",IF(AND(E250&lt;OFFSET(E250,-计算结果!B$20,0,1,1),'000300'!M250&gt;OFFSET('000300'!M250,-计算结果!B$20,0,1,1)),"买",'000300'!N249)),IF(AND(E250&gt;OFFSET(E250,-ROW()+1,0,1,1),'000300'!M250&lt;OFFSET('000300'!M250,-ROW()+1,0,1,1)),"卖",IF(AND(E250&lt;OFFSET(E250,-ROW()+1,0,1,1),'000300'!M250&gt;OFFSET('000300'!M250,-ROW()+1,0,1,1)),"买",'000300'!N249))),""))</f>
        <v>买</v>
      </c>
      <c r="O250" s="4" t="str">
        <f t="shared" ca="1" si="22"/>
        <v/>
      </c>
      <c r="P250" s="3">
        <f ca="1">IF(N249="买",E250/E249-1,0)-IF(O250=1,计算结果!B$17,0)</f>
        <v>1.0518962896002071E-2</v>
      </c>
      <c r="Q250" s="2">
        <f t="shared" ca="1" si="23"/>
        <v>1.2753809275386485</v>
      </c>
      <c r="R250" s="3">
        <f ca="1">1-Q250/MAX(Q$2:Q250)</f>
        <v>0</v>
      </c>
    </row>
    <row r="251" spans="1:18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9">
        <v>11215633408</v>
      </c>
      <c r="G251" s="3">
        <f t="shared" si="18"/>
        <v>-4.9912576749482351E-3</v>
      </c>
      <c r="H251" s="3">
        <f>1-E251/MAX(E$2:E251)</f>
        <v>6.6893553737916944E-2</v>
      </c>
      <c r="I251" s="31">
        <f t="shared" si="19"/>
        <v>980.19999999999993</v>
      </c>
      <c r="J251" s="31">
        <f ca="1">IFERROR(AVERAGE(OFFSET(I251,0,0,-计算结果!B$18,1)),AVERAGE(OFFSET(I251,0,0,-ROW(),1)))</f>
        <v>937.89240740740752</v>
      </c>
      <c r="K251" s="2">
        <f t="shared" ca="1" si="20"/>
        <v>40.917592592592428</v>
      </c>
      <c r="L251" s="2">
        <f ca="1">IFERROR(AVERAGE(OFFSET(K251,0,0,-计算结果!B249,1)),AVERAGE(OFFSET(K251,0,0,-ROW(),1)))</f>
        <v>25.143154567530015</v>
      </c>
      <c r="M251" s="2">
        <f t="shared" ca="1" si="21"/>
        <v>112.17789578726564</v>
      </c>
      <c r="N251" s="4" t="str">
        <f ca="1">IF(计算结果!B$21=1,IF(M251&gt;计算结果!B$19,"卖",IF(M251&lt;-计算结果!B$19,"买",N250)),IF(计算结果!B$21=2,IFERROR(IF(AND(E251&gt;OFFSET(E251,-计算结果!B$20,0,1,1),'000300'!M251&lt;OFFSET('000300'!M251,-计算结果!B$20,0,1,1)),"卖",IF(AND(E251&lt;OFFSET(E251,-计算结果!B$20,0,1,1),'000300'!M251&gt;OFFSET('000300'!M251,-计算结果!B$20,0,1,1)),"买",'000300'!N250)),IF(AND(E251&gt;OFFSET(E251,-ROW()+1,0,1,1),'000300'!M251&lt;OFFSET('000300'!M251,-ROW()+1,0,1,1)),"卖",IF(AND(E251&lt;OFFSET(E251,-ROW()+1,0,1,1),'000300'!M251&gt;OFFSET('000300'!M251,-ROW()+1,0,1,1)),"买",'000300'!N250))),""))</f>
        <v>买</v>
      </c>
      <c r="O251" s="4" t="str">
        <f t="shared" ca="1" si="22"/>
        <v/>
      </c>
      <c r="P251" s="3">
        <f ca="1">IF(N250="买",E251/E250-1,0)-IF(O251=1,计算结果!B$17,0)</f>
        <v>-4.9912576749482351E-3</v>
      </c>
      <c r="Q251" s="2">
        <f t="shared" ca="1" si="23"/>
        <v>1.2690151726955887</v>
      </c>
      <c r="R251" s="3">
        <f ca="1">1-Q251/MAX(Q$2:Q251)</f>
        <v>4.9912576749481241E-3</v>
      </c>
    </row>
    <row r="252" spans="1:18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9">
        <v>9896152064</v>
      </c>
      <c r="G252" s="3">
        <f t="shared" si="18"/>
        <v>-1.7746038557023169E-2</v>
      </c>
      <c r="H252" s="3">
        <f>1-E252/MAX(E$2:E252)</f>
        <v>8.3452496711090784E-2</v>
      </c>
      <c r="I252" s="31">
        <f t="shared" si="19"/>
        <v>966.73666666666668</v>
      </c>
      <c r="J252" s="31">
        <f ca="1">IFERROR(AVERAGE(OFFSET(I252,0,0,-计算结果!B$18,1)),AVERAGE(OFFSET(I252,0,0,-ROW(),1)))</f>
        <v>941.48574074074088</v>
      </c>
      <c r="K252" s="2">
        <f t="shared" ca="1" si="20"/>
        <v>19.954259259259175</v>
      </c>
      <c r="L252" s="2">
        <f ca="1">IFERROR(AVERAGE(OFFSET(K252,0,0,-计算结果!B250,1)),AVERAGE(OFFSET(K252,0,0,-ROW(),1)))</f>
        <v>25.122398986296933</v>
      </c>
      <c r="M252" s="2">
        <f t="shared" ca="1" si="21"/>
        <v>67.007735314075632</v>
      </c>
      <c r="N252" s="4" t="str">
        <f ca="1">IF(计算结果!B$21=1,IF(M252&gt;计算结果!B$19,"卖",IF(M252&lt;-计算结果!B$19,"买",N251)),IF(计算结果!B$21=2,IFERROR(IF(AND(E252&gt;OFFSET(E252,-计算结果!B$20,0,1,1),'000300'!M252&lt;OFFSET('000300'!M252,-计算结果!B$20,0,1,1)),"卖",IF(AND(E252&lt;OFFSET(E252,-计算结果!B$20,0,1,1),'000300'!M252&gt;OFFSET('000300'!M252,-计算结果!B$20,0,1,1)),"买",'000300'!N251)),IF(AND(E252&gt;OFFSET(E252,-ROW()+1,0,1,1),'000300'!M252&lt;OFFSET('000300'!M252,-ROW()+1,0,1,1)),"卖",IF(AND(E252&lt;OFFSET(E252,-ROW()+1,0,1,1),'000300'!M252&gt;OFFSET('000300'!M252,-ROW()+1,0,1,1)),"买",'000300'!N251))),""))</f>
        <v>买</v>
      </c>
      <c r="O252" s="4" t="str">
        <f t="shared" ca="1" si="22"/>
        <v/>
      </c>
      <c r="P252" s="3">
        <f ca="1">IF(N251="买",E252/E251-1,0)-IF(O252=1,计算结果!B$17,0)</f>
        <v>-1.7746038557023169E-2</v>
      </c>
      <c r="Q252" s="2">
        <f t="shared" ca="1" si="23"/>
        <v>1.2464951805114854</v>
      </c>
      <c r="R252" s="3">
        <f ca="1">1-Q252/MAX(Q$2:Q252)</f>
        <v>2.2648721180823617E-2</v>
      </c>
    </row>
    <row r="253" spans="1:18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9">
        <v>8076119040</v>
      </c>
      <c r="G253" s="3">
        <f t="shared" si="18"/>
        <v>2.9643035446829114E-3</v>
      </c>
      <c r="H253" s="3">
        <f>1-E253/MAX(E$2:E253)</f>
        <v>8.0735571698221209E-2</v>
      </c>
      <c r="I253" s="31">
        <f t="shared" si="19"/>
        <v>960.83333333333337</v>
      </c>
      <c r="J253" s="31">
        <f ca="1">IFERROR(AVERAGE(OFFSET(I253,0,0,-计算结果!B$18,1)),AVERAGE(OFFSET(I253,0,0,-ROW(),1)))</f>
        <v>944.60055555555562</v>
      </c>
      <c r="K253" s="2">
        <f t="shared" ca="1" si="20"/>
        <v>19.689444444444348</v>
      </c>
      <c r="L253" s="2">
        <f ca="1">IFERROR(AVERAGE(OFFSET(K253,0,0,-计算结果!B251,1)),AVERAGE(OFFSET(K253,0,0,-ROW(),1)))</f>
        <v>25.100753749078397</v>
      </c>
      <c r="M253" s="2">
        <f t="shared" ca="1" si="21"/>
        <v>43.113652920678426</v>
      </c>
      <c r="N253" s="4" t="str">
        <f ca="1">IF(计算结果!B$21=1,IF(M253&gt;计算结果!B$19,"卖",IF(M253&lt;-计算结果!B$19,"买",N252)),IF(计算结果!B$21=2,IFERROR(IF(AND(E253&gt;OFFSET(E253,-计算结果!B$20,0,1,1),'000300'!M253&lt;OFFSET('000300'!M253,-计算结果!B$20,0,1,1)),"卖",IF(AND(E253&lt;OFFSET(E253,-计算结果!B$20,0,1,1),'000300'!M253&gt;OFFSET('000300'!M253,-计算结果!B$20,0,1,1)),"买",'000300'!N252)),IF(AND(E253&gt;OFFSET(E253,-ROW()+1,0,1,1),'000300'!M253&lt;OFFSET('000300'!M253,-ROW()+1,0,1,1)),"卖",IF(AND(E253&lt;OFFSET(E253,-ROW()+1,0,1,1),'000300'!M253&gt;OFFSET('000300'!M253,-ROW()+1,0,1,1)),"买",'000300'!N252))),""))</f>
        <v>卖</v>
      </c>
      <c r="O253" s="4">
        <f t="shared" ca="1" si="22"/>
        <v>1</v>
      </c>
      <c r="P253" s="3">
        <f ca="1">IF(N252="买",E253/E252-1,0)-IF(O253=1,计算结果!B$17,0)</f>
        <v>2.9643035446829114E-3</v>
      </c>
      <c r="Q253" s="2">
        <f t="shared" ca="1" si="23"/>
        <v>1.2501901705935059</v>
      </c>
      <c r="R253" s="3">
        <f ca="1">1-Q253/MAX(Q$2:Q253)</f>
        <v>1.9751555320619452E-2</v>
      </c>
    </row>
    <row r="254" spans="1:18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9">
        <v>10389841920</v>
      </c>
      <c r="G254" s="3">
        <f t="shared" si="18"/>
        <v>2.0045836833317843E-2</v>
      </c>
      <c r="H254" s="3">
        <f>1-E254/MAX(E$2:E254)</f>
        <v>6.2308146961810529E-2</v>
      </c>
      <c r="I254" s="31">
        <f t="shared" si="19"/>
        <v>977.12333333333333</v>
      </c>
      <c r="J254" s="31">
        <f ca="1">IFERROR(AVERAGE(OFFSET(I254,0,0,-计算结果!B$18,1)),AVERAGE(OFFSET(I254,0,0,-ROW(),1)))</f>
        <v>948.58555555555586</v>
      </c>
      <c r="K254" s="2">
        <f t="shared" ca="1" si="20"/>
        <v>35.034444444444148</v>
      </c>
      <c r="L254" s="2">
        <f ca="1">IFERROR(AVERAGE(OFFSET(K254,0,0,-计算结果!B252,1)),AVERAGE(OFFSET(K254,0,0,-ROW(),1)))</f>
        <v>25.14017315659969</v>
      </c>
      <c r="M254" s="2">
        <f t="shared" ca="1" si="21"/>
        <v>75.676428585737796</v>
      </c>
      <c r="N254" s="4" t="str">
        <f ca="1">IF(计算结果!B$21=1,IF(M254&gt;计算结果!B$19,"卖",IF(M254&lt;-计算结果!B$19,"买",N253)),IF(计算结果!B$21=2,IFERROR(IF(AND(E254&gt;OFFSET(E254,-计算结果!B$20,0,1,1),'000300'!M254&lt;OFFSET('000300'!M254,-计算结果!B$20,0,1,1)),"卖",IF(AND(E254&lt;OFFSET(E254,-计算结果!B$20,0,1,1),'000300'!M254&gt;OFFSET('000300'!M254,-计算结果!B$20,0,1,1)),"买",'000300'!N253)),IF(AND(E254&gt;OFFSET(E254,-ROW()+1,0,1,1),'000300'!M254&lt;OFFSET('000300'!M254,-ROW()+1,0,1,1)),"卖",IF(AND(E254&lt;OFFSET(E254,-ROW()+1,0,1,1),'000300'!M254&gt;OFFSET('000300'!M254,-ROW()+1,0,1,1)),"买",'000300'!N253))),""))</f>
        <v>卖</v>
      </c>
      <c r="O254" s="4" t="str">
        <f t="shared" ca="1" si="22"/>
        <v/>
      </c>
      <c r="P254" s="3">
        <f ca="1">IF(N253="买",E254/E253-1,0)-IF(O254=1,计算结果!B$17,0)</f>
        <v>0</v>
      </c>
      <c r="Q254" s="2">
        <f t="shared" ca="1" si="23"/>
        <v>1.2501901705935059</v>
      </c>
      <c r="R254" s="3">
        <f ca="1">1-Q254/MAX(Q$2:Q254)</f>
        <v>1.9751555320619452E-2</v>
      </c>
    </row>
    <row r="255" spans="1:18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9">
        <v>12714862592</v>
      </c>
      <c r="G255" s="3">
        <f t="shared" si="18"/>
        <v>7.7265610703320942E-3</v>
      </c>
      <c r="H255" s="3">
        <f>1-E255/MAX(E$2:E255)</f>
        <v>5.5063013594158106E-2</v>
      </c>
      <c r="I255" s="31">
        <f t="shared" si="19"/>
        <v>987.25666666666666</v>
      </c>
      <c r="J255" s="31">
        <f ca="1">IFERROR(AVERAGE(OFFSET(I255,0,0,-计算结果!B$18,1)),AVERAGE(OFFSET(I255,0,0,-ROW(),1)))</f>
        <v>953.0911111111111</v>
      </c>
      <c r="K255" s="2">
        <f t="shared" ca="1" si="20"/>
        <v>38.128888888888923</v>
      </c>
      <c r="L255" s="2">
        <f ca="1">IFERROR(AVERAGE(OFFSET(K255,0,0,-计算结果!B253,1)),AVERAGE(OFFSET(K255,0,0,-ROW(),1)))</f>
        <v>25.191511953960518</v>
      </c>
      <c r="M255" s="2">
        <f t="shared" ca="1" si="21"/>
        <v>90.4155220165581</v>
      </c>
      <c r="N255" s="4" t="str">
        <f ca="1">IF(计算结果!B$21=1,IF(M255&gt;计算结果!B$19,"卖",IF(M255&lt;-计算结果!B$19,"买",N254)),IF(计算结果!B$21=2,IFERROR(IF(AND(E255&gt;OFFSET(E255,-计算结果!B$20,0,1,1),'000300'!M255&lt;OFFSET('000300'!M255,-计算结果!B$20,0,1,1)),"卖",IF(AND(E255&lt;OFFSET(E255,-计算结果!B$20,0,1,1),'000300'!M255&gt;OFFSET('000300'!M255,-计算结果!B$20,0,1,1)),"买",'000300'!N254)),IF(AND(E255&gt;OFFSET(E255,-ROW()+1,0,1,1),'000300'!M255&lt;OFFSET('000300'!M255,-ROW()+1,0,1,1)),"卖",IF(AND(E255&lt;OFFSET(E255,-ROW()+1,0,1,1),'000300'!M255&gt;OFFSET('000300'!M255,-ROW()+1,0,1,1)),"买",'000300'!N254))),""))</f>
        <v>卖</v>
      </c>
      <c r="O255" s="4" t="str">
        <f t="shared" ca="1" si="22"/>
        <v/>
      </c>
      <c r="P255" s="3">
        <f ca="1">IF(N254="买",E255/E254-1,0)-IF(O255=1,计算结果!B$17,0)</f>
        <v>0</v>
      </c>
      <c r="Q255" s="2">
        <f t="shared" ca="1" si="23"/>
        <v>1.2501901705935059</v>
      </c>
      <c r="R255" s="3">
        <f ca="1">1-Q255/MAX(Q$2:Q255)</f>
        <v>1.9751555320619452E-2</v>
      </c>
    </row>
    <row r="256" spans="1:18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9">
        <v>12929890304</v>
      </c>
      <c r="G256" s="3">
        <f t="shared" si="18"/>
        <v>2.1387784750106498E-3</v>
      </c>
      <c r="H256" s="3">
        <f>1-E256/MAX(E$2:E256)</f>
        <v>5.30420027073919E-2</v>
      </c>
      <c r="I256" s="31">
        <f t="shared" si="19"/>
        <v>991.63333333333333</v>
      </c>
      <c r="J256" s="31">
        <f ca="1">IFERROR(AVERAGE(OFFSET(I256,0,0,-计算结果!B$18,1)),AVERAGE(OFFSET(I256,0,0,-ROW(),1)))</f>
        <v>957.43574074074104</v>
      </c>
      <c r="K256" s="2">
        <f t="shared" ca="1" si="20"/>
        <v>35.904259259258993</v>
      </c>
      <c r="L256" s="2">
        <f ca="1">IFERROR(AVERAGE(OFFSET(K256,0,0,-计算结果!B254,1)),AVERAGE(OFFSET(K256,0,0,-ROW(),1)))</f>
        <v>25.233688124453817</v>
      </c>
      <c r="M256" s="2">
        <f t="shared" ca="1" si="21"/>
        <v>90.3490403356234</v>
      </c>
      <c r="N256" s="4" t="str">
        <f ca="1">IF(计算结果!B$21=1,IF(M256&gt;计算结果!B$19,"卖",IF(M256&lt;-计算结果!B$19,"买",N255)),IF(计算结果!B$21=2,IFERROR(IF(AND(E256&gt;OFFSET(E256,-计算结果!B$20,0,1,1),'000300'!M256&lt;OFFSET('000300'!M256,-计算结果!B$20,0,1,1)),"卖",IF(AND(E256&lt;OFFSET(E256,-计算结果!B$20,0,1,1),'000300'!M256&gt;OFFSET('000300'!M256,-计算结果!B$20,0,1,1)),"买",'000300'!N255)),IF(AND(E256&gt;OFFSET(E256,-ROW()+1,0,1,1),'000300'!M256&lt;OFFSET('000300'!M256,-ROW()+1,0,1,1)),"卖",IF(AND(E256&lt;OFFSET(E256,-ROW()+1,0,1,1),'000300'!M256&gt;OFFSET('000300'!M256,-ROW()+1,0,1,1)),"买",'000300'!N255))),""))</f>
        <v>卖</v>
      </c>
      <c r="O256" s="4" t="str">
        <f t="shared" ca="1" si="22"/>
        <v/>
      </c>
      <c r="P256" s="3">
        <f ca="1">IF(N255="买",E256/E255-1,0)-IF(O256=1,计算结果!B$17,0)</f>
        <v>0</v>
      </c>
      <c r="Q256" s="2">
        <f t="shared" ca="1" si="23"/>
        <v>1.2501901705935059</v>
      </c>
      <c r="R256" s="3">
        <f ca="1">1-Q256/MAX(Q$2:Q256)</f>
        <v>1.9751555320619452E-2</v>
      </c>
    </row>
    <row r="257" spans="1:18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9">
        <v>11459294208</v>
      </c>
      <c r="G257" s="3">
        <f t="shared" si="18"/>
        <v>2.8389071214287576E-3</v>
      </c>
      <c r="H257" s="3">
        <f>1-E257/MAX(E$2:E257)</f>
        <v>5.0353676905184108E-2</v>
      </c>
      <c r="I257" s="31">
        <f t="shared" si="19"/>
        <v>994.27666666666664</v>
      </c>
      <c r="J257" s="31">
        <f ca="1">IFERROR(AVERAGE(OFFSET(I257,0,0,-计算结果!B$18,1)),AVERAGE(OFFSET(I257,0,0,-ROW(),1)))</f>
        <v>961.49185185185206</v>
      </c>
      <c r="K257" s="2">
        <f t="shared" ca="1" si="20"/>
        <v>34.668148148147907</v>
      </c>
      <c r="L257" s="2">
        <f ca="1">IFERROR(AVERAGE(OFFSET(K257,0,0,-计算结果!B255,1)),AVERAGE(OFFSET(K257,0,0,-ROW(),1)))</f>
        <v>25.270686006899677</v>
      </c>
      <c r="M257" s="2">
        <f t="shared" ca="1" si="21"/>
        <v>86.489710662816506</v>
      </c>
      <c r="N257" s="4" t="str">
        <f ca="1">IF(计算结果!B$21=1,IF(M257&gt;计算结果!B$19,"卖",IF(M257&lt;-计算结果!B$19,"买",N256)),IF(计算结果!B$21=2,IFERROR(IF(AND(E257&gt;OFFSET(E257,-计算结果!B$20,0,1,1),'000300'!M257&lt;OFFSET('000300'!M257,-计算结果!B$20,0,1,1)),"卖",IF(AND(E257&lt;OFFSET(E257,-计算结果!B$20,0,1,1),'000300'!M257&gt;OFFSET('000300'!M257,-计算结果!B$20,0,1,1)),"买",'000300'!N256)),IF(AND(E257&gt;OFFSET(E257,-ROW()+1,0,1,1),'000300'!M257&lt;OFFSET('000300'!M257,-ROW()+1,0,1,1)),"卖",IF(AND(E257&lt;OFFSET(E257,-ROW()+1,0,1,1),'000300'!M257&gt;OFFSET('000300'!M257,-ROW()+1,0,1,1)),"买",'000300'!N256))),""))</f>
        <v>卖</v>
      </c>
      <c r="O257" s="4" t="str">
        <f t="shared" ca="1" si="22"/>
        <v/>
      </c>
      <c r="P257" s="3">
        <f ca="1">IF(N256="买",E257/E256-1,0)-IF(O257=1,计算结果!B$17,0)</f>
        <v>0</v>
      </c>
      <c r="Q257" s="2">
        <f t="shared" ca="1" si="23"/>
        <v>1.2501901705935059</v>
      </c>
      <c r="R257" s="3">
        <f ca="1">1-Q257/MAX(Q$2:Q257)</f>
        <v>1.9751555320619452E-2</v>
      </c>
    </row>
    <row r="258" spans="1:18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9">
        <v>13914240000</v>
      </c>
      <c r="G258" s="3">
        <f t="shared" si="18"/>
        <v>2.94129457115333E-3</v>
      </c>
      <c r="H258" s="3">
        <f>1-E258/MAX(E$2:E258)</f>
        <v>4.7560487330549628E-2</v>
      </c>
      <c r="I258" s="31">
        <f t="shared" si="19"/>
        <v>999.54333333333341</v>
      </c>
      <c r="J258" s="31">
        <f ca="1">IFERROR(AVERAGE(OFFSET(I258,0,0,-计算结果!B$18,1)),AVERAGE(OFFSET(I258,0,0,-ROW(),1)))</f>
        <v>965.95148148148166</v>
      </c>
      <c r="K258" s="2">
        <f t="shared" ca="1" si="20"/>
        <v>33.138518518518367</v>
      </c>
      <c r="L258" s="2">
        <f ca="1">IFERROR(AVERAGE(OFFSET(K258,0,0,-计算结果!B256,1)),AVERAGE(OFFSET(K258,0,0,-ROW(),1)))</f>
        <v>25.301419727648188</v>
      </c>
      <c r="M258" s="2">
        <f t="shared" ca="1" si="21"/>
        <v>88.511111796476698</v>
      </c>
      <c r="N258" s="4" t="str">
        <f ca="1">IF(计算结果!B$21=1,IF(M258&gt;计算结果!B$19,"卖",IF(M258&lt;-计算结果!B$19,"买",N257)),IF(计算结果!B$21=2,IFERROR(IF(AND(E258&gt;OFFSET(E258,-计算结果!B$20,0,1,1),'000300'!M258&lt;OFFSET('000300'!M258,-计算结果!B$20,0,1,1)),"卖",IF(AND(E258&lt;OFFSET(E258,-计算结果!B$20,0,1,1),'000300'!M258&gt;OFFSET('000300'!M258,-计算结果!B$20,0,1,1)),"买",'000300'!N257)),IF(AND(E258&gt;OFFSET(E258,-ROW()+1,0,1,1),'000300'!M258&lt;OFFSET('000300'!M258,-ROW()+1,0,1,1)),"卖",IF(AND(E258&lt;OFFSET(E258,-ROW()+1,0,1,1),'000300'!M258&gt;OFFSET('000300'!M258,-ROW()+1,0,1,1)),"买",'000300'!N257))),""))</f>
        <v>卖</v>
      </c>
      <c r="O258" s="4" t="str">
        <f t="shared" ca="1" si="22"/>
        <v/>
      </c>
      <c r="P258" s="3">
        <f ca="1">IF(N257="买",E258/E257-1,0)-IF(O258=1,计算结果!B$17,0)</f>
        <v>0</v>
      </c>
      <c r="Q258" s="2">
        <f t="shared" ca="1" si="23"/>
        <v>1.2501901705935059</v>
      </c>
      <c r="R258" s="3">
        <f ca="1">1-Q258/MAX(Q$2:Q258)</f>
        <v>1.9751555320619452E-2</v>
      </c>
    </row>
    <row r="259" spans="1:18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9">
        <v>11644197888</v>
      </c>
      <c r="G259" s="3">
        <f t="shared" ref="G259:G322" si="24">E259/E258-1</f>
        <v>1.0519572811258149E-2</v>
      </c>
      <c r="H259" s="3">
        <f>1-E259/MAX(E$2:E259)</f>
        <v>3.7541230528704062E-2</v>
      </c>
      <c r="I259" s="31">
        <f t="shared" si="19"/>
        <v>1002.92</v>
      </c>
      <c r="J259" s="31">
        <f ca="1">IFERROR(AVERAGE(OFFSET(I259,0,0,-计算结果!B$18,1)),AVERAGE(OFFSET(I259,0,0,-ROW(),1)))</f>
        <v>970.61333333333334</v>
      </c>
      <c r="K259" s="2">
        <f t="shared" ca="1" si="20"/>
        <v>38.986666666666679</v>
      </c>
      <c r="L259" s="2">
        <f ca="1">IFERROR(AVERAGE(OFFSET(K259,0,0,-计算结果!B257,1)),AVERAGE(OFFSET(K259,0,0,-ROW(),1)))</f>
        <v>25.354669715737753</v>
      </c>
      <c r="M259" s="2">
        <f t="shared" ca="1" si="21"/>
        <v>84.946000161891888</v>
      </c>
      <c r="N259" s="4" t="str">
        <f ca="1">IF(计算结果!B$21=1,IF(M259&gt;计算结果!B$19,"卖",IF(M259&lt;-计算结果!B$19,"买",N258)),IF(计算结果!B$21=2,IFERROR(IF(AND(E259&gt;OFFSET(E259,-计算结果!B$20,0,1,1),'000300'!M259&lt;OFFSET('000300'!M259,-计算结果!B$20,0,1,1)),"卖",IF(AND(E259&lt;OFFSET(E259,-计算结果!B$20,0,1,1),'000300'!M259&gt;OFFSET('000300'!M259,-计算结果!B$20,0,1,1)),"买",'000300'!N258)),IF(AND(E259&gt;OFFSET(E259,-ROW()+1,0,1,1),'000300'!M259&lt;OFFSET('000300'!M259,-ROW()+1,0,1,1)),"卖",IF(AND(E259&lt;OFFSET(E259,-ROW()+1,0,1,1),'000300'!M259&gt;OFFSET('000300'!M259,-ROW()+1,0,1,1)),"买",'000300'!N258))),""))</f>
        <v>卖</v>
      </c>
      <c r="O259" s="4" t="str">
        <f t="shared" ca="1" si="22"/>
        <v/>
      </c>
      <c r="P259" s="3">
        <f ca="1">IF(N258="买",E259/E258-1,0)-IF(O259=1,计算结果!B$17,0)</f>
        <v>0</v>
      </c>
      <c r="Q259" s="2">
        <f t="shared" ca="1" si="23"/>
        <v>1.2501901705935059</v>
      </c>
      <c r="R259" s="3">
        <f ca="1">1-Q259/MAX(Q$2:Q259)</f>
        <v>1.9751555320619452E-2</v>
      </c>
    </row>
    <row r="260" spans="1:18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9">
        <v>13466978304</v>
      </c>
      <c r="G260" s="3">
        <f t="shared" si="24"/>
        <v>2.3405309033280419E-2</v>
      </c>
      <c r="H260" s="3">
        <f>1-E260/MAX(E$2:E260)</f>
        <v>1.5014585597437513E-2</v>
      </c>
      <c r="I260" s="31">
        <f t="shared" ref="I260:I323" si="25">AVERAGE(C260:E260)</f>
        <v>1026.4633333333334</v>
      </c>
      <c r="J260" s="31">
        <f ca="1">IFERROR(AVERAGE(OFFSET(I260,0,0,-计算结果!B$18,1)),AVERAGE(OFFSET(I260,0,0,-ROW(),1)))</f>
        <v>976.06129629629629</v>
      </c>
      <c r="K260" s="2">
        <f t="shared" ref="K260:K323" ca="1" si="26">ABS(J260-E260)</f>
        <v>57.168703703703727</v>
      </c>
      <c r="L260" s="2">
        <f ca="1">IFERROR(AVERAGE(OFFSET(K260,0,0,-计算结果!B258,1)),AVERAGE(OFFSET(K260,0,0,-ROW(),1)))</f>
        <v>25.477979924993434</v>
      </c>
      <c r="M260" s="2">
        <f t="shared" ref="M260:M323" ca="1" si="27">(I260-J260)/L260/0.015</f>
        <v>131.88391749900495</v>
      </c>
      <c r="N260" s="4" t="str">
        <f ca="1">IF(计算结果!B$21=1,IF(M260&gt;计算结果!B$19,"卖",IF(M260&lt;-计算结果!B$19,"买",N259)),IF(计算结果!B$21=2,IFERROR(IF(AND(E260&gt;OFFSET(E260,-计算结果!B$20,0,1,1),'000300'!M260&lt;OFFSET('000300'!M260,-计算结果!B$20,0,1,1)),"卖",IF(AND(E260&lt;OFFSET(E260,-计算结果!B$20,0,1,1),'000300'!M260&gt;OFFSET('000300'!M260,-计算结果!B$20,0,1,1)),"买",'000300'!N259)),IF(AND(E260&gt;OFFSET(E260,-ROW()+1,0,1,1),'000300'!M260&lt;OFFSET('000300'!M260,-ROW()+1,0,1,1)),"卖",IF(AND(E260&lt;OFFSET(E260,-ROW()+1,0,1,1),'000300'!M260&gt;OFFSET('000300'!M260,-ROW()+1,0,1,1)),"买",'000300'!N259))),""))</f>
        <v>卖</v>
      </c>
      <c r="O260" s="4" t="str">
        <f t="shared" ref="O260:O323" ca="1" si="28">IF(N259&lt;&gt;N260,1,"")</f>
        <v/>
      </c>
      <c r="P260" s="3">
        <f ca="1">IF(N259="买",E260/E259-1,0)-IF(O260=1,计算结果!B$17,0)</f>
        <v>0</v>
      </c>
      <c r="Q260" s="2">
        <f t="shared" ref="Q260:Q323" ca="1" si="29">IFERROR(Q259*(1+P260),Q259)</f>
        <v>1.2501901705935059</v>
      </c>
      <c r="R260" s="3">
        <f ca="1">1-Q260/MAX(Q$2:Q260)</f>
        <v>1.9751555320619452E-2</v>
      </c>
    </row>
    <row r="261" spans="1:18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9">
        <v>17669257216</v>
      </c>
      <c r="G261" s="3">
        <f t="shared" si="24"/>
        <v>-3.1841893866805249E-3</v>
      </c>
      <c r="H261" s="3">
        <f>1-E261/MAX(E$2:E261)</f>
        <v>1.8150965700013288E-2</v>
      </c>
      <c r="I261" s="31">
        <f t="shared" si="25"/>
        <v>1029.46</v>
      </c>
      <c r="J261" s="31">
        <f ca="1">IFERROR(AVERAGE(OFFSET(I261,0,0,-计算结果!B$18,1)),AVERAGE(OFFSET(I261,0,0,-ROW(),1)))</f>
        <v>981.78537037037029</v>
      </c>
      <c r="K261" s="2">
        <f t="shared" ca="1" si="26"/>
        <v>48.154629629629767</v>
      </c>
      <c r="L261" s="2">
        <f ca="1">IFERROR(AVERAGE(OFFSET(K261,0,0,-计算结果!B259,1)),AVERAGE(OFFSET(K261,0,0,-ROW(),1)))</f>
        <v>25.565534557057671</v>
      </c>
      <c r="M261" s="2">
        <f t="shared" ca="1" si="27"/>
        <v>124.32005420742931</v>
      </c>
      <c r="N261" s="4" t="str">
        <f ca="1">IF(计算结果!B$21=1,IF(M261&gt;计算结果!B$19,"卖",IF(M261&lt;-计算结果!B$19,"买",N260)),IF(计算结果!B$21=2,IFERROR(IF(AND(E261&gt;OFFSET(E261,-计算结果!B$20,0,1,1),'000300'!M261&lt;OFFSET('000300'!M261,-计算结果!B$20,0,1,1)),"卖",IF(AND(E261&lt;OFFSET(E261,-计算结果!B$20,0,1,1),'000300'!M261&gt;OFFSET('000300'!M261,-计算结果!B$20,0,1,1)),"买",'000300'!N260)),IF(AND(E261&gt;OFFSET(E261,-ROW()+1,0,1,1),'000300'!M261&lt;OFFSET('000300'!M261,-ROW()+1,0,1,1)),"卖",IF(AND(E261&lt;OFFSET(E261,-ROW()+1,0,1,1),'000300'!M261&gt;OFFSET('000300'!M261,-ROW()+1,0,1,1)),"买",'000300'!N260))),""))</f>
        <v>卖</v>
      </c>
      <c r="O261" s="4" t="str">
        <f t="shared" ca="1" si="28"/>
        <v/>
      </c>
      <c r="P261" s="3">
        <f ca="1">IF(N260="买",E261/E260-1,0)-IF(O261=1,计算结果!B$17,0)</f>
        <v>0</v>
      </c>
      <c r="Q261" s="2">
        <f t="shared" ca="1" si="29"/>
        <v>1.2501901705935059</v>
      </c>
      <c r="R261" s="3">
        <f ca="1">1-Q261/MAX(Q$2:Q261)</f>
        <v>1.9751555320619452E-2</v>
      </c>
    </row>
    <row r="262" spans="1:18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9">
        <v>13692515328</v>
      </c>
      <c r="G262" s="3">
        <f t="shared" si="24"/>
        <v>3.0390119812804262E-3</v>
      </c>
      <c r="H262" s="3">
        <f>1-E262/MAX(E$2:E262)</f>
        <v>1.5167114720967101E-2</v>
      </c>
      <c r="I262" s="31">
        <f t="shared" si="25"/>
        <v>1029.8033333333333</v>
      </c>
      <c r="J262" s="31">
        <f ca="1">IFERROR(AVERAGE(OFFSET(I262,0,0,-计算结果!B$18,1)),AVERAGE(OFFSET(I262,0,0,-ROW(),1)))</f>
        <v>986.97314814814797</v>
      </c>
      <c r="K262" s="2">
        <f t="shared" ca="1" si="26"/>
        <v>46.096851851851966</v>
      </c>
      <c r="L262" s="2">
        <f ca="1">IFERROR(AVERAGE(OFFSET(K262,0,0,-计算结果!B260,1)),AVERAGE(OFFSET(K262,0,0,-ROW(),1)))</f>
        <v>25.644501162037649</v>
      </c>
      <c r="M262" s="2">
        <f t="shared" ca="1" si="27"/>
        <v>111.34338940619408</v>
      </c>
      <c r="N262" s="4" t="str">
        <f ca="1">IF(计算结果!B$21=1,IF(M262&gt;计算结果!B$19,"卖",IF(M262&lt;-计算结果!B$19,"买",N261)),IF(计算结果!B$21=2,IFERROR(IF(AND(E262&gt;OFFSET(E262,-计算结果!B$20,0,1,1),'000300'!M262&lt;OFFSET('000300'!M262,-计算结果!B$20,0,1,1)),"卖",IF(AND(E262&lt;OFFSET(E262,-计算结果!B$20,0,1,1),'000300'!M262&gt;OFFSET('000300'!M262,-计算结果!B$20,0,1,1)),"买",'000300'!N261)),IF(AND(E262&gt;OFFSET(E262,-ROW()+1,0,1,1),'000300'!M262&lt;OFFSET('000300'!M262,-ROW()+1,0,1,1)),"卖",IF(AND(E262&lt;OFFSET(E262,-ROW()+1,0,1,1),'000300'!M262&gt;OFFSET('000300'!M262,-ROW()+1,0,1,1)),"买",'000300'!N261))),""))</f>
        <v>卖</v>
      </c>
      <c r="O262" s="4" t="str">
        <f t="shared" ca="1" si="28"/>
        <v/>
      </c>
      <c r="P262" s="3">
        <f ca="1">IF(N261="买",E262/E261-1,0)-IF(O262=1,计算结果!B$17,0)</f>
        <v>0</v>
      </c>
      <c r="Q262" s="2">
        <f t="shared" ca="1" si="29"/>
        <v>1.2501901705935059</v>
      </c>
      <c r="R262" s="3">
        <f ca="1">1-Q262/MAX(Q$2:Q262)</f>
        <v>1.9751555320619452E-2</v>
      </c>
    </row>
    <row r="263" spans="1:18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9">
        <v>12115066880</v>
      </c>
      <c r="G263" s="3">
        <f t="shared" si="24"/>
        <v>-1.3038806663633551E-2</v>
      </c>
      <c r="H263" s="3">
        <f>1-E263/MAX(E$2:E263)</f>
        <v>2.800816030810882E-2</v>
      </c>
      <c r="I263" s="31">
        <f t="shared" si="25"/>
        <v>1023.2799999999999</v>
      </c>
      <c r="J263" s="31">
        <f ca="1">IFERROR(AVERAGE(OFFSET(I263,0,0,-计算结果!B$18,1)),AVERAGE(OFFSET(I263,0,0,-ROW(),1)))</f>
        <v>990.83925925925905</v>
      </c>
      <c r="K263" s="2">
        <f t="shared" ca="1" si="26"/>
        <v>28.760740740740971</v>
      </c>
      <c r="L263" s="2">
        <f ca="1">IFERROR(AVERAGE(OFFSET(K263,0,0,-计算结果!B261,1)),AVERAGE(OFFSET(K263,0,0,-ROW(),1)))</f>
        <v>25.656440777281723</v>
      </c>
      <c r="M263" s="2">
        <f t="shared" ca="1" si="27"/>
        <v>84.295248439049402</v>
      </c>
      <c r="N263" s="4" t="str">
        <f ca="1">IF(计算结果!B$21=1,IF(M263&gt;计算结果!B$19,"卖",IF(M263&lt;-计算结果!B$19,"买",N262)),IF(计算结果!B$21=2,IFERROR(IF(AND(E263&gt;OFFSET(E263,-计算结果!B$20,0,1,1),'000300'!M263&lt;OFFSET('000300'!M263,-计算结果!B$20,0,1,1)),"卖",IF(AND(E263&lt;OFFSET(E263,-计算结果!B$20,0,1,1),'000300'!M263&gt;OFFSET('000300'!M263,-计算结果!B$20,0,1,1)),"买",'000300'!N262)),IF(AND(E263&gt;OFFSET(E263,-ROW()+1,0,1,1),'000300'!M263&lt;OFFSET('000300'!M263,-ROW()+1,0,1,1)),"卖",IF(AND(E263&lt;OFFSET(E263,-ROW()+1,0,1,1),'000300'!M263&gt;OFFSET('000300'!M263,-ROW()+1,0,1,1)),"买",'000300'!N262))),""))</f>
        <v>卖</v>
      </c>
      <c r="O263" s="4" t="str">
        <f t="shared" ca="1" si="28"/>
        <v/>
      </c>
      <c r="P263" s="3">
        <f ca="1">IF(N262="买",E263/E262-1,0)-IF(O263=1,计算结果!B$17,0)</f>
        <v>0</v>
      </c>
      <c r="Q263" s="2">
        <f t="shared" ca="1" si="29"/>
        <v>1.2501901705935059</v>
      </c>
      <c r="R263" s="3">
        <f ca="1">1-Q263/MAX(Q$2:Q263)</f>
        <v>1.9751555320619452E-2</v>
      </c>
    </row>
    <row r="264" spans="1:18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9">
        <v>11411753984</v>
      </c>
      <c r="G264" s="3">
        <f t="shared" si="24"/>
        <v>1.2495096116123872E-2</v>
      </c>
      <c r="H264" s="3">
        <f>1-E264/MAX(E$2:E264)</f>
        <v>1.5863028847070582E-2</v>
      </c>
      <c r="I264" s="31">
        <f t="shared" si="25"/>
        <v>1027.8066666666666</v>
      </c>
      <c r="J264" s="31">
        <f ca="1">IFERROR(AVERAGE(OFFSET(I264,0,0,-计算结果!B$18,1)),AVERAGE(OFFSET(I264,0,0,-ROW(),1)))</f>
        <v>994.20444444444445</v>
      </c>
      <c r="K264" s="2">
        <f t="shared" ca="1" si="26"/>
        <v>38.13555555555547</v>
      </c>
      <c r="L264" s="2">
        <f ca="1">IFERROR(AVERAGE(OFFSET(K264,0,0,-计算结果!B262,1)),AVERAGE(OFFSET(K264,0,0,-ROW(),1)))</f>
        <v>25.704070986359106</v>
      </c>
      <c r="M264" s="2">
        <f t="shared" ca="1" si="27"/>
        <v>87.151492436235827</v>
      </c>
      <c r="N264" s="4" t="str">
        <f ca="1">IF(计算结果!B$21=1,IF(M264&gt;计算结果!B$19,"卖",IF(M264&lt;-计算结果!B$19,"买",N263)),IF(计算结果!B$21=2,IFERROR(IF(AND(E264&gt;OFFSET(E264,-计算结果!B$20,0,1,1),'000300'!M264&lt;OFFSET('000300'!M264,-计算结果!B$20,0,1,1)),"卖",IF(AND(E264&lt;OFFSET(E264,-计算结果!B$20,0,1,1),'000300'!M264&gt;OFFSET('000300'!M264,-计算结果!B$20,0,1,1)),"买",'000300'!N263)),IF(AND(E264&gt;OFFSET(E264,-ROW()+1,0,1,1),'000300'!M264&lt;OFFSET('000300'!M264,-ROW()+1,0,1,1)),"卖",IF(AND(E264&lt;OFFSET(E264,-ROW()+1,0,1,1),'000300'!M264&gt;OFFSET('000300'!M264,-ROW()+1,0,1,1)),"买",'000300'!N263))),""))</f>
        <v>卖</v>
      </c>
      <c r="O264" s="4" t="str">
        <f t="shared" ca="1" si="28"/>
        <v/>
      </c>
      <c r="P264" s="3">
        <f ca="1">IF(N263="买",E264/E263-1,0)-IF(O264=1,计算结果!B$17,0)</f>
        <v>0</v>
      </c>
      <c r="Q264" s="2">
        <f t="shared" ca="1" si="29"/>
        <v>1.2501901705935059</v>
      </c>
      <c r="R264" s="3">
        <f ca="1">1-Q264/MAX(Q$2:Q264)</f>
        <v>1.9751555320619452E-2</v>
      </c>
    </row>
    <row r="265" spans="1:18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9">
        <v>11454695424</v>
      </c>
      <c r="G265" s="3">
        <f t="shared" si="24"/>
        <v>-7.0713137144740035E-4</v>
      </c>
      <c r="H265" s="3">
        <f>1-E265/MAX(E$2:E265)</f>
        <v>1.6558942973174062E-2</v>
      </c>
      <c r="I265" s="31">
        <f t="shared" si="25"/>
        <v>1029.3633333333335</v>
      </c>
      <c r="J265" s="31">
        <f ca="1">IFERROR(AVERAGE(OFFSET(I265,0,0,-计算结果!B$18,1)),AVERAGE(OFFSET(I265,0,0,-ROW(),1)))</f>
        <v>997.36222222222227</v>
      </c>
      <c r="K265" s="2">
        <f t="shared" ca="1" si="26"/>
        <v>34.247777777777628</v>
      </c>
      <c r="L265" s="2">
        <f ca="1">IFERROR(AVERAGE(OFFSET(K265,0,0,-计算结果!B263,1)),AVERAGE(OFFSET(K265,0,0,-ROW(),1)))</f>
        <v>25.736556563512789</v>
      </c>
      <c r="M265" s="2">
        <f t="shared" ca="1" si="27"/>
        <v>82.894050031230108</v>
      </c>
      <c r="N265" s="4" t="str">
        <f ca="1">IF(计算结果!B$21=1,IF(M265&gt;计算结果!B$19,"卖",IF(M265&lt;-计算结果!B$19,"买",N264)),IF(计算结果!B$21=2,IFERROR(IF(AND(E265&gt;OFFSET(E265,-计算结果!B$20,0,1,1),'000300'!M265&lt;OFFSET('000300'!M265,-计算结果!B$20,0,1,1)),"卖",IF(AND(E265&lt;OFFSET(E265,-计算结果!B$20,0,1,1),'000300'!M265&gt;OFFSET('000300'!M265,-计算结果!B$20,0,1,1)),"买",'000300'!N264)),IF(AND(E265&gt;OFFSET(E265,-ROW()+1,0,1,1),'000300'!M265&lt;OFFSET('000300'!M265,-ROW()+1,0,1,1)),"卖",IF(AND(E265&lt;OFFSET(E265,-ROW()+1,0,1,1),'000300'!M265&gt;OFFSET('000300'!M265,-ROW()+1,0,1,1)),"买",'000300'!N264))),""))</f>
        <v>卖</v>
      </c>
      <c r="O265" s="4" t="str">
        <f t="shared" ca="1" si="28"/>
        <v/>
      </c>
      <c r="P265" s="3">
        <f ca="1">IF(N264="买",E265/E264-1,0)-IF(O265=1,计算结果!B$17,0)</f>
        <v>0</v>
      </c>
      <c r="Q265" s="2">
        <f t="shared" ca="1" si="29"/>
        <v>1.2501901705935059</v>
      </c>
      <c r="R265" s="3">
        <f ca="1">1-Q265/MAX(Q$2:Q265)</f>
        <v>1.9751555320619452E-2</v>
      </c>
    </row>
    <row r="266" spans="1:18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9">
        <v>9730558976</v>
      </c>
      <c r="G266" s="3">
        <f t="shared" si="24"/>
        <v>6.7079613419800399E-3</v>
      </c>
      <c r="H266" s="3">
        <f>1-E266/MAX(E$2:E266)</f>
        <v>9.9620583805221097E-3</v>
      </c>
      <c r="I266" s="31">
        <f t="shared" si="25"/>
        <v>1035.9333333333334</v>
      </c>
      <c r="J266" s="31">
        <f ca="1">IFERROR(AVERAGE(OFFSET(I266,0,0,-计算结果!B$18,1)),AVERAGE(OFFSET(I266,0,0,-ROW(),1)))</f>
        <v>1000.8240740740742</v>
      </c>
      <c r="K266" s="2">
        <f t="shared" ca="1" si="26"/>
        <v>37.705925925925726</v>
      </c>
      <c r="L266" s="2">
        <f ca="1">IFERROR(AVERAGE(OFFSET(K266,0,0,-计算结果!B264,1)),AVERAGE(OFFSET(K266,0,0,-ROW(),1)))</f>
        <v>25.78189508382496</v>
      </c>
      <c r="M266" s="2">
        <f t="shared" ca="1" si="27"/>
        <v>90.785307920171704</v>
      </c>
      <c r="N266" s="4" t="str">
        <f ca="1">IF(计算结果!B$21=1,IF(M266&gt;计算结果!B$19,"卖",IF(M266&lt;-计算结果!B$19,"买",N265)),IF(计算结果!B$21=2,IFERROR(IF(AND(E266&gt;OFFSET(E266,-计算结果!B$20,0,1,1),'000300'!M266&lt;OFFSET('000300'!M266,-计算结果!B$20,0,1,1)),"卖",IF(AND(E266&lt;OFFSET(E266,-计算结果!B$20,0,1,1),'000300'!M266&gt;OFFSET('000300'!M266,-计算结果!B$20,0,1,1)),"买",'000300'!N265)),IF(AND(E266&gt;OFFSET(E266,-ROW()+1,0,1,1),'000300'!M266&lt;OFFSET('000300'!M266,-ROW()+1,0,1,1)),"卖",IF(AND(E266&lt;OFFSET(E266,-ROW()+1,0,1,1),'000300'!M266&gt;OFFSET('000300'!M266,-ROW()+1,0,1,1)),"买",'000300'!N265))),""))</f>
        <v>卖</v>
      </c>
      <c r="O266" s="4" t="str">
        <f t="shared" ca="1" si="28"/>
        <v/>
      </c>
      <c r="P266" s="3">
        <f ca="1">IF(N265="买",E266/E265-1,0)-IF(O266=1,计算结果!B$17,0)</f>
        <v>0</v>
      </c>
      <c r="Q266" s="2">
        <f t="shared" ca="1" si="29"/>
        <v>1.2501901705935059</v>
      </c>
      <c r="R266" s="3">
        <f ca="1">1-Q266/MAX(Q$2:Q266)</f>
        <v>1.9751555320619452E-2</v>
      </c>
    </row>
    <row r="267" spans="1:18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9">
        <v>12747811840</v>
      </c>
      <c r="G267" s="3">
        <f t="shared" si="24"/>
        <v>3.0138753815489583E-3</v>
      </c>
      <c r="H267" s="3">
        <f>1-E267/MAX(E$2:E267)</f>
        <v>6.9782074014757001E-3</v>
      </c>
      <c r="I267" s="31">
        <f t="shared" si="25"/>
        <v>1042.9133333333332</v>
      </c>
      <c r="J267" s="31">
        <f ca="1">IFERROR(AVERAGE(OFFSET(I267,0,0,-计算结果!B$18,1)),AVERAGE(OFFSET(I267,0,0,-ROW(),1)))</f>
        <v>1004.6848148148149</v>
      </c>
      <c r="K267" s="2">
        <f t="shared" ca="1" si="26"/>
        <v>36.975185185185182</v>
      </c>
      <c r="L267" s="2">
        <f ca="1">IFERROR(AVERAGE(OFFSET(K267,0,0,-计算结果!B265,1)),AVERAGE(OFFSET(K267,0,0,-ROW(),1)))</f>
        <v>25.824133914396128</v>
      </c>
      <c r="M267" s="2">
        <f t="shared" ca="1" si="27"/>
        <v>98.689385273587334</v>
      </c>
      <c r="N267" s="4" t="str">
        <f ca="1">IF(计算结果!B$21=1,IF(M267&gt;计算结果!B$19,"卖",IF(M267&lt;-计算结果!B$19,"买",N266)),IF(计算结果!B$21=2,IFERROR(IF(AND(E267&gt;OFFSET(E267,-计算结果!B$20,0,1,1),'000300'!M267&lt;OFFSET('000300'!M267,-计算结果!B$20,0,1,1)),"卖",IF(AND(E267&lt;OFFSET(E267,-计算结果!B$20,0,1,1),'000300'!M267&gt;OFFSET('000300'!M267,-计算结果!B$20,0,1,1)),"买",'000300'!N266)),IF(AND(E267&gt;OFFSET(E267,-ROW()+1,0,1,1),'000300'!M267&lt;OFFSET('000300'!M267,-ROW()+1,0,1,1)),"卖",IF(AND(E267&lt;OFFSET(E267,-ROW()+1,0,1,1),'000300'!M267&gt;OFFSET('000300'!M267,-ROW()+1,0,1,1)),"买",'000300'!N266))),""))</f>
        <v>卖</v>
      </c>
      <c r="O267" s="4" t="str">
        <f t="shared" ca="1" si="28"/>
        <v/>
      </c>
      <c r="P267" s="3">
        <f ca="1">IF(N266="买",E267/E266-1,0)-IF(O267=1,计算结果!B$17,0)</f>
        <v>0</v>
      </c>
      <c r="Q267" s="2">
        <f t="shared" ca="1" si="29"/>
        <v>1.2501901705935059</v>
      </c>
      <c r="R267" s="3">
        <f ca="1">1-Q267/MAX(Q$2:Q267)</f>
        <v>1.9751555320619452E-2</v>
      </c>
    </row>
    <row r="268" spans="1:18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9">
        <v>13407183872</v>
      </c>
      <c r="G268" s="3">
        <f t="shared" si="24"/>
        <v>-2.0678532342607081E-2</v>
      </c>
      <c r="H268" s="3">
        <f>1-E268/MAX(E$2:E268)</f>
        <v>2.7512440656637938E-2</v>
      </c>
      <c r="I268" s="31">
        <f t="shared" si="25"/>
        <v>1027</v>
      </c>
      <c r="J268" s="31">
        <f ca="1">IFERROR(AVERAGE(OFFSET(I268,0,0,-计算结果!B$18,1)),AVERAGE(OFFSET(I268,0,0,-ROW(),1)))</f>
        <v>1007.3637037037038</v>
      </c>
      <c r="K268" s="2">
        <f t="shared" ca="1" si="26"/>
        <v>12.756296296296227</v>
      </c>
      <c r="L268" s="2">
        <f ca="1">IFERROR(AVERAGE(OFFSET(K268,0,0,-计算结果!B266,1)),AVERAGE(OFFSET(K268,0,0,-ROW(),1)))</f>
        <v>25.775006705305529</v>
      </c>
      <c r="M268" s="2">
        <f t="shared" ca="1" si="27"/>
        <v>50.788984643934896</v>
      </c>
      <c r="N268" s="4" t="str">
        <f ca="1">IF(计算结果!B$21=1,IF(M268&gt;计算结果!B$19,"卖",IF(M268&lt;-计算结果!B$19,"买",N267)),IF(计算结果!B$21=2,IFERROR(IF(AND(E268&gt;OFFSET(E268,-计算结果!B$20,0,1,1),'000300'!M268&lt;OFFSET('000300'!M268,-计算结果!B$20,0,1,1)),"卖",IF(AND(E268&lt;OFFSET(E268,-计算结果!B$20,0,1,1),'000300'!M268&gt;OFFSET('000300'!M268,-计算结果!B$20,0,1,1)),"买",'000300'!N267)),IF(AND(E268&gt;OFFSET(E268,-ROW()+1,0,1,1),'000300'!M268&lt;OFFSET('000300'!M268,-ROW()+1,0,1,1)),"卖",IF(AND(E268&lt;OFFSET(E268,-ROW()+1,0,1,1),'000300'!M268&gt;OFFSET('000300'!M268,-ROW()+1,0,1,1)),"买",'000300'!N267))),""))</f>
        <v>卖</v>
      </c>
      <c r="O268" s="4" t="str">
        <f t="shared" ca="1" si="28"/>
        <v/>
      </c>
      <c r="P268" s="3">
        <f ca="1">IF(N267="买",E268/E267-1,0)-IF(O268=1,计算结果!B$17,0)</f>
        <v>0</v>
      </c>
      <c r="Q268" s="2">
        <f t="shared" ca="1" si="29"/>
        <v>1.2501901705935059</v>
      </c>
      <c r="R268" s="3">
        <f ca="1">1-Q268/MAX(Q$2:Q268)</f>
        <v>1.9751555320619452E-2</v>
      </c>
    </row>
    <row r="269" spans="1:18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9">
        <v>10774127616</v>
      </c>
      <c r="G269" s="3">
        <f t="shared" si="24"/>
        <v>2.450692075441907E-4</v>
      </c>
      <c r="H269" s="3">
        <f>1-E269/MAX(E$2:E269)</f>
        <v>2.7274113901122998E-2</v>
      </c>
      <c r="I269" s="31">
        <f t="shared" si="25"/>
        <v>1021.6433333333333</v>
      </c>
      <c r="J269" s="31">
        <f ca="1">IFERROR(AVERAGE(OFFSET(I269,0,0,-计算结果!B$18,1)),AVERAGE(OFFSET(I269,0,0,-ROW(),1)))</f>
        <v>1009.6661111111111</v>
      </c>
      <c r="K269" s="2">
        <f t="shared" ca="1" si="26"/>
        <v>10.703888888888855</v>
      </c>
      <c r="L269" s="2">
        <f ca="1">IFERROR(AVERAGE(OFFSET(K269,0,0,-计算结果!B267,1)),AVERAGE(OFFSET(K269,0,0,-ROW(),1)))</f>
        <v>25.718560571161646</v>
      </c>
      <c r="M269" s="2">
        <f t="shared" ca="1" si="27"/>
        <v>31.046896239473806</v>
      </c>
      <c r="N269" s="4" t="str">
        <f ca="1">IF(计算结果!B$21=1,IF(M269&gt;计算结果!B$19,"卖",IF(M269&lt;-计算结果!B$19,"买",N268)),IF(计算结果!B$21=2,IFERROR(IF(AND(E269&gt;OFFSET(E269,-计算结果!B$20,0,1,1),'000300'!M269&lt;OFFSET('000300'!M269,-计算结果!B$20,0,1,1)),"卖",IF(AND(E269&lt;OFFSET(E269,-计算结果!B$20,0,1,1),'000300'!M269&gt;OFFSET('000300'!M269,-计算结果!B$20,0,1,1)),"买",'000300'!N268)),IF(AND(E269&gt;OFFSET(E269,-ROW()+1,0,1,1),'000300'!M269&lt;OFFSET('000300'!M269,-ROW()+1,0,1,1)),"卖",IF(AND(E269&lt;OFFSET(E269,-ROW()+1,0,1,1),'000300'!M269&gt;OFFSET('000300'!M269,-ROW()+1,0,1,1)),"买",'000300'!N268))),""))</f>
        <v>卖</v>
      </c>
      <c r="O269" s="4" t="str">
        <f t="shared" ca="1" si="28"/>
        <v/>
      </c>
      <c r="P269" s="3">
        <f ca="1">IF(N268="买",E269/E268-1,0)-IF(O269=1,计算结果!B$17,0)</f>
        <v>0</v>
      </c>
      <c r="Q269" s="2">
        <f t="shared" ca="1" si="29"/>
        <v>1.2501901705935059</v>
      </c>
      <c r="R269" s="3">
        <f ca="1">1-Q269/MAX(Q$2:Q269)</f>
        <v>1.9751555320619452E-2</v>
      </c>
    </row>
    <row r="270" spans="1:18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9">
        <v>10303300608</v>
      </c>
      <c r="G270" s="3">
        <f t="shared" si="24"/>
        <v>1.2446465497808479E-3</v>
      </c>
      <c r="H270" s="3">
        <f>1-E270/MAX(E$2:E270)</f>
        <v>2.6063413983107409E-2</v>
      </c>
      <c r="I270" s="31">
        <f t="shared" si="25"/>
        <v>1023.9033333333332</v>
      </c>
      <c r="J270" s="31">
        <f ca="1">IFERROR(AVERAGE(OFFSET(I270,0,0,-计算结果!B$18,1)),AVERAGE(OFFSET(I270,0,0,-ROW(),1)))</f>
        <v>1012.842037037037</v>
      </c>
      <c r="K270" s="2">
        <f t="shared" ca="1" si="26"/>
        <v>8.7979629629629699</v>
      </c>
      <c r="L270" s="2">
        <f ca="1">IFERROR(AVERAGE(OFFSET(K270,0,0,-计算结果!B268,1)),AVERAGE(OFFSET(K270,0,0,-ROW(),1)))</f>
        <v>25.655424012922101</v>
      </c>
      <c r="M270" s="2">
        <f t="shared" ca="1" si="27"/>
        <v>28.743229997484701</v>
      </c>
      <c r="N270" s="4" t="str">
        <f ca="1">IF(计算结果!B$21=1,IF(M270&gt;计算结果!B$19,"卖",IF(M270&lt;-计算结果!B$19,"买",N269)),IF(计算结果!B$21=2,IFERROR(IF(AND(E270&gt;OFFSET(E270,-计算结果!B$20,0,1,1),'000300'!M270&lt;OFFSET('000300'!M270,-计算结果!B$20,0,1,1)),"卖",IF(AND(E270&lt;OFFSET(E270,-计算结果!B$20,0,1,1),'000300'!M270&gt;OFFSET('000300'!M270,-计算结果!B$20,0,1,1)),"买",'000300'!N269)),IF(AND(E270&gt;OFFSET(E270,-ROW()+1,0,1,1),'000300'!M270&lt;OFFSET('000300'!M270,-ROW()+1,0,1,1)),"卖",IF(AND(E270&lt;OFFSET(E270,-ROW()+1,0,1,1),'000300'!M270&gt;OFFSET('000300'!M270,-ROW()+1,0,1,1)),"买",'000300'!N269))),""))</f>
        <v>卖</v>
      </c>
      <c r="O270" s="4" t="str">
        <f t="shared" ca="1" si="28"/>
        <v/>
      </c>
      <c r="P270" s="3">
        <f ca="1">IF(N269="买",E270/E269-1,0)-IF(O270=1,计算结果!B$17,0)</f>
        <v>0</v>
      </c>
      <c r="Q270" s="2">
        <f t="shared" ca="1" si="29"/>
        <v>1.2501901705935059</v>
      </c>
      <c r="R270" s="3">
        <f ca="1">1-Q270/MAX(Q$2:Q270)</f>
        <v>1.9751555320619452E-2</v>
      </c>
    </row>
    <row r="271" spans="1:18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9">
        <v>13180216320</v>
      </c>
      <c r="G271" s="3">
        <f t="shared" si="24"/>
        <v>1.6816099604557433E-2</v>
      </c>
      <c r="H271" s="3">
        <f>1-E271/MAX(E$2:E271)</f>
        <v>9.6855993441248289E-3</v>
      </c>
      <c r="I271" s="31">
        <f t="shared" si="25"/>
        <v>1030.8066666666666</v>
      </c>
      <c r="J271" s="31">
        <f ca="1">IFERROR(AVERAGE(OFFSET(I271,0,0,-计算结果!B$18,1)),AVERAGE(OFFSET(I271,0,0,-ROW(),1)))</f>
        <v>1016.7294444444445</v>
      </c>
      <c r="K271" s="2">
        <f t="shared" ca="1" si="26"/>
        <v>22.090555555555397</v>
      </c>
      <c r="L271" s="2">
        <f ca="1">IFERROR(AVERAGE(OFFSET(K271,0,0,-计算结果!B269,1)),AVERAGE(OFFSET(K271,0,0,-ROW(),1)))</f>
        <v>25.642171713824084</v>
      </c>
      <c r="M271" s="2">
        <f t="shared" ca="1" si="27"/>
        <v>36.599141911818734</v>
      </c>
      <c r="N271" s="4" t="str">
        <f ca="1">IF(计算结果!B$21=1,IF(M271&gt;计算结果!B$19,"卖",IF(M271&lt;-计算结果!B$19,"买",N270)),IF(计算结果!B$21=2,IFERROR(IF(AND(E271&gt;OFFSET(E271,-计算结果!B$20,0,1,1),'000300'!M271&lt;OFFSET('000300'!M271,-计算结果!B$20,0,1,1)),"卖",IF(AND(E271&lt;OFFSET(E271,-计算结果!B$20,0,1,1),'000300'!M271&gt;OFFSET('000300'!M271,-计算结果!B$20,0,1,1)),"买",'000300'!N270)),IF(AND(E271&gt;OFFSET(E271,-ROW()+1,0,1,1),'000300'!M271&lt;OFFSET('000300'!M271,-ROW()+1,0,1,1)),"卖",IF(AND(E271&lt;OFFSET(E271,-ROW()+1,0,1,1),'000300'!M271&gt;OFFSET('000300'!M271,-ROW()+1,0,1,1)),"买",'000300'!N270))),""))</f>
        <v>卖</v>
      </c>
      <c r="O271" s="4" t="str">
        <f t="shared" ca="1" si="28"/>
        <v/>
      </c>
      <c r="P271" s="3">
        <f ca="1">IF(N270="买",E271/E270-1,0)-IF(O271=1,计算结果!B$17,0)</f>
        <v>0</v>
      </c>
      <c r="Q271" s="2">
        <f t="shared" ca="1" si="29"/>
        <v>1.2501901705935059</v>
      </c>
      <c r="R271" s="3">
        <f ca="1">1-Q271/MAX(Q$2:Q271)</f>
        <v>1.9751555320619452E-2</v>
      </c>
    </row>
    <row r="272" spans="1:18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9">
        <v>13435059200</v>
      </c>
      <c r="G272" s="3">
        <f t="shared" si="24"/>
        <v>-8.9524652971628704E-4</v>
      </c>
      <c r="H272" s="3">
        <f>1-E272/MAX(E$2:E272)</f>
        <v>1.0572174874640017E-2</v>
      </c>
      <c r="I272" s="31">
        <f t="shared" si="25"/>
        <v>1040.24</v>
      </c>
      <c r="J272" s="31">
        <f ca="1">IFERROR(AVERAGE(OFFSET(I272,0,0,-计算结果!B$18,1)),AVERAGE(OFFSET(I272,0,0,-ROW(),1)))</f>
        <v>1020.235925925926</v>
      </c>
      <c r="K272" s="2">
        <f t="shared" ca="1" si="26"/>
        <v>17.65407407407406</v>
      </c>
      <c r="L272" s="2">
        <f ca="1">IFERROR(AVERAGE(OFFSET(K272,0,0,-计算结果!B270,1)),AVERAGE(OFFSET(K272,0,0,-ROW(),1)))</f>
        <v>25.612586167010193</v>
      </c>
      <c r="M272" s="2">
        <f t="shared" ca="1" si="27"/>
        <v>52.068343648534899</v>
      </c>
      <c r="N272" s="4" t="str">
        <f ca="1">IF(计算结果!B$21=1,IF(M272&gt;计算结果!B$19,"卖",IF(M272&lt;-计算结果!B$19,"买",N271)),IF(计算结果!B$21=2,IFERROR(IF(AND(E272&gt;OFFSET(E272,-计算结果!B$20,0,1,1),'000300'!M272&lt;OFFSET('000300'!M272,-计算结果!B$20,0,1,1)),"卖",IF(AND(E272&lt;OFFSET(E272,-计算结果!B$20,0,1,1),'000300'!M272&gt;OFFSET('000300'!M272,-计算结果!B$20,0,1,1)),"买",'000300'!N271)),IF(AND(E272&gt;OFFSET(E272,-ROW()+1,0,1,1),'000300'!M272&lt;OFFSET('000300'!M272,-ROW()+1,0,1,1)),"卖",IF(AND(E272&lt;OFFSET(E272,-ROW()+1,0,1,1),'000300'!M272&gt;OFFSET('000300'!M272,-ROW()+1,0,1,1)),"买",'000300'!N271))),""))</f>
        <v>卖</v>
      </c>
      <c r="O272" s="4" t="str">
        <f t="shared" ca="1" si="28"/>
        <v/>
      </c>
      <c r="P272" s="3">
        <f ca="1">IF(N271="买",E272/E271-1,0)-IF(O272=1,计算结果!B$17,0)</f>
        <v>0</v>
      </c>
      <c r="Q272" s="2">
        <f t="shared" ca="1" si="29"/>
        <v>1.2501901705935059</v>
      </c>
      <c r="R272" s="3">
        <f ca="1">1-Q272/MAX(Q$2:Q272)</f>
        <v>1.9751555320619452E-2</v>
      </c>
    </row>
    <row r="273" spans="1:20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9">
        <v>10259756032</v>
      </c>
      <c r="G273" s="3">
        <f t="shared" si="24"/>
        <v>3.3529564790100164E-3</v>
      </c>
      <c r="H273" s="3">
        <f>1-E273/MAX(E$2:E273)</f>
        <v>7.2546664378730918E-3</v>
      </c>
      <c r="I273" s="31">
        <f t="shared" si="25"/>
        <v>1037.4033333333334</v>
      </c>
      <c r="J273" s="31">
        <f ca="1">IFERROR(AVERAGE(OFFSET(I273,0,0,-计算结果!B$18,1)),AVERAGE(OFFSET(I273,0,0,-ROW(),1)))</f>
        <v>1023.0218518518518</v>
      </c>
      <c r="K273" s="2">
        <f t="shared" ca="1" si="26"/>
        <v>18.348148148148084</v>
      </c>
      <c r="L273" s="2">
        <f ca="1">IFERROR(AVERAGE(OFFSET(K273,0,0,-计算结果!B271,1)),AVERAGE(OFFSET(K273,0,0,-ROW(),1)))</f>
        <v>25.58578012266015</v>
      </c>
      <c r="M273" s="2">
        <f t="shared" ca="1" si="27"/>
        <v>37.47258936418514</v>
      </c>
      <c r="N273" s="4" t="str">
        <f ca="1">IF(计算结果!B$21=1,IF(M273&gt;计算结果!B$19,"卖",IF(M273&lt;-计算结果!B$19,"买",N272)),IF(计算结果!B$21=2,IFERROR(IF(AND(E273&gt;OFFSET(E273,-计算结果!B$20,0,1,1),'000300'!M273&lt;OFFSET('000300'!M273,-计算结果!B$20,0,1,1)),"卖",IF(AND(E273&lt;OFFSET(E273,-计算结果!B$20,0,1,1),'000300'!M273&gt;OFFSET('000300'!M273,-计算结果!B$20,0,1,1)),"买",'000300'!N272)),IF(AND(E273&gt;OFFSET(E273,-ROW()+1,0,1,1),'000300'!M273&lt;OFFSET('000300'!M273,-ROW()+1,0,1,1)),"卖",IF(AND(E273&lt;OFFSET(E273,-ROW()+1,0,1,1),'000300'!M273&gt;OFFSET('000300'!M273,-ROW()+1,0,1,1)),"买",'000300'!N272))),""))</f>
        <v>卖</v>
      </c>
      <c r="O273" s="4" t="str">
        <f t="shared" ca="1" si="28"/>
        <v/>
      </c>
      <c r="P273" s="3">
        <f ca="1">IF(N272="买",E273/E272-1,0)-IF(O273=1,计算结果!B$17,0)</f>
        <v>0</v>
      </c>
      <c r="Q273" s="2">
        <f t="shared" ca="1" si="29"/>
        <v>1.2501901705935059</v>
      </c>
      <c r="R273" s="3">
        <f ca="1">1-Q273/MAX(Q$2:Q273)</f>
        <v>1.9751555320619452E-2</v>
      </c>
    </row>
    <row r="274" spans="1:20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9">
        <v>10286381056</v>
      </c>
      <c r="G274" s="3">
        <f t="shared" si="24"/>
        <v>7.7494070311225904E-3</v>
      </c>
      <c r="H274" s="3">
        <f>1-E274/MAX(E$2:E274)</f>
        <v>0</v>
      </c>
      <c r="I274" s="31">
        <f t="shared" si="25"/>
        <v>1047.0333333333333</v>
      </c>
      <c r="J274" s="31">
        <f ca="1">IFERROR(AVERAGE(OFFSET(I274,0,0,-计算结果!B$18,1)),AVERAGE(OFFSET(I274,0,0,-ROW(),1)))</f>
        <v>1026.0996296296296</v>
      </c>
      <c r="K274" s="2">
        <f t="shared" ca="1" si="26"/>
        <v>23.340370370370465</v>
      </c>
      <c r="L274" s="2">
        <f ca="1">IFERROR(AVERAGE(OFFSET(K274,0,0,-计算结果!B272,1)),AVERAGE(OFFSET(K274,0,0,-ROW(),1)))</f>
        <v>25.57752493974732</v>
      </c>
      <c r="M274" s="2">
        <f t="shared" ca="1" si="27"/>
        <v>54.562755786618652</v>
      </c>
      <c r="N274" s="4" t="str">
        <f ca="1">IF(计算结果!B$21=1,IF(M274&gt;计算结果!B$19,"卖",IF(M274&lt;-计算结果!B$19,"买",N273)),IF(计算结果!B$21=2,IFERROR(IF(AND(E274&gt;OFFSET(E274,-计算结果!B$20,0,1,1),'000300'!M274&lt;OFFSET('000300'!M274,-计算结果!B$20,0,1,1)),"卖",IF(AND(E274&lt;OFFSET(E274,-计算结果!B$20,0,1,1),'000300'!M274&gt;OFFSET('000300'!M274,-计算结果!B$20,0,1,1)),"买",'000300'!N273)),IF(AND(E274&gt;OFFSET(E274,-ROW()+1,0,1,1),'000300'!M274&lt;OFFSET('000300'!M274,-ROW()+1,0,1,1)),"卖",IF(AND(E274&lt;OFFSET(E274,-ROW()+1,0,1,1),'000300'!M274&gt;OFFSET('000300'!M274,-ROW()+1,0,1,1)),"买",'000300'!N273))),""))</f>
        <v>卖</v>
      </c>
      <c r="O274" s="4" t="str">
        <f t="shared" ca="1" si="28"/>
        <v/>
      </c>
      <c r="P274" s="3">
        <f ca="1">IF(N273="买",E274/E273-1,0)-IF(O274=1,计算结果!B$17,0)</f>
        <v>0</v>
      </c>
      <c r="Q274" s="2">
        <f t="shared" ca="1" si="29"/>
        <v>1.2501901705935059</v>
      </c>
      <c r="R274" s="3">
        <f ca="1">1-Q274/MAX(Q$2:Q274)</f>
        <v>1.9751555320619452E-2</v>
      </c>
    </row>
    <row r="275" spans="1:20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9">
        <v>12520438784</v>
      </c>
      <c r="G275" s="3">
        <f t="shared" si="24"/>
        <v>-1.5246226558928155E-3</v>
      </c>
      <c r="H275" s="3">
        <f>1-E275/MAX(E$2:E275)</f>
        <v>1.5246226558928155E-3</v>
      </c>
      <c r="I275" s="31">
        <f t="shared" si="25"/>
        <v>1050.3433333333332</v>
      </c>
      <c r="J275" s="31">
        <f ca="1">IFERROR(AVERAGE(OFFSET(I275,0,0,-计算结果!B$18,1)),AVERAGE(OFFSET(I275,0,0,-ROW(),1)))</f>
        <v>1029.2144444444446</v>
      </c>
      <c r="K275" s="2">
        <f t="shared" ca="1" si="26"/>
        <v>18.625555555555366</v>
      </c>
      <c r="L275" s="2">
        <f ca="1">IFERROR(AVERAGE(OFFSET(K275,0,0,-计算结果!B273,1)),AVERAGE(OFFSET(K275,0,0,-ROW(),1)))</f>
        <v>25.552059850427934</v>
      </c>
      <c r="M275" s="2">
        <f t="shared" ca="1" si="27"/>
        <v>55.126381232587377</v>
      </c>
      <c r="N275" s="4" t="str">
        <f ca="1">IF(计算结果!B$21=1,IF(M275&gt;计算结果!B$19,"卖",IF(M275&lt;-计算结果!B$19,"买",N274)),IF(计算结果!B$21=2,IFERROR(IF(AND(E275&gt;OFFSET(E275,-计算结果!B$20,0,1,1),'000300'!M275&lt;OFFSET('000300'!M275,-计算结果!B$20,0,1,1)),"卖",IF(AND(E275&lt;OFFSET(E275,-计算结果!B$20,0,1,1),'000300'!M275&gt;OFFSET('000300'!M275,-计算结果!B$20,0,1,1)),"买",'000300'!N274)),IF(AND(E275&gt;OFFSET(E275,-ROW()+1,0,1,1),'000300'!M275&lt;OFFSET('000300'!M275,-ROW()+1,0,1,1)),"卖",IF(AND(E275&lt;OFFSET(E275,-ROW()+1,0,1,1),'000300'!M275&gt;OFFSET('000300'!M275,-ROW()+1,0,1,1)),"买",'000300'!N274))),""))</f>
        <v>卖</v>
      </c>
      <c r="O275" s="4" t="str">
        <f t="shared" ca="1" si="28"/>
        <v/>
      </c>
      <c r="P275" s="3">
        <f ca="1">IF(N274="买",E275/E274-1,0)-IF(O275=1,计算结果!B$17,0)</f>
        <v>0</v>
      </c>
      <c r="Q275" s="2">
        <f t="shared" ca="1" si="29"/>
        <v>1.2501901705935059</v>
      </c>
      <c r="R275" s="3">
        <f ca="1">1-Q275/MAX(Q$2:Q275)</f>
        <v>1.9751555320619452E-2</v>
      </c>
    </row>
    <row r="276" spans="1:20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9">
        <v>10427830272</v>
      </c>
      <c r="G276" s="3">
        <f t="shared" si="24"/>
        <v>4.9339593831119188E-3</v>
      </c>
      <c r="H276" s="3">
        <f>1-E276/MAX(E$2:E276)</f>
        <v>0</v>
      </c>
      <c r="I276" s="31">
        <f t="shared" si="25"/>
        <v>1046.7966666666669</v>
      </c>
      <c r="J276" s="31">
        <f ca="1">IFERROR(AVERAGE(OFFSET(I276,0,0,-计算结果!B$18,1)),AVERAGE(OFFSET(I276,0,0,-ROW(),1)))</f>
        <v>1031.8396296296296</v>
      </c>
      <c r="K276" s="2">
        <f t="shared" ca="1" si="26"/>
        <v>21.170370370370392</v>
      </c>
      <c r="L276" s="2">
        <f ca="1">IFERROR(AVERAGE(OFFSET(K276,0,0,-计算结果!B274,1)),AVERAGE(OFFSET(K276,0,0,-ROW(),1)))</f>
        <v>25.53606828298247</v>
      </c>
      <c r="M276" s="2">
        <f t="shared" ca="1" si="27"/>
        <v>39.048133464369421</v>
      </c>
      <c r="N276" s="4" t="str">
        <f ca="1">IF(计算结果!B$21=1,IF(M276&gt;计算结果!B$19,"卖",IF(M276&lt;-计算结果!B$19,"买",N275)),IF(计算结果!B$21=2,IFERROR(IF(AND(E276&gt;OFFSET(E276,-计算结果!B$20,0,1,1),'000300'!M276&lt;OFFSET('000300'!M276,-计算结果!B$20,0,1,1)),"卖",IF(AND(E276&lt;OFFSET(E276,-计算结果!B$20,0,1,1),'000300'!M276&gt;OFFSET('000300'!M276,-计算结果!B$20,0,1,1)),"买",'000300'!N275)),IF(AND(E276&gt;OFFSET(E276,-ROW()+1,0,1,1),'000300'!M276&lt;OFFSET('000300'!M276,-ROW()+1,0,1,1)),"卖",IF(AND(E276&lt;OFFSET(E276,-ROW()+1,0,1,1),'000300'!M276&gt;OFFSET('000300'!M276,-ROW()+1,0,1,1)),"买",'000300'!N275))),""))</f>
        <v>卖</v>
      </c>
      <c r="O276" s="4" t="str">
        <f t="shared" ca="1" si="28"/>
        <v/>
      </c>
      <c r="P276" s="3">
        <f ca="1">IF(N275="买",E276/E275-1,0)-IF(O276=1,计算结果!B$17,0)</f>
        <v>0</v>
      </c>
      <c r="Q276" s="2">
        <f t="shared" ca="1" si="29"/>
        <v>1.2501901705935059</v>
      </c>
      <c r="R276" s="3">
        <f ca="1">1-Q276/MAX(Q$2:Q276)</f>
        <v>1.9751555320619452E-2</v>
      </c>
    </row>
    <row r="277" spans="1:20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9">
        <v>10518419456</v>
      </c>
      <c r="G277" s="3">
        <f t="shared" si="24"/>
        <v>3.4282675378201066E-3</v>
      </c>
      <c r="H277" s="3">
        <f>1-E277/MAX(E$2:E277)</f>
        <v>0</v>
      </c>
      <c r="I277" s="31">
        <f t="shared" si="25"/>
        <v>1054.6499999999999</v>
      </c>
      <c r="J277" s="31">
        <f ca="1">IFERROR(AVERAGE(OFFSET(I277,0,0,-计算结果!B$18,1)),AVERAGE(OFFSET(I277,0,0,-ROW(),1)))</f>
        <v>1034.7135185185186</v>
      </c>
      <c r="K277" s="2">
        <f t="shared" ca="1" si="26"/>
        <v>21.906481481481251</v>
      </c>
      <c r="L277" s="2">
        <f ca="1">IFERROR(AVERAGE(OFFSET(K277,0,0,-计算结果!B275,1)),AVERAGE(OFFSET(K277,0,0,-ROW(),1)))</f>
        <v>25.522869785522467</v>
      </c>
      <c r="M277" s="2">
        <f t="shared" ca="1" si="27"/>
        <v>52.074816687972785</v>
      </c>
      <c r="N277" s="4" t="str">
        <f ca="1">IF(计算结果!B$21=1,IF(M277&gt;计算结果!B$19,"卖",IF(M277&lt;-计算结果!B$19,"买",N276)),IF(计算结果!B$21=2,IFERROR(IF(AND(E277&gt;OFFSET(E277,-计算结果!B$20,0,1,1),'000300'!M277&lt;OFFSET('000300'!M277,-计算结果!B$20,0,1,1)),"卖",IF(AND(E277&lt;OFFSET(E277,-计算结果!B$20,0,1,1),'000300'!M277&gt;OFFSET('000300'!M277,-计算结果!B$20,0,1,1)),"买",'000300'!N276)),IF(AND(E277&gt;OFFSET(E277,-ROW()+1,0,1,1),'000300'!M277&lt;OFFSET('000300'!M277,-ROW()+1,0,1,1)),"卖",IF(AND(E277&lt;OFFSET(E277,-ROW()+1,0,1,1),'000300'!M277&gt;OFFSET('000300'!M277,-ROW()+1,0,1,1)),"买",'000300'!N276))),""))</f>
        <v>卖</v>
      </c>
      <c r="O277" s="4" t="str">
        <f t="shared" ca="1" si="28"/>
        <v/>
      </c>
      <c r="P277" s="3">
        <f ca="1">IF(N276="买",E277/E276-1,0)-IF(O277=1,计算结果!B$17,0)</f>
        <v>0</v>
      </c>
      <c r="Q277" s="2">
        <f t="shared" ca="1" si="29"/>
        <v>1.2501901705935059</v>
      </c>
      <c r="R277" s="3">
        <f ca="1">1-Q277/MAX(Q$2:Q277)</f>
        <v>1.9751555320619452E-2</v>
      </c>
    </row>
    <row r="278" spans="1:20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9">
        <v>13748692992</v>
      </c>
      <c r="G278" s="3">
        <f t="shared" si="24"/>
        <v>-1.6988131967973219E-2</v>
      </c>
      <c r="H278" s="3">
        <f>1-E278/MAX(E$2:E278)</f>
        <v>1.6988131967973219E-2</v>
      </c>
      <c r="I278" s="31">
        <f t="shared" si="25"/>
        <v>1043.1333333333334</v>
      </c>
      <c r="J278" s="31">
        <f ca="1">IFERROR(AVERAGE(OFFSET(I278,0,0,-计算结果!B$18,1)),AVERAGE(OFFSET(I278,0,0,-ROW(),1)))</f>
        <v>1035.6396296296298</v>
      </c>
      <c r="K278" s="2">
        <f t="shared" ca="1" si="26"/>
        <v>3.0303703703702922</v>
      </c>
      <c r="L278" s="2">
        <f ca="1">IFERROR(AVERAGE(OFFSET(K278,0,0,-计算结果!B276,1)),AVERAGE(OFFSET(K278,0,0,-ROW(),1)))</f>
        <v>25.441375222424089</v>
      </c>
      <c r="M278" s="2">
        <f t="shared" ca="1" si="27"/>
        <v>19.636526820816119</v>
      </c>
      <c r="N278" s="4" t="str">
        <f ca="1">IF(计算结果!B$21=1,IF(M278&gt;计算结果!B$19,"卖",IF(M278&lt;-计算结果!B$19,"买",N277)),IF(计算结果!B$21=2,IFERROR(IF(AND(E278&gt;OFFSET(E278,-计算结果!B$20,0,1,1),'000300'!M278&lt;OFFSET('000300'!M278,-计算结果!B$20,0,1,1)),"卖",IF(AND(E278&lt;OFFSET(E278,-计算结果!B$20,0,1,1),'000300'!M278&gt;OFFSET('000300'!M278,-计算结果!B$20,0,1,1)),"买",'000300'!N277)),IF(AND(E278&gt;OFFSET(E278,-ROW()+1,0,1,1),'000300'!M278&lt;OFFSET('000300'!M278,-ROW()+1,0,1,1)),"卖",IF(AND(E278&lt;OFFSET(E278,-ROW()+1,0,1,1),'000300'!M278&gt;OFFSET('000300'!M278,-ROW()+1,0,1,1)),"买",'000300'!N277))),""))</f>
        <v>卖</v>
      </c>
      <c r="O278" s="4" t="str">
        <f t="shared" ca="1" si="28"/>
        <v/>
      </c>
      <c r="P278" s="3">
        <f ca="1">IF(N277="买",E278/E277-1,0)-IF(O278=1,计算结果!B$17,0)</f>
        <v>0</v>
      </c>
      <c r="Q278" s="2">
        <f t="shared" ca="1" si="29"/>
        <v>1.2501901705935059</v>
      </c>
      <c r="R278" s="3">
        <f ca="1">1-Q278/MAX(Q$2:Q278)</f>
        <v>1.9751555320619452E-2</v>
      </c>
    </row>
    <row r="279" spans="1:20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9">
        <v>11437142016</v>
      </c>
      <c r="G279" s="3">
        <f t="shared" si="24"/>
        <v>2.8979367845418658E-3</v>
      </c>
      <c r="H279" s="3">
        <f>1-E279/MAX(E$2:E279)</f>
        <v>1.4139425715962051E-2</v>
      </c>
      <c r="I279" s="31">
        <f t="shared" si="25"/>
        <v>1038.22</v>
      </c>
      <c r="J279" s="31">
        <f ca="1">IFERROR(AVERAGE(OFFSET(I279,0,0,-计算结果!B$18,1)),AVERAGE(OFFSET(I279,0,0,-ROW(),1)))</f>
        <v>1036.1262962962965</v>
      </c>
      <c r="K279" s="2">
        <f t="shared" ca="1" si="26"/>
        <v>5.5537037037036043</v>
      </c>
      <c r="L279" s="2">
        <f ca="1">IFERROR(AVERAGE(OFFSET(K279,0,0,-计算结果!B277,1)),AVERAGE(OFFSET(K279,0,0,-ROW(),1)))</f>
        <v>25.369578574342064</v>
      </c>
      <c r="M279" s="2">
        <f t="shared" ca="1" si="27"/>
        <v>5.5018748736621879</v>
      </c>
      <c r="N279" s="4" t="str">
        <f ca="1">IF(计算结果!B$21=1,IF(M279&gt;计算结果!B$19,"卖",IF(M279&lt;-计算结果!B$19,"买",N278)),IF(计算结果!B$21=2,IFERROR(IF(AND(E279&gt;OFFSET(E279,-计算结果!B$20,0,1,1),'000300'!M279&lt;OFFSET('000300'!M279,-计算结果!B$20,0,1,1)),"卖",IF(AND(E279&lt;OFFSET(E279,-计算结果!B$20,0,1,1),'000300'!M279&gt;OFFSET('000300'!M279,-计算结果!B$20,0,1,1)),"买",'000300'!N278)),IF(AND(E279&gt;OFFSET(E279,-ROW()+1,0,1,1),'000300'!M279&lt;OFFSET('000300'!M279,-ROW()+1,0,1,1)),"卖",IF(AND(E279&lt;OFFSET(E279,-ROW()+1,0,1,1),'000300'!M279&gt;OFFSET('000300'!M279,-ROW()+1,0,1,1)),"买",'000300'!N278))),""))</f>
        <v>卖</v>
      </c>
      <c r="O279" s="4" t="str">
        <f t="shared" ca="1" si="28"/>
        <v/>
      </c>
      <c r="P279" s="3">
        <f ca="1">IF(N278="买",E279/E278-1,0)-IF(O279=1,计算结果!B$17,0)</f>
        <v>0</v>
      </c>
      <c r="Q279" s="2">
        <f t="shared" ca="1" si="29"/>
        <v>1.2501901705935059</v>
      </c>
      <c r="R279" s="3">
        <f ca="1">1-Q279/MAX(Q$2:Q279)</f>
        <v>1.9751555320619452E-2</v>
      </c>
    </row>
    <row r="280" spans="1:20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9">
        <v>9091204096</v>
      </c>
      <c r="G280" s="3">
        <f t="shared" si="24"/>
        <v>-2.6975654711621777E-3</v>
      </c>
      <c r="H280" s="3">
        <f>1-E280/MAX(E$2:E280)</f>
        <v>1.679884916053076E-2</v>
      </c>
      <c r="I280" s="31">
        <f t="shared" si="25"/>
        <v>1039.8</v>
      </c>
      <c r="J280" s="31">
        <f ca="1">IFERROR(AVERAGE(OFFSET(I280,0,0,-计算结果!B$18,1)),AVERAGE(OFFSET(I280,0,0,-ROW(),1)))</f>
        <v>1036.6816666666666</v>
      </c>
      <c r="K280" s="2">
        <f t="shared" ca="1" si="26"/>
        <v>2.1883333333332757</v>
      </c>
      <c r="L280" s="2">
        <f ca="1">IFERROR(AVERAGE(OFFSET(K280,0,0,-计算结果!B278,1)),AVERAGE(OFFSET(K280,0,0,-ROW(),1)))</f>
        <v>25.286192800093833</v>
      </c>
      <c r="M280" s="2">
        <f t="shared" ca="1" si="27"/>
        <v>8.221438890876362</v>
      </c>
      <c r="N280" s="4" t="str">
        <f ca="1">IF(计算结果!B$21=1,IF(M280&gt;计算结果!B$19,"卖",IF(M280&lt;-计算结果!B$19,"买",N279)),IF(计算结果!B$21=2,IFERROR(IF(AND(E280&gt;OFFSET(E280,-计算结果!B$20,0,1,1),'000300'!M280&lt;OFFSET('000300'!M280,-计算结果!B$20,0,1,1)),"卖",IF(AND(E280&lt;OFFSET(E280,-计算结果!B$20,0,1,1),'000300'!M280&gt;OFFSET('000300'!M280,-计算结果!B$20,0,1,1)),"买",'000300'!N279)),IF(AND(E280&gt;OFFSET(E280,-ROW()+1,0,1,1),'000300'!M280&lt;OFFSET('000300'!M280,-ROW()+1,0,1,1)),"卖",IF(AND(E280&lt;OFFSET(E280,-ROW()+1,0,1,1),'000300'!M280&gt;OFFSET('000300'!M280,-ROW()+1,0,1,1)),"买",'000300'!N279))),""))</f>
        <v>卖</v>
      </c>
      <c r="O280" s="4" t="str">
        <f t="shared" ca="1" si="28"/>
        <v/>
      </c>
      <c r="P280" s="3">
        <f ca="1">IF(N279="买",E280/E279-1,0)-IF(O280=1,计算结果!B$17,0)</f>
        <v>0</v>
      </c>
      <c r="Q280" s="2">
        <f t="shared" ca="1" si="29"/>
        <v>1.2501901705935059</v>
      </c>
      <c r="R280" s="3">
        <f ca="1">1-Q280/MAX(Q$2:Q280)</f>
        <v>1.9751555320619452E-2</v>
      </c>
    </row>
    <row r="281" spans="1:20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9">
        <v>9676509184</v>
      </c>
      <c r="G281" s="3">
        <f t="shared" si="24"/>
        <v>-2.3005765880235174E-2</v>
      </c>
      <c r="H281" s="3">
        <f>1-E281/MAX(E$2:E281)</f>
        <v>3.9418144649921327E-2</v>
      </c>
      <c r="I281" s="31">
        <f t="shared" si="25"/>
        <v>1022.0300000000001</v>
      </c>
      <c r="J281" s="31">
        <f ca="1">IFERROR(AVERAGE(OFFSET(I281,0,0,-计算结果!B$18,1)),AVERAGE(OFFSET(I281,0,0,-ROW(),1)))</f>
        <v>1036.612222222222</v>
      </c>
      <c r="K281" s="2">
        <f t="shared" ca="1" si="26"/>
        <v>21.642222222222017</v>
      </c>
      <c r="L281" s="2">
        <f ca="1">IFERROR(AVERAGE(OFFSET(K281,0,0,-计算结果!B279,1)),AVERAGE(OFFSET(K281,0,0,-ROW(),1)))</f>
        <v>25.273131973649846</v>
      </c>
      <c r="M281" s="2">
        <f t="shared" ca="1" si="27"/>
        <v>-38.465677667560442</v>
      </c>
      <c r="N281" s="4" t="str">
        <f ca="1">IF(计算结果!B$21=1,IF(M281&gt;计算结果!B$19,"卖",IF(M281&lt;-计算结果!B$19,"买",N280)),IF(计算结果!B$21=2,IFERROR(IF(AND(E281&gt;OFFSET(E281,-计算结果!B$20,0,1,1),'000300'!M281&lt;OFFSET('000300'!M281,-计算结果!B$20,0,1,1)),"卖",IF(AND(E281&lt;OFFSET(E281,-计算结果!B$20,0,1,1),'000300'!M281&gt;OFFSET('000300'!M281,-计算结果!B$20,0,1,1)),"买",'000300'!N280)),IF(AND(E281&gt;OFFSET(E281,-ROW()+1,0,1,1),'000300'!M281&lt;OFFSET('000300'!M281,-ROW()+1,0,1,1)),"卖",IF(AND(E281&lt;OFFSET(E281,-ROW()+1,0,1,1),'000300'!M281&gt;OFFSET('000300'!M281,-ROW()+1,0,1,1)),"买",'000300'!N280))),""))</f>
        <v>卖</v>
      </c>
      <c r="O281" s="4" t="str">
        <f t="shared" ca="1" si="28"/>
        <v/>
      </c>
      <c r="P281" s="3">
        <f ca="1">IF(N280="买",E281/E280-1,0)-IF(O281=1,计算结果!B$17,0)</f>
        <v>0</v>
      </c>
      <c r="Q281" s="2">
        <f t="shared" ca="1" si="29"/>
        <v>1.2501901705935059</v>
      </c>
      <c r="R281" s="3">
        <f ca="1">1-Q281/MAX(Q$2:Q281)</f>
        <v>1.9751555320619452E-2</v>
      </c>
    </row>
    <row r="282" spans="1:20" s="17" customFormat="1" x14ac:dyDescent="0.15">
      <c r="A282" s="21">
        <v>38784</v>
      </c>
      <c r="B282" s="17">
        <v>1012.58</v>
      </c>
      <c r="C282" s="17">
        <v>1014.97</v>
      </c>
      <c r="D282" s="17">
        <v>999.93</v>
      </c>
      <c r="E282" s="22">
        <v>1009.27</v>
      </c>
      <c r="F282" s="23">
        <v>8818082816</v>
      </c>
      <c r="G282" s="24">
        <f t="shared" si="24"/>
        <v>-5.6159295348631177E-3</v>
      </c>
      <c r="H282" s="24">
        <f>1-E282/MAX(E$2:E282)</f>
        <v>4.4812704662035463E-2</v>
      </c>
      <c r="I282" s="31">
        <f t="shared" si="25"/>
        <v>1008.0566666666667</v>
      </c>
      <c r="J282" s="31">
        <f ca="1">IFERROR(AVERAGE(OFFSET(I282,0,0,-计算结果!B$18,1)),AVERAGE(OFFSET(I282,0,0,-ROW(),1)))</f>
        <v>1035.5149999999999</v>
      </c>
      <c r="K282" s="2">
        <f t="shared" ca="1" si="26"/>
        <v>26.244999999999891</v>
      </c>
      <c r="L282" s="2">
        <f ca="1">IFERROR(AVERAGE(OFFSET(K282,0,0,-计算结果!B280,1)),AVERAGE(OFFSET(K282,0,0,-ROW(),1)))</f>
        <v>25.276602930886813</v>
      </c>
      <c r="M282" s="2">
        <f t="shared" ca="1" si="27"/>
        <v>-72.420948359270639</v>
      </c>
      <c r="N282" s="4" t="str">
        <f ca="1">IF(计算结果!B$21=1,IF(M282&gt;计算结果!B$19,"卖",IF(M282&lt;-计算结果!B$19,"买",N281)),IF(计算结果!B$21=2,IFERROR(IF(AND(E282&gt;OFFSET(E282,-计算结果!B$20,0,1,1),'000300'!M282&lt;OFFSET('000300'!M282,-计算结果!B$20,0,1,1)),"卖",IF(AND(E282&lt;OFFSET(E282,-计算结果!B$20,0,1,1),'000300'!M282&gt;OFFSET('000300'!M282,-计算结果!B$20,0,1,1)),"买",'000300'!N281)),IF(AND(E282&gt;OFFSET(E282,-ROW()+1,0,1,1),'000300'!M282&lt;OFFSET('000300'!M282,-ROW()+1,0,1,1)),"卖",IF(AND(E282&lt;OFFSET(E282,-ROW()+1,0,1,1),'000300'!M282&gt;OFFSET('000300'!M282,-ROW()+1,0,1,1)),"买",'000300'!N281))),""))</f>
        <v>卖</v>
      </c>
      <c r="O282" s="13" t="str">
        <f t="shared" ca="1" si="28"/>
        <v/>
      </c>
      <c r="P282" s="24">
        <f ca="1">IF(N281="买",E282/E281-1,0)-IF(O282=1,计算结果!B$17,0)</f>
        <v>0</v>
      </c>
      <c r="Q282" s="22">
        <f t="shared" ca="1" si="29"/>
        <v>1.2501901705935059</v>
      </c>
      <c r="R282" s="24">
        <f ca="1">1-Q282/MAX(Q$2:Q282)</f>
        <v>1.9751555320619452E-2</v>
      </c>
      <c r="S282"/>
      <c r="T282"/>
    </row>
    <row r="283" spans="1:20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9">
        <v>6640051200</v>
      </c>
      <c r="G283" s="3">
        <f t="shared" si="24"/>
        <v>-4.884718658039966E-3</v>
      </c>
      <c r="H283" s="3">
        <f>1-E283/MAX(E$2:E283)</f>
        <v>4.9478525865495504E-2</v>
      </c>
      <c r="I283" s="31">
        <f t="shared" si="25"/>
        <v>1005.8166666666667</v>
      </c>
      <c r="J283" s="31">
        <f ca="1">IFERROR(AVERAGE(OFFSET(I283,0,0,-计算结果!B$18,1)),AVERAGE(OFFSET(I283,0,0,-ROW(),1)))</f>
        <v>1034.2068518518515</v>
      </c>
      <c r="K283" s="2">
        <f t="shared" ca="1" si="26"/>
        <v>29.866851851851493</v>
      </c>
      <c r="L283" s="2">
        <f ca="1">IFERROR(AVERAGE(OFFSET(K283,0,0,-计算结果!B281,1)),AVERAGE(OFFSET(K283,0,0,-ROW(),1)))</f>
        <v>25.2929383362995</v>
      </c>
      <c r="M283" s="2">
        <f t="shared" ca="1" si="27"/>
        <v>-74.830333557147455</v>
      </c>
      <c r="N283" s="4" t="str">
        <f ca="1">IF(计算结果!B$21=1,IF(M283&gt;计算结果!B$19,"卖",IF(M283&lt;-计算结果!B$19,"买",N282)),IF(计算结果!B$21=2,IFERROR(IF(AND(E283&gt;OFFSET(E283,-计算结果!B$20,0,1,1),'000300'!M283&lt;OFFSET('000300'!M283,-计算结果!B$20,0,1,1)),"卖",IF(AND(E283&lt;OFFSET(E283,-计算结果!B$20,0,1,1),'000300'!M283&gt;OFFSET('000300'!M283,-计算结果!B$20,0,1,1)),"买",'000300'!N282)),IF(AND(E283&gt;OFFSET(E283,-ROW()+1,0,1,1),'000300'!M283&lt;OFFSET('000300'!M283,-ROW()+1,0,1,1)),"卖",IF(AND(E283&lt;OFFSET(E283,-ROW()+1,0,1,1),'000300'!M283&gt;OFFSET('000300'!M283,-ROW()+1,0,1,1)),"买",'000300'!N282))),""))</f>
        <v>卖</v>
      </c>
      <c r="O283" s="4" t="str">
        <f t="shared" ca="1" si="28"/>
        <v/>
      </c>
      <c r="P283" s="3">
        <f ca="1">IF(N282="买",E283/E282-1,0)-IF(O283=1,计算结果!B$17,0)</f>
        <v>0</v>
      </c>
      <c r="Q283" s="2">
        <f t="shared" ca="1" si="29"/>
        <v>1.2501901705935059</v>
      </c>
      <c r="R283" s="3">
        <f ca="1">1-Q283/MAX(Q$2:Q283)</f>
        <v>1.9751555320619452E-2</v>
      </c>
    </row>
    <row r="284" spans="1:20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9">
        <v>6337828864</v>
      </c>
      <c r="G284" s="3">
        <f t="shared" si="24"/>
        <v>4.5402951191826357E-3</v>
      </c>
      <c r="H284" s="3">
        <f>1-E284/MAX(E$2:E284)</f>
        <v>4.5162877855804306E-2</v>
      </c>
      <c r="I284" s="31">
        <f t="shared" si="25"/>
        <v>1008.4499999999999</v>
      </c>
      <c r="J284" s="31">
        <f ca="1">IFERROR(AVERAGE(OFFSET(I284,0,0,-计算结果!B$18,1)),AVERAGE(OFFSET(I284,0,0,-ROW(),1)))</f>
        <v>1032.6799999999998</v>
      </c>
      <c r="K284" s="2">
        <f t="shared" ca="1" si="26"/>
        <v>23.779999999999859</v>
      </c>
      <c r="L284" s="2">
        <f ca="1">IFERROR(AVERAGE(OFFSET(K284,0,0,-计算结果!B282,1)),AVERAGE(OFFSET(K284,0,0,-ROW(),1)))</f>
        <v>25.287573306738153</v>
      </c>
      <c r="M284" s="2">
        <f t="shared" ca="1" si="27"/>
        <v>-63.878542782233026</v>
      </c>
      <c r="N284" s="4" t="str">
        <f ca="1">IF(计算结果!B$21=1,IF(M284&gt;计算结果!B$19,"卖",IF(M284&lt;-计算结果!B$19,"买",N283)),IF(计算结果!B$21=2,IFERROR(IF(AND(E284&gt;OFFSET(E284,-计算结果!B$20,0,1,1),'000300'!M284&lt;OFFSET('000300'!M284,-计算结果!B$20,0,1,1)),"卖",IF(AND(E284&lt;OFFSET(E284,-计算结果!B$20,0,1,1),'000300'!M284&gt;OFFSET('000300'!M284,-计算结果!B$20,0,1,1)),"买",'000300'!N283)),IF(AND(E284&gt;OFFSET(E284,-ROW()+1,0,1,1),'000300'!M284&lt;OFFSET('000300'!M284,-ROW()+1,0,1,1)),"卖",IF(AND(E284&lt;OFFSET(E284,-ROW()+1,0,1,1),'000300'!M284&gt;OFFSET('000300'!M284,-ROW()+1,0,1,1)),"买",'000300'!N283))),""))</f>
        <v>卖</v>
      </c>
      <c r="O284" s="4" t="str">
        <f t="shared" ca="1" si="28"/>
        <v/>
      </c>
      <c r="P284" s="3">
        <f ca="1">IF(N283="买",E284/E283-1,0)-IF(O284=1,计算结果!B$17,0)</f>
        <v>0</v>
      </c>
      <c r="Q284" s="2">
        <f t="shared" ca="1" si="29"/>
        <v>1.2501901705935059</v>
      </c>
      <c r="R284" s="3">
        <f ca="1">1-Q284/MAX(Q$2:Q284)</f>
        <v>1.9751555320619452E-2</v>
      </c>
    </row>
    <row r="285" spans="1:20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9">
        <v>6101943296</v>
      </c>
      <c r="G285" s="3">
        <f t="shared" si="24"/>
        <v>1.0863316483298746E-2</v>
      </c>
      <c r="H285" s="3">
        <f>1-E285/MAX(E$2:E285)</f>
        <v>3.4790180007949756E-2</v>
      </c>
      <c r="I285" s="31">
        <f t="shared" si="25"/>
        <v>1016.4166666666666</v>
      </c>
      <c r="J285" s="31">
        <f ca="1">IFERROR(AVERAGE(OFFSET(I285,0,0,-计算结果!B$18,1)),AVERAGE(OFFSET(I285,0,0,-ROW(),1)))</f>
        <v>1031.2079629629632</v>
      </c>
      <c r="K285" s="2">
        <f t="shared" ca="1" si="26"/>
        <v>11.347962962963152</v>
      </c>
      <c r="L285" s="2">
        <f ca="1">IFERROR(AVERAGE(OFFSET(K285,0,0,-计算结果!B283,1)),AVERAGE(OFFSET(K285,0,0,-ROW(),1)))</f>
        <v>25.238316733085234</v>
      </c>
      <c r="M285" s="2">
        <f t="shared" ca="1" si="27"/>
        <v>-39.071005811589217</v>
      </c>
      <c r="N285" s="4" t="str">
        <f ca="1">IF(计算结果!B$21=1,IF(M285&gt;计算结果!B$19,"卖",IF(M285&lt;-计算结果!B$19,"买",N284)),IF(计算结果!B$21=2,IFERROR(IF(AND(E285&gt;OFFSET(E285,-计算结果!B$20,0,1,1),'000300'!M285&lt;OFFSET('000300'!M285,-计算结果!B$20,0,1,1)),"卖",IF(AND(E285&lt;OFFSET(E285,-计算结果!B$20,0,1,1),'000300'!M285&gt;OFFSET('000300'!M285,-计算结果!B$20,0,1,1)),"买",'000300'!N284)),IF(AND(E285&gt;OFFSET(E285,-ROW()+1,0,1,1),'000300'!M285&lt;OFFSET('000300'!M285,-ROW()+1,0,1,1)),"卖",IF(AND(E285&lt;OFFSET(E285,-ROW()+1,0,1,1),'000300'!M285&gt;OFFSET('000300'!M285,-ROW()+1,0,1,1)),"买",'000300'!N284))),""))</f>
        <v>卖</v>
      </c>
      <c r="O285" s="4" t="str">
        <f t="shared" ca="1" si="28"/>
        <v/>
      </c>
      <c r="P285" s="3">
        <f ca="1">IF(N284="买",E285/E284-1,0)-IF(O285=1,计算结果!B$17,0)</f>
        <v>0</v>
      </c>
      <c r="Q285" s="2">
        <f t="shared" ca="1" si="29"/>
        <v>1.2501901705935059</v>
      </c>
      <c r="R285" s="3">
        <f ca="1">1-Q285/MAX(Q$2:Q285)</f>
        <v>1.9751555320619452E-2</v>
      </c>
    </row>
    <row r="286" spans="1:20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9">
        <v>5861599232</v>
      </c>
      <c r="G286" s="3">
        <f t="shared" si="24"/>
        <v>-1.55903751495301E-3</v>
      </c>
      <c r="H286" s="3">
        <f>1-E286/MAX(E$2:E286)</f>
        <v>3.6294978327118477E-2</v>
      </c>
      <c r="I286" s="31">
        <f t="shared" si="25"/>
        <v>1017.3433333333332</v>
      </c>
      <c r="J286" s="31">
        <f ca="1">IFERROR(AVERAGE(OFFSET(I286,0,0,-计算结果!B$18,1)),AVERAGE(OFFSET(I286,0,0,-ROW(),1)))</f>
        <v>1030.6714814814816</v>
      </c>
      <c r="K286" s="2">
        <f t="shared" ca="1" si="26"/>
        <v>12.401481481481596</v>
      </c>
      <c r="L286" s="2">
        <f ca="1">IFERROR(AVERAGE(OFFSET(K286,0,0,-计算结果!B284,1)),AVERAGE(OFFSET(K286,0,0,-ROW(),1)))</f>
        <v>25.193116608959873</v>
      </c>
      <c r="M286" s="2">
        <f t="shared" ca="1" si="27"/>
        <v>-35.269285006228529</v>
      </c>
      <c r="N286" s="4" t="str">
        <f ca="1">IF(计算结果!B$21=1,IF(M286&gt;计算结果!B$19,"卖",IF(M286&lt;-计算结果!B$19,"买",N285)),IF(计算结果!B$21=2,IFERROR(IF(AND(E286&gt;OFFSET(E286,-计算结果!B$20,0,1,1),'000300'!M286&lt;OFFSET('000300'!M286,-计算结果!B$20,0,1,1)),"卖",IF(AND(E286&lt;OFFSET(E286,-计算结果!B$20,0,1,1),'000300'!M286&gt;OFFSET('000300'!M286,-计算结果!B$20,0,1,1)),"买",'000300'!N285)),IF(AND(E286&gt;OFFSET(E286,-ROW()+1,0,1,1),'000300'!M286&lt;OFFSET('000300'!M286,-ROW()+1,0,1,1)),"卖",IF(AND(E286&lt;OFFSET(E286,-ROW()+1,0,1,1),'000300'!M286&gt;OFFSET('000300'!M286,-ROW()+1,0,1,1)),"买",'000300'!N285))),""))</f>
        <v>卖</v>
      </c>
      <c r="O286" s="4" t="str">
        <f t="shared" ca="1" si="28"/>
        <v/>
      </c>
      <c r="P286" s="3">
        <f ca="1">IF(N285="买",E286/E285-1,0)-IF(O286=1,计算结果!B$17,0)</f>
        <v>0</v>
      </c>
      <c r="Q286" s="2">
        <f t="shared" ca="1" si="29"/>
        <v>1.2501901705935059</v>
      </c>
      <c r="R286" s="3">
        <f ca="1">1-Q286/MAX(Q$2:Q286)</f>
        <v>1.9751555320619452E-2</v>
      </c>
    </row>
    <row r="287" spans="1:20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9">
        <v>7822300672</v>
      </c>
      <c r="G287" s="3">
        <f t="shared" si="24"/>
        <v>1.0498197923929808E-2</v>
      </c>
      <c r="H287" s="3">
        <f>1-E287/MAX(E$2:E287)</f>
        <v>2.6177812269311485E-2</v>
      </c>
      <c r="I287" s="31">
        <f t="shared" si="25"/>
        <v>1025</v>
      </c>
      <c r="J287" s="31">
        <f ca="1">IFERROR(AVERAGE(OFFSET(I287,0,0,-计算结果!B$18,1)),AVERAGE(OFFSET(I287,0,0,-ROW(),1)))</f>
        <v>1030.857962962963</v>
      </c>
      <c r="K287" s="2">
        <f t="shared" ca="1" si="26"/>
        <v>1.8979629629629926</v>
      </c>
      <c r="L287" s="2">
        <f ca="1">IFERROR(AVERAGE(OFFSET(K287,0,0,-计算结果!B285,1)),AVERAGE(OFFSET(K287,0,0,-ROW(),1)))</f>
        <v>25.111379227745847</v>
      </c>
      <c r="M287" s="2">
        <f t="shared" ca="1" si="27"/>
        <v>-15.551948009531605</v>
      </c>
      <c r="N287" s="4" t="str">
        <f ca="1">IF(计算结果!B$21=1,IF(M287&gt;计算结果!B$19,"卖",IF(M287&lt;-计算结果!B$19,"买",N286)),IF(计算结果!B$21=2,IFERROR(IF(AND(E287&gt;OFFSET(E287,-计算结果!B$20,0,1,1),'000300'!M287&lt;OFFSET('000300'!M287,-计算结果!B$20,0,1,1)),"卖",IF(AND(E287&lt;OFFSET(E287,-计算结果!B$20,0,1,1),'000300'!M287&gt;OFFSET('000300'!M287,-计算结果!B$20,0,1,1)),"买",'000300'!N286)),IF(AND(E287&gt;OFFSET(E287,-ROW()+1,0,1,1),'000300'!M287&lt;OFFSET('000300'!M287,-ROW()+1,0,1,1)),"卖",IF(AND(E287&lt;OFFSET(E287,-ROW()+1,0,1,1),'000300'!M287&gt;OFFSET('000300'!M287,-ROW()+1,0,1,1)),"买",'000300'!N286))),""))</f>
        <v>卖</v>
      </c>
      <c r="O287" s="4" t="str">
        <f t="shared" ca="1" si="28"/>
        <v/>
      </c>
      <c r="P287" s="3">
        <f ca="1">IF(N286="买",E287/E286-1,0)-IF(O287=1,计算结果!B$17,0)</f>
        <v>0</v>
      </c>
      <c r="Q287" s="2">
        <f t="shared" ca="1" si="29"/>
        <v>1.2501901705935059</v>
      </c>
      <c r="R287" s="3">
        <f ca="1">1-Q287/MAX(Q$2:Q287)</f>
        <v>1.9751555320619452E-2</v>
      </c>
    </row>
    <row r="288" spans="1:20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9">
        <v>7936359936</v>
      </c>
      <c r="G288" s="3">
        <f t="shared" si="24"/>
        <v>-1.3022858031411788E-3</v>
      </c>
      <c r="H288" s="3">
        <f>1-E288/MAX(E$2:E288)</f>
        <v>2.7446007079176993E-2</v>
      </c>
      <c r="I288" s="31">
        <f t="shared" si="25"/>
        <v>1027.6499999999999</v>
      </c>
      <c r="J288" s="31">
        <f ca="1">IFERROR(AVERAGE(OFFSET(I288,0,0,-计算结果!B$18,1)),AVERAGE(OFFSET(I288,0,0,-ROW(),1)))</f>
        <v>1031.0661111111112</v>
      </c>
      <c r="K288" s="2">
        <f t="shared" ca="1" si="26"/>
        <v>3.4461111111113496</v>
      </c>
      <c r="L288" s="2">
        <f ca="1">IFERROR(AVERAGE(OFFSET(K288,0,0,-计算结果!B286,1)),AVERAGE(OFFSET(K288,0,0,-ROW(),1)))</f>
        <v>25.035626542023348</v>
      </c>
      <c r="M288" s="2">
        <f t="shared" ca="1" si="27"/>
        <v>-9.0966663190348385</v>
      </c>
      <c r="N288" s="4" t="str">
        <f ca="1">IF(计算结果!B$21=1,IF(M288&gt;计算结果!B$19,"卖",IF(M288&lt;-计算结果!B$19,"买",N287)),IF(计算结果!B$21=2,IFERROR(IF(AND(E288&gt;OFFSET(E288,-计算结果!B$20,0,1,1),'000300'!M288&lt;OFFSET('000300'!M288,-计算结果!B$20,0,1,1)),"卖",IF(AND(E288&lt;OFFSET(E288,-计算结果!B$20,0,1,1),'000300'!M288&gt;OFFSET('000300'!M288,-计算结果!B$20,0,1,1)),"买",'000300'!N287)),IF(AND(E288&gt;OFFSET(E288,-ROW()+1,0,1,1),'000300'!M288&lt;OFFSET('000300'!M288,-ROW()+1,0,1,1)),"卖",IF(AND(E288&lt;OFFSET(E288,-ROW()+1,0,1,1),'000300'!M288&gt;OFFSET('000300'!M288,-ROW()+1,0,1,1)),"买",'000300'!N287))),""))</f>
        <v>卖</v>
      </c>
      <c r="O288" s="4" t="str">
        <f t="shared" ca="1" si="28"/>
        <v/>
      </c>
      <c r="P288" s="3">
        <f ca="1">IF(N287="买",E288/E287-1,0)-IF(O288=1,计算结果!B$17,0)</f>
        <v>0</v>
      </c>
      <c r="Q288" s="2">
        <f t="shared" ca="1" si="29"/>
        <v>1.2501901705935059</v>
      </c>
      <c r="R288" s="3">
        <f ca="1">1-Q288/MAX(Q$2:Q288)</f>
        <v>1.9751555320619452E-2</v>
      </c>
    </row>
    <row r="289" spans="1:18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9">
        <v>7945175040</v>
      </c>
      <c r="G289" s="3">
        <f t="shared" si="24"/>
        <v>-3.5032404974600917E-3</v>
      </c>
      <c r="H289" s="3">
        <f>1-E289/MAX(E$2:E289)</f>
        <v>3.0853097613143698E-2</v>
      </c>
      <c r="I289" s="31">
        <f t="shared" si="25"/>
        <v>1024.8866666666665</v>
      </c>
      <c r="J289" s="31">
        <f ca="1">IFERROR(AVERAGE(OFFSET(I289,0,0,-计算结果!B$18,1)),AVERAGE(OFFSET(I289,0,0,-ROW(),1)))</f>
        <v>1030.7372222222223</v>
      </c>
      <c r="K289" s="2">
        <f t="shared" ca="1" si="26"/>
        <v>6.7172222222222899</v>
      </c>
      <c r="L289" s="2">
        <f ca="1">IFERROR(AVERAGE(OFFSET(K289,0,0,-计算结果!B287,1)),AVERAGE(OFFSET(K289,0,0,-ROW(),1)))</f>
        <v>24.971799349271429</v>
      </c>
      <c r="M289" s="2">
        <f t="shared" ca="1" si="27"/>
        <v>-15.619100233096669</v>
      </c>
      <c r="N289" s="4" t="str">
        <f ca="1">IF(计算结果!B$21=1,IF(M289&gt;计算结果!B$19,"卖",IF(M289&lt;-计算结果!B$19,"买",N288)),IF(计算结果!B$21=2,IFERROR(IF(AND(E289&gt;OFFSET(E289,-计算结果!B$20,0,1,1),'000300'!M289&lt;OFFSET('000300'!M289,-计算结果!B$20,0,1,1)),"卖",IF(AND(E289&lt;OFFSET(E289,-计算结果!B$20,0,1,1),'000300'!M289&gt;OFFSET('000300'!M289,-计算结果!B$20,0,1,1)),"买",'000300'!N288)),IF(AND(E289&gt;OFFSET(E289,-ROW()+1,0,1,1),'000300'!M289&lt;OFFSET('000300'!M289,-ROW()+1,0,1,1)),"卖",IF(AND(E289&lt;OFFSET(E289,-ROW()+1,0,1,1),'000300'!M289&gt;OFFSET('000300'!M289,-ROW()+1,0,1,1)),"买",'000300'!N288))),""))</f>
        <v>卖</v>
      </c>
      <c r="O289" s="4" t="str">
        <f t="shared" ca="1" si="28"/>
        <v/>
      </c>
      <c r="P289" s="3">
        <f ca="1">IF(N288="买",E289/E288-1,0)-IF(O289=1,计算结果!B$17,0)</f>
        <v>0</v>
      </c>
      <c r="Q289" s="2">
        <f t="shared" ca="1" si="29"/>
        <v>1.2501901705935059</v>
      </c>
      <c r="R289" s="3">
        <f ca="1">1-Q289/MAX(Q$2:Q289)</f>
        <v>1.9751555320619452E-2</v>
      </c>
    </row>
    <row r="290" spans="1:18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9">
        <v>8246315520</v>
      </c>
      <c r="G290" s="3">
        <f t="shared" si="24"/>
        <v>1.3320052342727706E-2</v>
      </c>
      <c r="H290" s="3">
        <f>1-E290/MAX(E$2:E290)</f>
        <v>1.7944010145558353E-2</v>
      </c>
      <c r="I290" s="31">
        <f t="shared" si="25"/>
        <v>1031.74</v>
      </c>
      <c r="J290" s="31">
        <f ca="1">IFERROR(AVERAGE(OFFSET(I290,0,0,-计算结果!B$18,1)),AVERAGE(OFFSET(I290,0,0,-ROW(),1)))</f>
        <v>1030.2650000000003</v>
      </c>
      <c r="K290" s="2">
        <f t="shared" ca="1" si="26"/>
        <v>7.3949999999997544</v>
      </c>
      <c r="L290" s="2">
        <f ca="1">IFERROR(AVERAGE(OFFSET(K290,0,0,-计算结果!B288,1)),AVERAGE(OFFSET(K290,0,0,-ROW(),1)))</f>
        <v>24.910768795975347</v>
      </c>
      <c r="M290" s="2">
        <f t="shared" ca="1" si="27"/>
        <v>3.9474226644180939</v>
      </c>
      <c r="N290" s="4" t="str">
        <f ca="1">IF(计算结果!B$21=1,IF(M290&gt;计算结果!B$19,"卖",IF(M290&lt;-计算结果!B$19,"买",N289)),IF(计算结果!B$21=2,IFERROR(IF(AND(E290&gt;OFFSET(E290,-计算结果!B$20,0,1,1),'000300'!M290&lt;OFFSET('000300'!M290,-计算结果!B$20,0,1,1)),"卖",IF(AND(E290&lt;OFFSET(E290,-计算结果!B$20,0,1,1),'000300'!M290&gt;OFFSET('000300'!M290,-计算结果!B$20,0,1,1)),"买",'000300'!N289)),IF(AND(E290&gt;OFFSET(E290,-ROW()+1,0,1,1),'000300'!M290&lt;OFFSET('000300'!M290,-ROW()+1,0,1,1)),"卖",IF(AND(E290&lt;OFFSET(E290,-ROW()+1,0,1,1),'000300'!M290&gt;OFFSET('000300'!M290,-ROW()+1,0,1,1)),"买",'000300'!N289))),""))</f>
        <v>卖</v>
      </c>
      <c r="O290" s="4" t="str">
        <f t="shared" ca="1" si="28"/>
        <v/>
      </c>
      <c r="P290" s="3">
        <f ca="1">IF(N289="买",E290/E289-1,0)-IF(O290=1,计算结果!B$17,0)</f>
        <v>0</v>
      </c>
      <c r="Q290" s="2">
        <f t="shared" ca="1" si="29"/>
        <v>1.2501901705935059</v>
      </c>
      <c r="R290" s="3">
        <f ca="1">1-Q290/MAX(Q$2:Q290)</f>
        <v>1.9751555320619452E-2</v>
      </c>
    </row>
    <row r="291" spans="1:18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9">
        <v>10271580160</v>
      </c>
      <c r="G291" s="3">
        <f t="shared" si="24"/>
        <v>2.9874910857119463E-3</v>
      </c>
      <c r="H291" s="3">
        <f>1-E291/MAX(E$2:E291)</f>
        <v>1.5010126630198073E-2</v>
      </c>
      <c r="I291" s="31">
        <f t="shared" si="25"/>
        <v>1041.3466666666666</v>
      </c>
      <c r="J291" s="31">
        <f ca="1">IFERROR(AVERAGE(OFFSET(I291,0,0,-计算结果!B$18,1)),AVERAGE(OFFSET(I291,0,0,-ROW(),1)))</f>
        <v>1030.4840740740742</v>
      </c>
      <c r="K291" s="2">
        <f t="shared" ca="1" si="26"/>
        <v>10.275925925925776</v>
      </c>
      <c r="L291" s="2">
        <f ca="1">IFERROR(AVERAGE(OFFSET(K291,0,0,-计算结果!B289,1)),AVERAGE(OFFSET(K291,0,0,-ROW(),1)))</f>
        <v>24.860129201269292</v>
      </c>
      <c r="M291" s="2">
        <f t="shared" ca="1" si="27"/>
        <v>29.129890421856025</v>
      </c>
      <c r="N291" s="4" t="str">
        <f ca="1">IF(计算结果!B$21=1,IF(M291&gt;计算结果!B$19,"卖",IF(M291&lt;-计算结果!B$19,"买",N290)),IF(计算结果!B$21=2,IFERROR(IF(AND(E291&gt;OFFSET(E291,-计算结果!B$20,0,1,1),'000300'!M291&lt;OFFSET('000300'!M291,-计算结果!B$20,0,1,1)),"卖",IF(AND(E291&lt;OFFSET(E291,-计算结果!B$20,0,1,1),'000300'!M291&gt;OFFSET('000300'!M291,-计算结果!B$20,0,1,1)),"买",'000300'!N290)),IF(AND(E291&gt;OFFSET(E291,-ROW()+1,0,1,1),'000300'!M291&lt;OFFSET('000300'!M291,-ROW()+1,0,1,1)),"卖",IF(AND(E291&lt;OFFSET(E291,-ROW()+1,0,1,1),'000300'!M291&gt;OFFSET('000300'!M291,-ROW()+1,0,1,1)),"买",'000300'!N290))),""))</f>
        <v>卖</v>
      </c>
      <c r="O291" s="4" t="str">
        <f t="shared" ca="1" si="28"/>
        <v/>
      </c>
      <c r="P291" s="3">
        <f ca="1">IF(N290="买",E291/E290-1,0)-IF(O291=1,计算结果!B$17,0)</f>
        <v>0</v>
      </c>
      <c r="Q291" s="2">
        <f t="shared" ca="1" si="29"/>
        <v>1.2501901705935059</v>
      </c>
      <c r="R291" s="3">
        <f ca="1">1-Q291/MAX(Q$2:Q291)</f>
        <v>1.9751555320619452E-2</v>
      </c>
    </row>
    <row r="292" spans="1:18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9">
        <v>10034541568</v>
      </c>
      <c r="G292" s="3">
        <f t="shared" si="24"/>
        <v>6.6393789154080007E-3</v>
      </c>
      <c r="H292" s="3">
        <f>1-E292/MAX(E$2:E292)</f>
        <v>8.4704056330562327E-3</v>
      </c>
      <c r="I292" s="31">
        <f t="shared" si="25"/>
        <v>1044.1066666666668</v>
      </c>
      <c r="J292" s="31">
        <f ca="1">IFERROR(AVERAGE(OFFSET(I292,0,0,-计算结果!B$18,1)),AVERAGE(OFFSET(I292,0,0,-ROW(),1)))</f>
        <v>1030.3214814814817</v>
      </c>
      <c r="K292" s="2">
        <f t="shared" ca="1" si="26"/>
        <v>17.348518518518404</v>
      </c>
      <c r="L292" s="2">
        <f ca="1">IFERROR(AVERAGE(OFFSET(K292,0,0,-计算结果!B290,1)),AVERAGE(OFFSET(K292,0,0,-ROW(),1)))</f>
        <v>24.834227095466701</v>
      </c>
      <c r="M292" s="2">
        <f t="shared" ca="1" si="27"/>
        <v>37.005876693733192</v>
      </c>
      <c r="N292" s="4" t="str">
        <f ca="1">IF(计算结果!B$21=1,IF(M292&gt;计算结果!B$19,"卖",IF(M292&lt;-计算结果!B$19,"买",N291)),IF(计算结果!B$21=2,IFERROR(IF(AND(E292&gt;OFFSET(E292,-计算结果!B$20,0,1,1),'000300'!M292&lt;OFFSET('000300'!M292,-计算结果!B$20,0,1,1)),"卖",IF(AND(E292&lt;OFFSET(E292,-计算结果!B$20,0,1,1),'000300'!M292&gt;OFFSET('000300'!M292,-计算结果!B$20,0,1,1)),"买",'000300'!N291)),IF(AND(E292&gt;OFFSET(E292,-ROW()+1,0,1,1),'000300'!M292&lt;OFFSET('000300'!M292,-ROW()+1,0,1,1)),"卖",IF(AND(E292&lt;OFFSET(E292,-ROW()+1,0,1,1),'000300'!M292&gt;OFFSET('000300'!M292,-ROW()+1,0,1,1)),"买",'000300'!N291))),""))</f>
        <v>卖</v>
      </c>
      <c r="O292" s="4" t="str">
        <f t="shared" ca="1" si="28"/>
        <v/>
      </c>
      <c r="P292" s="3">
        <f ca="1">IF(N291="买",E292/E291-1,0)-IF(O292=1,计算结果!B$17,0)</f>
        <v>0</v>
      </c>
      <c r="Q292" s="2">
        <f t="shared" ca="1" si="29"/>
        <v>1.2501901705935059</v>
      </c>
      <c r="R292" s="3">
        <f ca="1">1-Q292/MAX(Q$2:Q292)</f>
        <v>1.9751555320619452E-2</v>
      </c>
    </row>
    <row r="293" spans="1:18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9">
        <v>10825050112</v>
      </c>
      <c r="G293" s="3">
        <f t="shared" si="24"/>
        <v>8.3041415712958866E-4</v>
      </c>
      <c r="H293" s="3">
        <f>1-E293/MAX(E$2:E293)</f>
        <v>7.647025420680964E-3</v>
      </c>
      <c r="I293" s="31">
        <f t="shared" si="25"/>
        <v>1046.8933333333332</v>
      </c>
      <c r="J293" s="31">
        <f ca="1">IFERROR(AVERAGE(OFFSET(I293,0,0,-计算结果!B$18,1)),AVERAGE(OFFSET(I293,0,0,-ROW(),1)))</f>
        <v>1030.1298148148148</v>
      </c>
      <c r="K293" s="2">
        <f t="shared" ca="1" si="26"/>
        <v>18.410185185185128</v>
      </c>
      <c r="L293" s="2">
        <f ca="1">IFERROR(AVERAGE(OFFSET(K293,0,0,-计算结果!B291,1)),AVERAGE(OFFSET(K293,0,0,-ROW(),1)))</f>
        <v>24.812151350070547</v>
      </c>
      <c r="M293" s="2">
        <f t="shared" ca="1" si="27"/>
        <v>45.041152839468722</v>
      </c>
      <c r="N293" s="4" t="str">
        <f ca="1">IF(计算结果!B$21=1,IF(M293&gt;计算结果!B$19,"卖",IF(M293&lt;-计算结果!B$19,"买",N292)),IF(计算结果!B$21=2,IFERROR(IF(AND(E293&gt;OFFSET(E293,-计算结果!B$20,0,1,1),'000300'!M293&lt;OFFSET('000300'!M293,-计算结果!B$20,0,1,1)),"卖",IF(AND(E293&lt;OFFSET(E293,-计算结果!B$20,0,1,1),'000300'!M293&gt;OFFSET('000300'!M293,-计算结果!B$20,0,1,1)),"买",'000300'!N292)),IF(AND(E293&gt;OFFSET(E293,-ROW()+1,0,1,1),'000300'!M293&lt;OFFSET('000300'!M293,-ROW()+1,0,1,1)),"卖",IF(AND(E293&lt;OFFSET(E293,-ROW()+1,0,1,1),'000300'!M293&gt;OFFSET('000300'!M293,-ROW()+1,0,1,1)),"买",'000300'!N292))),""))</f>
        <v>卖</v>
      </c>
      <c r="O293" s="4" t="str">
        <f t="shared" ca="1" si="28"/>
        <v/>
      </c>
      <c r="P293" s="3">
        <f ca="1">IF(N292="买",E293/E292-1,0)-IF(O293=1,计算结果!B$17,0)</f>
        <v>0</v>
      </c>
      <c r="Q293" s="2">
        <f t="shared" ca="1" si="29"/>
        <v>1.2501901705935059</v>
      </c>
      <c r="R293" s="3">
        <f ca="1">1-Q293/MAX(Q$2:Q293)</f>
        <v>1.9751555320619452E-2</v>
      </c>
    </row>
    <row r="294" spans="1:18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9">
        <v>11031900160</v>
      </c>
      <c r="G294" s="3">
        <f t="shared" si="24"/>
        <v>-5.6650199324775885E-3</v>
      </c>
      <c r="H294" s="3">
        <f>1-E294/MAX(E$2:E294)</f>
        <v>1.326872480172625E-2</v>
      </c>
      <c r="I294" s="31">
        <f t="shared" si="25"/>
        <v>1045.1966666666665</v>
      </c>
      <c r="J294" s="31">
        <f ca="1">IFERROR(AVERAGE(OFFSET(I294,0,0,-计算结果!B$18,1)),AVERAGE(OFFSET(I294,0,0,-ROW(),1)))</f>
        <v>1030.0409259259259</v>
      </c>
      <c r="K294" s="2">
        <f t="shared" ca="1" si="26"/>
        <v>12.559074074074033</v>
      </c>
      <c r="L294" s="2">
        <f ca="1">IFERROR(AVERAGE(OFFSET(K294,0,0,-计算结果!B292,1)),AVERAGE(OFFSET(K294,0,0,-ROW(),1)))</f>
        <v>24.7701887566596</v>
      </c>
      <c r="M294" s="2">
        <f t="shared" ca="1" si="27"/>
        <v>40.790271159226727</v>
      </c>
      <c r="N294" s="4" t="str">
        <f ca="1">IF(计算结果!B$21=1,IF(M294&gt;计算结果!B$19,"卖",IF(M294&lt;-计算结果!B$19,"买",N293)),IF(计算结果!B$21=2,IFERROR(IF(AND(E294&gt;OFFSET(E294,-计算结果!B$20,0,1,1),'000300'!M294&lt;OFFSET('000300'!M294,-计算结果!B$20,0,1,1)),"卖",IF(AND(E294&lt;OFFSET(E294,-计算结果!B$20,0,1,1),'000300'!M294&gt;OFFSET('000300'!M294,-计算结果!B$20,0,1,1)),"买",'000300'!N293)),IF(AND(E294&gt;OFFSET(E294,-ROW()+1,0,1,1),'000300'!M294&lt;OFFSET('000300'!M294,-ROW()+1,0,1,1)),"卖",IF(AND(E294&lt;OFFSET(E294,-ROW()+1,0,1,1),'000300'!M294&gt;OFFSET('000300'!M294,-ROW()+1,0,1,1)),"买",'000300'!N293))),""))</f>
        <v>卖</v>
      </c>
      <c r="O294" s="4" t="str">
        <f t="shared" ca="1" si="28"/>
        <v/>
      </c>
      <c r="P294" s="3">
        <f ca="1">IF(N293="买",E294/E293-1,0)-IF(O294=1,计算结果!B$17,0)</f>
        <v>0</v>
      </c>
      <c r="Q294" s="2">
        <f t="shared" ca="1" si="29"/>
        <v>1.2501901705935059</v>
      </c>
      <c r="R294" s="3">
        <f ca="1">1-Q294/MAX(Q$2:Q294)</f>
        <v>1.9751555320619452E-2</v>
      </c>
    </row>
    <row r="295" spans="1:18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9">
        <v>9201787904</v>
      </c>
      <c r="G295" s="3">
        <f t="shared" si="24"/>
        <v>7.7786303472089369E-3</v>
      </c>
      <c r="H295" s="3">
        <f>1-E295/MAX(E$2:E295)</f>
        <v>5.5933069599286567E-3</v>
      </c>
      <c r="I295" s="31">
        <f t="shared" si="25"/>
        <v>1046.1666666666667</v>
      </c>
      <c r="J295" s="31">
        <f ca="1">IFERROR(AVERAGE(OFFSET(I295,0,0,-计算结果!B$18,1)),AVERAGE(OFFSET(I295,0,0,-ROW(),1)))</f>
        <v>1029.5696296296296</v>
      </c>
      <c r="K295" s="2">
        <f t="shared" ca="1" si="26"/>
        <v>21.14037037037042</v>
      </c>
      <c r="L295" s="2">
        <f ca="1">IFERROR(AVERAGE(OFFSET(K295,0,0,-计算结果!B293,1)),AVERAGE(OFFSET(K295,0,0,-ROW(),1)))</f>
        <v>24.757800298003321</v>
      </c>
      <c r="M295" s="2">
        <f t="shared" ca="1" si="27"/>
        <v>44.691738461583363</v>
      </c>
      <c r="N295" s="4" t="str">
        <f ca="1">IF(计算结果!B$21=1,IF(M295&gt;计算结果!B$19,"卖",IF(M295&lt;-计算结果!B$19,"买",N294)),IF(计算结果!B$21=2,IFERROR(IF(AND(E295&gt;OFFSET(E295,-计算结果!B$20,0,1,1),'000300'!M295&lt;OFFSET('000300'!M295,-计算结果!B$20,0,1,1)),"卖",IF(AND(E295&lt;OFFSET(E295,-计算结果!B$20,0,1,1),'000300'!M295&gt;OFFSET('000300'!M295,-计算结果!B$20,0,1,1)),"买",'000300'!N294)),IF(AND(E295&gt;OFFSET(E295,-ROW()+1,0,1,1),'000300'!M295&lt;OFFSET('000300'!M295,-ROW()+1,0,1,1)),"卖",IF(AND(E295&lt;OFFSET(E295,-ROW()+1,0,1,1),'000300'!M295&gt;OFFSET('000300'!M295,-ROW()+1,0,1,1)),"买",'000300'!N294))),""))</f>
        <v>卖</v>
      </c>
      <c r="O295" s="4" t="str">
        <f t="shared" ca="1" si="28"/>
        <v/>
      </c>
      <c r="P295" s="3">
        <f ca="1">IF(N294="买",E295/E294-1,0)-IF(O295=1,计算结果!B$17,0)</f>
        <v>0</v>
      </c>
      <c r="Q295" s="2">
        <f t="shared" ca="1" si="29"/>
        <v>1.2501901705935059</v>
      </c>
      <c r="R295" s="3">
        <f ca="1">1-Q295/MAX(Q$2:Q295)</f>
        <v>1.9751555320619452E-2</v>
      </c>
    </row>
    <row r="296" spans="1:18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9">
        <v>10630507520</v>
      </c>
      <c r="G296" s="3">
        <f t="shared" si="24"/>
        <v>5.0156560801744021E-3</v>
      </c>
      <c r="H296" s="3">
        <f>1-E296/MAX(E$2:E296)</f>
        <v>6.0570498381617988E-4</v>
      </c>
      <c r="I296" s="31">
        <f t="shared" si="25"/>
        <v>1053.7133333333334</v>
      </c>
      <c r="J296" s="31">
        <f ca="1">IFERROR(AVERAGE(OFFSET(I296,0,0,-计算结果!B$18,1)),AVERAGE(OFFSET(I296,0,0,-ROW(),1)))</f>
        <v>1030.1574074074074</v>
      </c>
      <c r="K296" s="2">
        <f t="shared" ca="1" si="26"/>
        <v>25.822592592592628</v>
      </c>
      <c r="L296" s="2">
        <f ca="1">IFERROR(AVERAGE(OFFSET(K296,0,0,-计算结果!B294,1)),AVERAGE(OFFSET(K296,0,0,-ROW(),1)))</f>
        <v>24.761422040501927</v>
      </c>
      <c r="M296" s="2">
        <f t="shared" ca="1" si="27"/>
        <v>63.421036932358902</v>
      </c>
      <c r="N296" s="4" t="str">
        <f ca="1">IF(计算结果!B$21=1,IF(M296&gt;计算结果!B$19,"卖",IF(M296&lt;-计算结果!B$19,"买",N295)),IF(计算结果!B$21=2,IFERROR(IF(AND(E296&gt;OFFSET(E296,-计算结果!B$20,0,1,1),'000300'!M296&lt;OFFSET('000300'!M296,-计算结果!B$20,0,1,1)),"卖",IF(AND(E296&lt;OFFSET(E296,-计算结果!B$20,0,1,1),'000300'!M296&gt;OFFSET('000300'!M296,-计算结果!B$20,0,1,1)),"买",'000300'!N295)),IF(AND(E296&gt;OFFSET(E296,-ROW()+1,0,1,1),'000300'!M296&lt;OFFSET('000300'!M296,-ROW()+1,0,1,1)),"卖",IF(AND(E296&lt;OFFSET(E296,-ROW()+1,0,1,1),'000300'!M296&gt;OFFSET('000300'!M296,-ROW()+1,0,1,1)),"买",'000300'!N295))),""))</f>
        <v>卖</v>
      </c>
      <c r="O296" s="4" t="str">
        <f t="shared" ca="1" si="28"/>
        <v/>
      </c>
      <c r="P296" s="3">
        <f ca="1">IF(N295="买",E296/E295-1,0)-IF(O296=1,计算结果!B$17,0)</f>
        <v>0</v>
      </c>
      <c r="Q296" s="2">
        <f t="shared" ca="1" si="29"/>
        <v>1.2501901705935059</v>
      </c>
      <c r="R296" s="3">
        <f ca="1">1-Q296/MAX(Q$2:Q296)</f>
        <v>1.9751555320619452E-2</v>
      </c>
    </row>
    <row r="297" spans="1:18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9">
        <v>15882110976</v>
      </c>
      <c r="G297" s="3">
        <f t="shared" si="24"/>
        <v>8.8164548570994761E-3</v>
      </c>
      <c r="H297" s="3">
        <f>1-E297/MAX(E$2:E297)</f>
        <v>0</v>
      </c>
      <c r="I297" s="31">
        <f t="shared" si="25"/>
        <v>1065.67</v>
      </c>
      <c r="J297" s="31">
        <f ca="1">IFERROR(AVERAGE(OFFSET(I297,0,0,-计算结果!B$18,1)),AVERAGE(OFFSET(I297,0,0,-ROW(),1)))</f>
        <v>1031.6824074074075</v>
      </c>
      <c r="K297" s="2">
        <f t="shared" ca="1" si="26"/>
        <v>33.607592592592482</v>
      </c>
      <c r="L297" s="2">
        <f ca="1">IFERROR(AVERAGE(OFFSET(K297,0,0,-计算结果!B295,1)),AVERAGE(OFFSET(K297,0,0,-ROW(),1)))</f>
        <v>24.791409059322572</v>
      </c>
      <c r="M297" s="2">
        <f t="shared" ca="1" si="27"/>
        <v>91.396156658582186</v>
      </c>
      <c r="N297" s="4" t="str">
        <f ca="1">IF(计算结果!B$21=1,IF(M297&gt;计算结果!B$19,"卖",IF(M297&lt;-计算结果!B$19,"买",N296)),IF(计算结果!B$21=2,IFERROR(IF(AND(E297&gt;OFFSET(E297,-计算结果!B$20,0,1,1),'000300'!M297&lt;OFFSET('000300'!M297,-计算结果!B$20,0,1,1)),"卖",IF(AND(E297&lt;OFFSET(E297,-计算结果!B$20,0,1,1),'000300'!M297&gt;OFFSET('000300'!M297,-计算结果!B$20,0,1,1)),"买",'000300'!N296)),IF(AND(E297&gt;OFFSET(E297,-ROW()+1,0,1,1),'000300'!M297&lt;OFFSET('000300'!M297,-ROW()+1,0,1,1)),"卖",IF(AND(E297&lt;OFFSET(E297,-ROW()+1,0,1,1),'000300'!M297&gt;OFFSET('000300'!M297,-ROW()+1,0,1,1)),"买",'000300'!N296))),""))</f>
        <v>卖</v>
      </c>
      <c r="O297" s="4" t="str">
        <f t="shared" ca="1" si="28"/>
        <v/>
      </c>
      <c r="P297" s="3">
        <f ca="1">IF(N296="买",E297/E296-1,0)-IF(O297=1,计算结果!B$17,0)</f>
        <v>0</v>
      </c>
      <c r="Q297" s="2">
        <f t="shared" ca="1" si="29"/>
        <v>1.2501901705935059</v>
      </c>
      <c r="R297" s="3">
        <f ca="1">1-Q297/MAX(Q$2:Q297)</f>
        <v>1.9751555320619452E-2</v>
      </c>
    </row>
    <row r="298" spans="1:18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9">
        <v>12089930752</v>
      </c>
      <c r="G298" s="3">
        <f t="shared" si="24"/>
        <v>-9.0679533272628454E-3</v>
      </c>
      <c r="H298" s="3">
        <f>1-E298/MAX(E$2:E298)</f>
        <v>9.0679533272628454E-3</v>
      </c>
      <c r="I298" s="31">
        <f t="shared" si="25"/>
        <v>1059.5866666666668</v>
      </c>
      <c r="J298" s="31">
        <f ca="1">IFERROR(AVERAGE(OFFSET(I298,0,0,-计算结果!B$18,1)),AVERAGE(OFFSET(I298,0,0,-ROW(),1)))</f>
        <v>1032.7816666666665</v>
      </c>
      <c r="K298" s="2">
        <f t="shared" ca="1" si="26"/>
        <v>22.848333333333585</v>
      </c>
      <c r="L298" s="2">
        <f ca="1">IFERROR(AVERAGE(OFFSET(K298,0,0,-计算结果!B296,1)),AVERAGE(OFFSET(K298,0,0,-ROW(),1)))</f>
        <v>24.784844614302337</v>
      </c>
      <c r="M298" s="2">
        <f t="shared" ca="1" si="27"/>
        <v>72.100512543411853</v>
      </c>
      <c r="N298" s="4" t="str">
        <f ca="1">IF(计算结果!B$21=1,IF(M298&gt;计算结果!B$19,"卖",IF(M298&lt;-计算结果!B$19,"买",N297)),IF(计算结果!B$21=2,IFERROR(IF(AND(E298&gt;OFFSET(E298,-计算结果!B$20,0,1,1),'000300'!M298&lt;OFFSET('000300'!M298,-计算结果!B$20,0,1,1)),"卖",IF(AND(E298&lt;OFFSET(E298,-计算结果!B$20,0,1,1),'000300'!M298&gt;OFFSET('000300'!M298,-计算结果!B$20,0,1,1)),"买",'000300'!N297)),IF(AND(E298&gt;OFFSET(E298,-ROW()+1,0,1,1),'000300'!M298&lt;OFFSET('000300'!M298,-ROW()+1,0,1,1)),"卖",IF(AND(E298&lt;OFFSET(E298,-ROW()+1,0,1,1),'000300'!M298&gt;OFFSET('000300'!M298,-ROW()+1,0,1,1)),"买",'000300'!N297))),""))</f>
        <v>卖</v>
      </c>
      <c r="O298" s="4" t="str">
        <f t="shared" ca="1" si="28"/>
        <v/>
      </c>
      <c r="P298" s="3">
        <f ca="1">IF(N297="买",E298/E297-1,0)-IF(O298=1,计算结果!B$17,0)</f>
        <v>0</v>
      </c>
      <c r="Q298" s="2">
        <f t="shared" ca="1" si="29"/>
        <v>1.2501901705935059</v>
      </c>
      <c r="R298" s="3">
        <f ca="1">1-Q298/MAX(Q$2:Q298)</f>
        <v>1.9751555320619452E-2</v>
      </c>
    </row>
    <row r="299" spans="1:18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9">
        <v>12045672448</v>
      </c>
      <c r="G299" s="3">
        <f t="shared" si="24"/>
        <v>5.1722667980256265E-3</v>
      </c>
      <c r="H299" s="3">
        <f>1-E299/MAX(E$2:E299)</f>
        <v>3.9425884031578651E-3</v>
      </c>
      <c r="I299" s="31">
        <f t="shared" si="25"/>
        <v>1057.5933333333332</v>
      </c>
      <c r="J299" s="31">
        <f ca="1">IFERROR(AVERAGE(OFFSET(I299,0,0,-计算结果!B$18,1)),AVERAGE(OFFSET(I299,0,0,-ROW(),1)))</f>
        <v>1034.7574074074073</v>
      </c>
      <c r="K299" s="2">
        <f t="shared" ca="1" si="26"/>
        <v>26.332592592592619</v>
      </c>
      <c r="L299" s="2">
        <f ca="1">IFERROR(AVERAGE(OFFSET(K299,0,0,-计算结果!B297,1)),AVERAGE(OFFSET(K299,0,0,-ROW(),1)))</f>
        <v>24.790055886956516</v>
      </c>
      <c r="M299" s="2">
        <f t="shared" ca="1" si="27"/>
        <v>61.411521969557839</v>
      </c>
      <c r="N299" s="4" t="str">
        <f ca="1">IF(计算结果!B$21=1,IF(M299&gt;计算结果!B$19,"卖",IF(M299&lt;-计算结果!B$19,"买",N298)),IF(计算结果!B$21=2,IFERROR(IF(AND(E299&gt;OFFSET(E299,-计算结果!B$20,0,1,1),'000300'!M299&lt;OFFSET('000300'!M299,-计算结果!B$20,0,1,1)),"卖",IF(AND(E299&lt;OFFSET(E299,-计算结果!B$20,0,1,1),'000300'!M299&gt;OFFSET('000300'!M299,-计算结果!B$20,0,1,1)),"买",'000300'!N298)),IF(AND(E299&gt;OFFSET(E299,-ROW()+1,0,1,1),'000300'!M299&lt;OFFSET('000300'!M299,-ROW()+1,0,1,1)),"卖",IF(AND(E299&lt;OFFSET(E299,-ROW()+1,0,1,1),'000300'!M299&gt;OFFSET('000300'!M299,-ROW()+1,0,1,1)),"买",'000300'!N298))),""))</f>
        <v>卖</v>
      </c>
      <c r="O299" s="4" t="str">
        <f t="shared" ca="1" si="28"/>
        <v/>
      </c>
      <c r="P299" s="3">
        <f ca="1">IF(N298="买",E299/E298-1,0)-IF(O299=1,计算结果!B$17,0)</f>
        <v>0</v>
      </c>
      <c r="Q299" s="2">
        <f t="shared" ca="1" si="29"/>
        <v>1.2501901705935059</v>
      </c>
      <c r="R299" s="3">
        <f ca="1">1-Q299/MAX(Q$2:Q299)</f>
        <v>1.9751555320619452E-2</v>
      </c>
    </row>
    <row r="300" spans="1:18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9">
        <v>15703156736</v>
      </c>
      <c r="G300" s="3">
        <f t="shared" si="24"/>
        <v>1.7180446521972703E-2</v>
      </c>
      <c r="H300" s="3">
        <f>1-E300/MAX(E$2:E300)</f>
        <v>0</v>
      </c>
      <c r="I300" s="31">
        <f t="shared" si="25"/>
        <v>1073.55</v>
      </c>
      <c r="J300" s="31">
        <f ca="1">IFERROR(AVERAGE(OFFSET(I300,0,0,-计算结果!B$18,1)),AVERAGE(OFFSET(I300,0,0,-ROW(),1)))</f>
        <v>1038.3959259259259</v>
      </c>
      <c r="K300" s="2">
        <f t="shared" ca="1" si="26"/>
        <v>40.924074074074042</v>
      </c>
      <c r="L300" s="2">
        <f ca="1">IFERROR(AVERAGE(OFFSET(K300,0,0,-计算结果!B298,1)),AVERAGE(OFFSET(K300,0,0,-ROW(),1)))</f>
        <v>24.844196887584427</v>
      </c>
      <c r="M300" s="2">
        <f t="shared" ca="1" si="27"/>
        <v>94.332086840077778</v>
      </c>
      <c r="N300" s="4" t="str">
        <f ca="1">IF(计算结果!B$21=1,IF(M300&gt;计算结果!B$19,"卖",IF(M300&lt;-计算结果!B$19,"买",N299)),IF(计算结果!B$21=2,IFERROR(IF(AND(E300&gt;OFFSET(E300,-计算结果!B$20,0,1,1),'000300'!M300&lt;OFFSET('000300'!M300,-计算结果!B$20,0,1,1)),"卖",IF(AND(E300&lt;OFFSET(E300,-计算结果!B$20,0,1,1),'000300'!M300&gt;OFFSET('000300'!M300,-计算结果!B$20,0,1,1)),"买",'000300'!N299)),IF(AND(E300&gt;OFFSET(E300,-ROW()+1,0,1,1),'000300'!M300&lt;OFFSET('000300'!M300,-ROW()+1,0,1,1)),"卖",IF(AND(E300&lt;OFFSET(E300,-ROW()+1,0,1,1),'000300'!M300&gt;OFFSET('000300'!M300,-ROW()+1,0,1,1)),"买",'000300'!N299))),""))</f>
        <v>卖</v>
      </c>
      <c r="O300" s="4" t="str">
        <f t="shared" ca="1" si="28"/>
        <v/>
      </c>
      <c r="P300" s="3">
        <f ca="1">IF(N299="买",E300/E299-1,0)-IF(O300=1,计算结果!B$17,0)</f>
        <v>0</v>
      </c>
      <c r="Q300" s="2">
        <f t="shared" ca="1" si="29"/>
        <v>1.2501901705935059</v>
      </c>
      <c r="R300" s="3">
        <f ca="1">1-Q300/MAX(Q$2:Q300)</f>
        <v>1.9751555320619452E-2</v>
      </c>
    </row>
    <row r="301" spans="1:18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9">
        <v>17525219328</v>
      </c>
      <c r="G301" s="3">
        <f t="shared" si="24"/>
        <v>9.3114183004112672E-3</v>
      </c>
      <c r="H301" s="3">
        <f>1-E301/MAX(E$2:E301)</f>
        <v>0</v>
      </c>
      <c r="I301" s="31">
        <f t="shared" si="25"/>
        <v>1084.9799999999998</v>
      </c>
      <c r="J301" s="31">
        <f ca="1">IFERROR(AVERAGE(OFFSET(I301,0,0,-计算结果!B$18,1)),AVERAGE(OFFSET(I301,0,0,-ROW(),1)))</f>
        <v>1042.7938888888887</v>
      </c>
      <c r="K301" s="2">
        <f t="shared" ca="1" si="26"/>
        <v>46.576111111111231</v>
      </c>
      <c r="L301" s="2">
        <f ca="1">IFERROR(AVERAGE(OFFSET(K301,0,0,-计算结果!B299,1)),AVERAGE(OFFSET(K301,0,0,-ROW(),1)))</f>
        <v>24.916878874954083</v>
      </c>
      <c r="M301" s="2">
        <f t="shared" ca="1" si="27"/>
        <v>112.87157679425015</v>
      </c>
      <c r="N301" s="4" t="str">
        <f ca="1">IF(计算结果!B$21=1,IF(M301&gt;计算结果!B$19,"卖",IF(M301&lt;-计算结果!B$19,"买",N300)),IF(计算结果!B$21=2,IFERROR(IF(AND(E301&gt;OFFSET(E301,-计算结果!B$20,0,1,1),'000300'!M301&lt;OFFSET('000300'!M301,-计算结果!B$20,0,1,1)),"卖",IF(AND(E301&lt;OFFSET(E301,-计算结果!B$20,0,1,1),'000300'!M301&gt;OFFSET('000300'!M301,-计算结果!B$20,0,1,1)),"买",'000300'!N300)),IF(AND(E301&gt;OFFSET(E301,-ROW()+1,0,1,1),'000300'!M301&lt;OFFSET('000300'!M301,-ROW()+1,0,1,1)),"卖",IF(AND(E301&lt;OFFSET(E301,-ROW()+1,0,1,1),'000300'!M301&gt;OFFSET('000300'!M301,-ROW()+1,0,1,1)),"买",'000300'!N300))),""))</f>
        <v>卖</v>
      </c>
      <c r="O301" s="4" t="str">
        <f t="shared" ca="1" si="28"/>
        <v/>
      </c>
      <c r="P301" s="3">
        <f ca="1">IF(N300="买",E301/E300-1,0)-IF(O301=1,计算结果!B$17,0)</f>
        <v>0</v>
      </c>
      <c r="Q301" s="2">
        <f t="shared" ca="1" si="29"/>
        <v>1.2501901705935059</v>
      </c>
      <c r="R301" s="3">
        <f ca="1">1-Q301/MAX(Q$2:Q301)</f>
        <v>1.9751555320619452E-2</v>
      </c>
    </row>
    <row r="302" spans="1:18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9">
        <v>18539587584</v>
      </c>
      <c r="G302" s="3">
        <f t="shared" si="24"/>
        <v>9.7303946317597312E-3</v>
      </c>
      <c r="H302" s="3">
        <f>1-E302/MAX(E$2:E302)</f>
        <v>0</v>
      </c>
      <c r="I302" s="31">
        <f t="shared" si="25"/>
        <v>1096.6933333333334</v>
      </c>
      <c r="J302" s="31">
        <f ca="1">IFERROR(AVERAGE(OFFSET(I302,0,0,-计算结果!B$18,1)),AVERAGE(OFFSET(I302,0,0,-ROW(),1)))</f>
        <v>1047.6962962962962</v>
      </c>
      <c r="K302" s="2">
        <f t="shared" ca="1" si="26"/>
        <v>52.273703703703859</v>
      </c>
      <c r="L302" s="2">
        <f ca="1">IFERROR(AVERAGE(OFFSET(K302,0,0,-计算结果!B300,1)),AVERAGE(OFFSET(K302,0,0,-ROW(),1)))</f>
        <v>25.008068291049916</v>
      </c>
      <c r="M302" s="2">
        <f t="shared" ca="1" si="27"/>
        <v>130.61661131865634</v>
      </c>
      <c r="N302" s="4" t="str">
        <f ca="1">IF(计算结果!B$21=1,IF(M302&gt;计算结果!B$19,"卖",IF(M302&lt;-计算结果!B$19,"买",N301)),IF(计算结果!B$21=2,IFERROR(IF(AND(E302&gt;OFFSET(E302,-计算结果!B$20,0,1,1),'000300'!M302&lt;OFFSET('000300'!M302,-计算结果!B$20,0,1,1)),"卖",IF(AND(E302&lt;OFFSET(E302,-计算结果!B$20,0,1,1),'000300'!M302&gt;OFFSET('000300'!M302,-计算结果!B$20,0,1,1)),"买",'000300'!N301)),IF(AND(E302&gt;OFFSET(E302,-ROW()+1,0,1,1),'000300'!M302&lt;OFFSET('000300'!M302,-ROW()+1,0,1,1)),"卖",IF(AND(E302&lt;OFFSET(E302,-ROW()+1,0,1,1),'000300'!M302&gt;OFFSET('000300'!M302,-ROW()+1,0,1,1)),"买",'000300'!N301))),""))</f>
        <v>卖</v>
      </c>
      <c r="O302" s="4" t="str">
        <f t="shared" ca="1" si="28"/>
        <v/>
      </c>
      <c r="P302" s="3">
        <f ca="1">IF(N301="买",E302/E301-1,0)-IF(O302=1,计算结果!B$17,0)</f>
        <v>0</v>
      </c>
      <c r="Q302" s="2">
        <f t="shared" ca="1" si="29"/>
        <v>1.2501901705935059</v>
      </c>
      <c r="R302" s="3">
        <f ca="1">1-Q302/MAX(Q$2:Q302)</f>
        <v>1.9751555320619452E-2</v>
      </c>
    </row>
    <row r="303" spans="1:18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9">
        <v>19687813120</v>
      </c>
      <c r="G303" s="3">
        <f t="shared" si="24"/>
        <v>2.9728083493185675E-3</v>
      </c>
      <c r="H303" s="3">
        <f>1-E303/MAX(E$2:E303)</f>
        <v>0</v>
      </c>
      <c r="I303" s="31">
        <f t="shared" si="25"/>
        <v>1103.4133333333332</v>
      </c>
      <c r="J303" s="31">
        <f ca="1">IFERROR(AVERAGE(OFFSET(I303,0,0,-计算结果!B$18,1)),AVERAGE(OFFSET(I303,0,0,-ROW(),1)))</f>
        <v>1052.5294444444442</v>
      </c>
      <c r="K303" s="2">
        <f t="shared" ca="1" si="26"/>
        <v>50.710555555555857</v>
      </c>
      <c r="L303" s="2">
        <f ca="1">IFERROR(AVERAGE(OFFSET(K303,0,0,-计算结果!B301,1)),AVERAGE(OFFSET(K303,0,0,-ROW(),1)))</f>
        <v>25.09345861418781</v>
      </c>
      <c r="M303" s="2">
        <f t="shared" ca="1" si="27"/>
        <v>135.18500225159437</v>
      </c>
      <c r="N303" s="4" t="str">
        <f ca="1">IF(计算结果!B$21=1,IF(M303&gt;计算结果!B$19,"卖",IF(M303&lt;-计算结果!B$19,"买",N302)),IF(计算结果!B$21=2,IFERROR(IF(AND(E303&gt;OFFSET(E303,-计算结果!B$20,0,1,1),'000300'!M303&lt;OFFSET('000300'!M303,-计算结果!B$20,0,1,1)),"卖",IF(AND(E303&lt;OFFSET(E303,-计算结果!B$20,0,1,1),'000300'!M303&gt;OFFSET('000300'!M303,-计算结果!B$20,0,1,1)),"买",'000300'!N302)),IF(AND(E303&gt;OFFSET(E303,-ROW()+1,0,1,1),'000300'!M303&lt;OFFSET('000300'!M303,-ROW()+1,0,1,1)),"卖",IF(AND(E303&lt;OFFSET(E303,-ROW()+1,0,1,1),'000300'!M303&gt;OFFSET('000300'!M303,-ROW()+1,0,1,1)),"买",'000300'!N302))),""))</f>
        <v>卖</v>
      </c>
      <c r="O303" s="4" t="str">
        <f t="shared" ca="1" si="28"/>
        <v/>
      </c>
      <c r="P303" s="3">
        <f ca="1">IF(N302="买",E303/E302-1,0)-IF(O303=1,计算结果!B$17,0)</f>
        <v>0</v>
      </c>
      <c r="Q303" s="2">
        <f t="shared" ca="1" si="29"/>
        <v>1.2501901705935059</v>
      </c>
      <c r="R303" s="3">
        <f ca="1">1-Q303/MAX(Q$2:Q303)</f>
        <v>1.9751555320619452E-2</v>
      </c>
    </row>
    <row r="304" spans="1:18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9">
        <v>17760104448</v>
      </c>
      <c r="G304" s="3">
        <f t="shared" si="24"/>
        <v>-8.1577897828144508E-5</v>
      </c>
      <c r="H304" s="3">
        <f>1-E304/MAX(E$2:E304)</f>
        <v>8.1577897828144508E-5</v>
      </c>
      <c r="I304" s="31">
        <f t="shared" si="25"/>
        <v>1100.0466666666666</v>
      </c>
      <c r="J304" s="31">
        <f ca="1">IFERROR(AVERAGE(OFFSET(I304,0,0,-计算结果!B$18,1)),AVERAGE(OFFSET(I304,0,0,-ROW(),1)))</f>
        <v>1057.1240740740736</v>
      </c>
      <c r="K304" s="2">
        <f t="shared" ca="1" si="26"/>
        <v>46.025925925926458</v>
      </c>
      <c r="L304" s="2">
        <f ca="1">IFERROR(AVERAGE(OFFSET(K304,0,0,-计算结果!B302,1)),AVERAGE(OFFSET(K304,0,0,-ROW(),1)))</f>
        <v>25.162771419855819</v>
      </c>
      <c r="M304" s="2">
        <f t="shared" ca="1" si="27"/>
        <v>113.71983336388506</v>
      </c>
      <c r="N304" s="4" t="str">
        <f ca="1">IF(计算结果!B$21=1,IF(M304&gt;计算结果!B$19,"卖",IF(M304&lt;-计算结果!B$19,"买",N303)),IF(计算结果!B$21=2,IFERROR(IF(AND(E304&gt;OFFSET(E304,-计算结果!B$20,0,1,1),'000300'!M304&lt;OFFSET('000300'!M304,-计算结果!B$20,0,1,1)),"卖",IF(AND(E304&lt;OFFSET(E304,-计算结果!B$20,0,1,1),'000300'!M304&gt;OFFSET('000300'!M304,-计算结果!B$20,0,1,1)),"买",'000300'!N303)),IF(AND(E304&gt;OFFSET(E304,-ROW()+1,0,1,1),'000300'!M304&lt;OFFSET('000300'!M304,-ROW()+1,0,1,1)),"卖",IF(AND(E304&lt;OFFSET(E304,-ROW()+1,0,1,1),'000300'!M304&gt;OFFSET('000300'!M304,-ROW()+1,0,1,1)),"买",'000300'!N303))),""))</f>
        <v>卖</v>
      </c>
      <c r="O304" s="4" t="str">
        <f t="shared" ca="1" si="28"/>
        <v/>
      </c>
      <c r="P304" s="3">
        <f ca="1">IF(N303="买",E304/E303-1,0)-IF(O304=1,计算结果!B$17,0)</f>
        <v>0</v>
      </c>
      <c r="Q304" s="2">
        <f t="shared" ca="1" si="29"/>
        <v>1.2501901705935059</v>
      </c>
      <c r="R304" s="3">
        <f ca="1">1-Q304/MAX(Q$2:Q304)</f>
        <v>1.9751555320619452E-2</v>
      </c>
    </row>
    <row r="305" spans="1:18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9">
        <v>17246470144</v>
      </c>
      <c r="G305" s="3">
        <f t="shared" si="24"/>
        <v>1.3379866745229618E-2</v>
      </c>
      <c r="H305" s="3">
        <f>1-E305/MAX(E$2:E305)</f>
        <v>0</v>
      </c>
      <c r="I305" s="31">
        <f t="shared" si="25"/>
        <v>1112.2266666666667</v>
      </c>
      <c r="J305" s="31">
        <f ca="1">IFERROR(AVERAGE(OFFSET(I305,0,0,-计算结果!B$18,1)),AVERAGE(OFFSET(I305,0,0,-ROW(),1)))</f>
        <v>1061.9699999999998</v>
      </c>
      <c r="K305" s="2">
        <f t="shared" ca="1" si="26"/>
        <v>55.940000000000282</v>
      </c>
      <c r="L305" s="2">
        <f ca="1">IFERROR(AVERAGE(OFFSET(K305,0,0,-计算结果!B303,1)),AVERAGE(OFFSET(K305,0,0,-ROW(),1)))</f>
        <v>25.264346431671477</v>
      </c>
      <c r="M305" s="2">
        <f t="shared" ca="1" si="27"/>
        <v>132.6155201958571</v>
      </c>
      <c r="N305" s="4" t="str">
        <f ca="1">IF(计算结果!B$21=1,IF(M305&gt;计算结果!B$19,"卖",IF(M305&lt;-计算结果!B$19,"买",N304)),IF(计算结果!B$21=2,IFERROR(IF(AND(E305&gt;OFFSET(E305,-计算结果!B$20,0,1,1),'000300'!M305&lt;OFFSET('000300'!M305,-计算结果!B$20,0,1,1)),"卖",IF(AND(E305&lt;OFFSET(E305,-计算结果!B$20,0,1,1),'000300'!M305&gt;OFFSET('000300'!M305,-计算结果!B$20,0,1,1)),"买",'000300'!N304)),IF(AND(E305&gt;OFFSET(E305,-ROW()+1,0,1,1),'000300'!M305&lt;OFFSET('000300'!M305,-ROW()+1,0,1,1)),"卖",IF(AND(E305&lt;OFFSET(E305,-ROW()+1,0,1,1),'000300'!M305&gt;OFFSET('000300'!M305,-ROW()+1,0,1,1)),"买",'000300'!N304))),""))</f>
        <v>卖</v>
      </c>
      <c r="O305" s="4" t="str">
        <f t="shared" ca="1" si="28"/>
        <v/>
      </c>
      <c r="P305" s="3">
        <f ca="1">IF(N304="买",E305/E304-1,0)-IF(O305=1,计算结果!B$17,0)</f>
        <v>0</v>
      </c>
      <c r="Q305" s="2">
        <f t="shared" ca="1" si="29"/>
        <v>1.2501901705935059</v>
      </c>
      <c r="R305" s="3">
        <f ca="1">1-Q305/MAX(Q$2:Q305)</f>
        <v>1.9751555320619452E-2</v>
      </c>
    </row>
    <row r="306" spans="1:18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9">
        <v>19796707328</v>
      </c>
      <c r="G306" s="3">
        <f t="shared" si="24"/>
        <v>4.8304425222065461E-3</v>
      </c>
      <c r="H306" s="3">
        <f>1-E306/MAX(E$2:E306)</f>
        <v>0</v>
      </c>
      <c r="I306" s="31">
        <f t="shared" si="25"/>
        <v>1120.47</v>
      </c>
      <c r="J306" s="31">
        <f ca="1">IFERROR(AVERAGE(OFFSET(I306,0,0,-计算结果!B$18,1)),AVERAGE(OFFSET(I306,0,0,-ROW(),1)))</f>
        <v>1067.1266666666666</v>
      </c>
      <c r="K306" s="2">
        <f t="shared" ca="1" si="26"/>
        <v>56.183333333333394</v>
      </c>
      <c r="L306" s="2">
        <f ca="1">IFERROR(AVERAGE(OFFSET(K306,0,0,-计算结果!B304,1)),AVERAGE(OFFSET(K306,0,0,-ROW(),1)))</f>
        <v>25.366053625426947</v>
      </c>
      <c r="M306" s="2">
        <f t="shared" ca="1" si="27"/>
        <v>140.19611701275724</v>
      </c>
      <c r="N306" s="4" t="str">
        <f ca="1">IF(计算结果!B$21=1,IF(M306&gt;计算结果!B$19,"卖",IF(M306&lt;-计算结果!B$19,"买",N305)),IF(计算结果!B$21=2,IFERROR(IF(AND(E306&gt;OFFSET(E306,-计算结果!B$20,0,1,1),'000300'!M306&lt;OFFSET('000300'!M306,-计算结果!B$20,0,1,1)),"卖",IF(AND(E306&lt;OFFSET(E306,-计算结果!B$20,0,1,1),'000300'!M306&gt;OFFSET('000300'!M306,-计算结果!B$20,0,1,1)),"买",'000300'!N305)),IF(AND(E306&gt;OFFSET(E306,-ROW()+1,0,1,1),'000300'!M306&lt;OFFSET('000300'!M306,-ROW()+1,0,1,1)),"卖",IF(AND(E306&lt;OFFSET(E306,-ROW()+1,0,1,1),'000300'!M306&gt;OFFSET('000300'!M306,-ROW()+1,0,1,1)),"买",'000300'!N305))),""))</f>
        <v>卖</v>
      </c>
      <c r="O306" s="4" t="str">
        <f t="shared" ca="1" si="28"/>
        <v/>
      </c>
      <c r="P306" s="3">
        <f ca="1">IF(N305="买",E306/E305-1,0)-IF(O306=1,计算结果!B$17,0)</f>
        <v>0</v>
      </c>
      <c r="Q306" s="2">
        <f t="shared" ca="1" si="29"/>
        <v>1.2501901705935059</v>
      </c>
      <c r="R306" s="3">
        <f ca="1">1-Q306/MAX(Q$2:Q306)</f>
        <v>1.9751555320619452E-2</v>
      </c>
    </row>
    <row r="307" spans="1:18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9">
        <v>15991141376</v>
      </c>
      <c r="G307" s="3">
        <f t="shared" si="24"/>
        <v>-5.5550115284294099E-3</v>
      </c>
      <c r="H307" s="3">
        <f>1-E307/MAX(E$2:E307)</f>
        <v>5.5550115284294099E-3</v>
      </c>
      <c r="I307" s="31">
        <f t="shared" si="25"/>
        <v>1119</v>
      </c>
      <c r="J307" s="31">
        <f ca="1">IFERROR(AVERAGE(OFFSET(I307,0,0,-计算结果!B$18,1)),AVERAGE(OFFSET(I307,0,0,-ROW(),1)))</f>
        <v>1072.3551851851853</v>
      </c>
      <c r="K307" s="2">
        <f t="shared" ca="1" si="26"/>
        <v>44.714814814814645</v>
      </c>
      <c r="L307" s="2">
        <f ca="1">IFERROR(AVERAGE(OFFSET(K307,0,0,-计算结果!B305,1)),AVERAGE(OFFSET(K307,0,0,-ROW(),1)))</f>
        <v>25.429492186703627</v>
      </c>
      <c r="M307" s="2">
        <f t="shared" ca="1" si="27"/>
        <v>122.28534876577673</v>
      </c>
      <c r="N307" s="4" t="str">
        <f ca="1">IF(计算结果!B$21=1,IF(M307&gt;计算结果!B$19,"卖",IF(M307&lt;-计算结果!B$19,"买",N306)),IF(计算结果!B$21=2,IFERROR(IF(AND(E307&gt;OFFSET(E307,-计算结果!B$20,0,1,1),'000300'!M307&lt;OFFSET('000300'!M307,-计算结果!B$20,0,1,1)),"卖",IF(AND(E307&lt;OFFSET(E307,-计算结果!B$20,0,1,1),'000300'!M307&gt;OFFSET('000300'!M307,-计算结果!B$20,0,1,1)),"买",'000300'!N306)),IF(AND(E307&gt;OFFSET(E307,-ROW()+1,0,1,1),'000300'!M307&lt;OFFSET('000300'!M307,-ROW()+1,0,1,1)),"卖",IF(AND(E307&lt;OFFSET(E307,-ROW()+1,0,1,1),'000300'!M307&gt;OFFSET('000300'!M307,-ROW()+1,0,1,1)),"买",'000300'!N306))),""))</f>
        <v>卖</v>
      </c>
      <c r="O307" s="4" t="str">
        <f t="shared" ca="1" si="28"/>
        <v/>
      </c>
      <c r="P307" s="3">
        <f ca="1">IF(N306="买",E307/E306-1,0)-IF(O307=1,计算结果!B$17,0)</f>
        <v>0</v>
      </c>
      <c r="Q307" s="2">
        <f t="shared" ca="1" si="29"/>
        <v>1.2501901705935059</v>
      </c>
      <c r="R307" s="3">
        <f ca="1">1-Q307/MAX(Q$2:Q307)</f>
        <v>1.9751555320619452E-2</v>
      </c>
    </row>
    <row r="308" spans="1:18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9">
        <v>17190084608</v>
      </c>
      <c r="G308" s="3">
        <f t="shared" si="24"/>
        <v>-2.0714905959339891E-2</v>
      </c>
      <c r="H308" s="3">
        <f>1-E308/MAX(E$2:E308)</f>
        <v>2.6154845946354865E-2</v>
      </c>
      <c r="I308" s="31">
        <f t="shared" si="25"/>
        <v>1103.2766666666666</v>
      </c>
      <c r="J308" s="31">
        <f ca="1">IFERROR(AVERAGE(OFFSET(I308,0,0,-计算结果!B$18,1)),AVERAGE(OFFSET(I308,0,0,-ROW(),1)))</f>
        <v>1076.3294444444446</v>
      </c>
      <c r="K308" s="2">
        <f t="shared" ca="1" si="26"/>
        <v>17.600555555555502</v>
      </c>
      <c r="L308" s="2">
        <f ca="1">IFERROR(AVERAGE(OFFSET(K308,0,0,-计算结果!B306,1)),AVERAGE(OFFSET(K308,0,0,-ROW(),1)))</f>
        <v>25.403907426471115</v>
      </c>
      <c r="M308" s="2">
        <f t="shared" ca="1" si="27"/>
        <v>70.716738623032498</v>
      </c>
      <c r="N308" s="4" t="str">
        <f ca="1">IF(计算结果!B$21=1,IF(M308&gt;计算结果!B$19,"卖",IF(M308&lt;-计算结果!B$19,"买",N307)),IF(计算结果!B$21=2,IFERROR(IF(AND(E308&gt;OFFSET(E308,-计算结果!B$20,0,1,1),'000300'!M308&lt;OFFSET('000300'!M308,-计算结果!B$20,0,1,1)),"卖",IF(AND(E308&lt;OFFSET(E308,-计算结果!B$20,0,1,1),'000300'!M308&gt;OFFSET('000300'!M308,-计算结果!B$20,0,1,1)),"买",'000300'!N307)),IF(AND(E308&gt;OFFSET(E308,-ROW()+1,0,1,1),'000300'!M308&lt;OFFSET('000300'!M308,-ROW()+1,0,1,1)),"卖",IF(AND(E308&lt;OFFSET(E308,-ROW()+1,0,1,1),'000300'!M308&gt;OFFSET('000300'!M308,-ROW()+1,0,1,1)),"买",'000300'!N307))),""))</f>
        <v>卖</v>
      </c>
      <c r="O308" s="4" t="str">
        <f t="shared" ca="1" si="28"/>
        <v/>
      </c>
      <c r="P308" s="3">
        <f ca="1">IF(N307="买",E308/E307-1,0)-IF(O308=1,计算结果!B$17,0)</f>
        <v>0</v>
      </c>
      <c r="Q308" s="2">
        <f t="shared" ca="1" si="29"/>
        <v>1.2501901705935059</v>
      </c>
      <c r="R308" s="3">
        <f ca="1">1-Q308/MAX(Q$2:Q308)</f>
        <v>1.9751555320619452E-2</v>
      </c>
    </row>
    <row r="309" spans="1:18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9">
        <v>16782531584</v>
      </c>
      <c r="G309" s="3">
        <f t="shared" si="24"/>
        <v>2.2560858555848995E-2</v>
      </c>
      <c r="H309" s="3">
        <f>1-E309/MAX(E$2:E309)</f>
        <v>4.1840631704516129E-3</v>
      </c>
      <c r="I309" s="31">
        <f t="shared" si="25"/>
        <v>1109.6499999999999</v>
      </c>
      <c r="J309" s="31">
        <f ca="1">IFERROR(AVERAGE(OFFSET(I309,0,0,-计算结果!B$18,1)),AVERAGE(OFFSET(I309,0,0,-ROW(),1)))</f>
        <v>1080.1240740740739</v>
      </c>
      <c r="K309" s="2">
        <f t="shared" ca="1" si="26"/>
        <v>38.48592592592604</v>
      </c>
      <c r="L309" s="2">
        <f ca="1">IFERROR(AVERAGE(OFFSET(K309,0,0,-计算结果!B307,1)),AVERAGE(OFFSET(K309,0,0,-ROW(),1)))</f>
        <v>25.44651986458009</v>
      </c>
      <c r="M309" s="2">
        <f t="shared" ca="1" si="27"/>
        <v>77.354195080651436</v>
      </c>
      <c r="N309" s="4" t="str">
        <f ca="1">IF(计算结果!B$21=1,IF(M309&gt;计算结果!B$19,"卖",IF(M309&lt;-计算结果!B$19,"买",N308)),IF(计算结果!B$21=2,IFERROR(IF(AND(E309&gt;OFFSET(E309,-计算结果!B$20,0,1,1),'000300'!M309&lt;OFFSET('000300'!M309,-计算结果!B$20,0,1,1)),"卖",IF(AND(E309&lt;OFFSET(E309,-计算结果!B$20,0,1,1),'000300'!M309&gt;OFFSET('000300'!M309,-计算结果!B$20,0,1,1)),"买",'000300'!N308)),IF(AND(E309&gt;OFFSET(E309,-ROW()+1,0,1,1),'000300'!M309&lt;OFFSET('000300'!M309,-ROW()+1,0,1,1)),"卖",IF(AND(E309&lt;OFFSET(E309,-ROW()+1,0,1,1),'000300'!M309&gt;OFFSET('000300'!M309,-ROW()+1,0,1,1)),"买",'000300'!N308))),""))</f>
        <v>卖</v>
      </c>
      <c r="O309" s="4" t="str">
        <f t="shared" ca="1" si="28"/>
        <v/>
      </c>
      <c r="P309" s="3">
        <f ca="1">IF(N308="买",E309/E308-1,0)-IF(O309=1,计算结果!B$17,0)</f>
        <v>0</v>
      </c>
      <c r="Q309" s="2">
        <f t="shared" ca="1" si="29"/>
        <v>1.2501901705935059</v>
      </c>
      <c r="R309" s="3">
        <f ca="1">1-Q309/MAX(Q$2:Q309)</f>
        <v>1.9751555320619452E-2</v>
      </c>
    </row>
    <row r="310" spans="1:18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9">
        <v>18349162496</v>
      </c>
      <c r="G310" s="3">
        <f t="shared" si="24"/>
        <v>5.1850063918614797E-3</v>
      </c>
      <c r="H310" s="3">
        <f>1-E310/MAX(E$2:E310)</f>
        <v>0</v>
      </c>
      <c r="I310" s="31">
        <f t="shared" si="25"/>
        <v>1122.6966666666667</v>
      </c>
      <c r="J310" s="31">
        <f ca="1">IFERROR(AVERAGE(OFFSET(I310,0,0,-计算结果!B$18,1)),AVERAGE(OFFSET(I310,0,0,-ROW(),1)))</f>
        <v>1084.4901851851853</v>
      </c>
      <c r="K310" s="2">
        <f t="shared" ca="1" si="26"/>
        <v>39.919814814814799</v>
      </c>
      <c r="L310" s="2">
        <f ca="1">IFERROR(AVERAGE(OFFSET(K310,0,0,-计算结果!B308,1)),AVERAGE(OFFSET(K310,0,0,-ROW(),1)))</f>
        <v>25.493511081950984</v>
      </c>
      <c r="M310" s="2">
        <f t="shared" ca="1" si="27"/>
        <v>99.911650350720137</v>
      </c>
      <c r="N310" s="4" t="str">
        <f ca="1">IF(计算结果!B$21=1,IF(M310&gt;计算结果!B$19,"卖",IF(M310&lt;-计算结果!B$19,"买",N309)),IF(计算结果!B$21=2,IFERROR(IF(AND(E310&gt;OFFSET(E310,-计算结果!B$20,0,1,1),'000300'!M310&lt;OFFSET('000300'!M310,-计算结果!B$20,0,1,1)),"卖",IF(AND(E310&lt;OFFSET(E310,-计算结果!B$20,0,1,1),'000300'!M310&gt;OFFSET('000300'!M310,-计算结果!B$20,0,1,1)),"买",'000300'!N309)),IF(AND(E310&gt;OFFSET(E310,-ROW()+1,0,1,1),'000300'!M310&lt;OFFSET('000300'!M310,-ROW()+1,0,1,1)),"卖",IF(AND(E310&lt;OFFSET(E310,-ROW()+1,0,1,1),'000300'!M310&gt;OFFSET('000300'!M310,-ROW()+1,0,1,1)),"买",'000300'!N309))),""))</f>
        <v>卖</v>
      </c>
      <c r="O310" s="4" t="str">
        <f t="shared" ca="1" si="28"/>
        <v/>
      </c>
      <c r="P310" s="3">
        <f ca="1">IF(N309="买",E310/E309-1,0)-IF(O310=1,计算结果!B$17,0)</f>
        <v>0</v>
      </c>
      <c r="Q310" s="2">
        <f t="shared" ca="1" si="29"/>
        <v>1.2501901705935059</v>
      </c>
      <c r="R310" s="3">
        <f ca="1">1-Q310/MAX(Q$2:Q310)</f>
        <v>1.9751555320619452E-2</v>
      </c>
    </row>
    <row r="311" spans="1:18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9">
        <v>17403457536</v>
      </c>
      <c r="G311" s="3">
        <f t="shared" si="24"/>
        <v>6.1098709545448493E-3</v>
      </c>
      <c r="H311" s="3">
        <f>1-E311/MAX(E$2:E311)</f>
        <v>0</v>
      </c>
      <c r="I311" s="31">
        <f t="shared" si="25"/>
        <v>1128.6666666666667</v>
      </c>
      <c r="J311" s="31">
        <f ca="1">IFERROR(AVERAGE(OFFSET(I311,0,0,-计算结果!B$18,1)),AVERAGE(OFFSET(I311,0,0,-ROW(),1)))</f>
        <v>1089.0331481481483</v>
      </c>
      <c r="K311" s="2">
        <f t="shared" ca="1" si="26"/>
        <v>42.246851851851716</v>
      </c>
      <c r="L311" s="2">
        <f ca="1">IFERROR(AVERAGE(OFFSET(K311,0,0,-计算结果!B309,1)),AVERAGE(OFFSET(K311,0,0,-ROW(),1)))</f>
        <v>25.547729013245164</v>
      </c>
      <c r="M311" s="2">
        <f t="shared" ca="1" si="27"/>
        <v>103.42346149559407</v>
      </c>
      <c r="N311" s="4" t="str">
        <f ca="1">IF(计算结果!B$21=1,IF(M311&gt;计算结果!B$19,"卖",IF(M311&lt;-计算结果!B$19,"买",N310)),IF(计算结果!B$21=2,IFERROR(IF(AND(E311&gt;OFFSET(E311,-计算结果!B$20,0,1,1),'000300'!M311&lt;OFFSET('000300'!M311,-计算结果!B$20,0,1,1)),"卖",IF(AND(E311&lt;OFFSET(E311,-计算结果!B$20,0,1,1),'000300'!M311&gt;OFFSET('000300'!M311,-计算结果!B$20,0,1,1)),"买",'000300'!N310)),IF(AND(E311&gt;OFFSET(E311,-ROW()+1,0,1,1),'000300'!M311&lt;OFFSET('000300'!M311,-ROW()+1,0,1,1)),"卖",IF(AND(E311&lt;OFFSET(E311,-ROW()+1,0,1,1),'000300'!M311&gt;OFFSET('000300'!M311,-ROW()+1,0,1,1)),"买",'000300'!N310))),""))</f>
        <v>卖</v>
      </c>
      <c r="O311" s="4" t="str">
        <f t="shared" ca="1" si="28"/>
        <v/>
      </c>
      <c r="P311" s="3">
        <f ca="1">IF(N310="买",E311/E310-1,0)-IF(O311=1,计算结果!B$17,0)</f>
        <v>0</v>
      </c>
      <c r="Q311" s="2">
        <f t="shared" ca="1" si="29"/>
        <v>1.2501901705935059</v>
      </c>
      <c r="R311" s="3">
        <f ca="1">1-Q311/MAX(Q$2:Q311)</f>
        <v>1.9751555320619452E-2</v>
      </c>
    </row>
    <row r="312" spans="1:18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9">
        <v>19364960256</v>
      </c>
      <c r="G312" s="3">
        <f t="shared" si="24"/>
        <v>6.1523230323174971E-3</v>
      </c>
      <c r="H312" s="3">
        <f>1-E312/MAX(E$2:E312)</f>
        <v>0</v>
      </c>
      <c r="I312" s="31">
        <f t="shared" si="25"/>
        <v>1134.6166666666668</v>
      </c>
      <c r="J312" s="31">
        <f ca="1">IFERROR(AVERAGE(OFFSET(I312,0,0,-计算结果!B$18,1)),AVERAGE(OFFSET(I312,0,0,-ROW(),1)))</f>
        <v>1094.0009259259261</v>
      </c>
      <c r="K312" s="2">
        <f t="shared" ca="1" si="26"/>
        <v>44.239074074073869</v>
      </c>
      <c r="L312" s="2">
        <f ca="1">IFERROR(AVERAGE(OFFSET(K312,0,0,-计算结果!B310,1)),AVERAGE(OFFSET(K312,0,0,-ROW(),1)))</f>
        <v>25.608023674731704</v>
      </c>
      <c r="M312" s="2">
        <f t="shared" ca="1" si="27"/>
        <v>105.73701757603826</v>
      </c>
      <c r="N312" s="4" t="str">
        <f ca="1">IF(计算结果!B$21=1,IF(M312&gt;计算结果!B$19,"卖",IF(M312&lt;-计算结果!B$19,"买",N311)),IF(计算结果!B$21=2,IFERROR(IF(AND(E312&gt;OFFSET(E312,-计算结果!B$20,0,1,1),'000300'!M312&lt;OFFSET('000300'!M312,-计算结果!B$20,0,1,1)),"卖",IF(AND(E312&lt;OFFSET(E312,-计算结果!B$20,0,1,1),'000300'!M312&gt;OFFSET('000300'!M312,-计算结果!B$20,0,1,1)),"买",'000300'!N311)),IF(AND(E312&gt;OFFSET(E312,-ROW()+1,0,1,1),'000300'!M312&lt;OFFSET('000300'!M312,-ROW()+1,0,1,1)),"卖",IF(AND(E312&lt;OFFSET(E312,-ROW()+1,0,1,1),'000300'!M312&gt;OFFSET('000300'!M312,-ROW()+1,0,1,1)),"买",'000300'!N311))),""))</f>
        <v>卖</v>
      </c>
      <c r="O312" s="4" t="str">
        <f t="shared" ca="1" si="28"/>
        <v/>
      </c>
      <c r="P312" s="3">
        <f ca="1">IF(N311="买",E312/E311-1,0)-IF(O312=1,计算结果!B$17,0)</f>
        <v>0</v>
      </c>
      <c r="Q312" s="2">
        <f t="shared" ca="1" si="29"/>
        <v>1.2501901705935059</v>
      </c>
      <c r="R312" s="3">
        <f ca="1">1-Q312/MAX(Q$2:Q312)</f>
        <v>1.9751555320619452E-2</v>
      </c>
    </row>
    <row r="313" spans="1:18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9">
        <v>21561233408</v>
      </c>
      <c r="G313" s="3">
        <f t="shared" si="24"/>
        <v>-3.3912004498172221E-3</v>
      </c>
      <c r="H313" s="3">
        <f>1-E313/MAX(E$2:E313)</f>
        <v>3.3912004498172221E-3</v>
      </c>
      <c r="I313" s="31">
        <f t="shared" si="25"/>
        <v>1134.67</v>
      </c>
      <c r="J313" s="31">
        <f ca="1">IFERROR(AVERAGE(OFFSET(I313,0,0,-计算结果!B$18,1)),AVERAGE(OFFSET(I313,0,0,-ROW(),1)))</f>
        <v>1098.9177777777777</v>
      </c>
      <c r="K313" s="2">
        <f t="shared" ca="1" si="26"/>
        <v>35.462222222222408</v>
      </c>
      <c r="L313" s="2">
        <f ca="1">IFERROR(AVERAGE(OFFSET(K313,0,0,-计算结果!B311,1)),AVERAGE(OFFSET(K313,0,0,-ROW(),1)))</f>
        <v>25.639709200607882</v>
      </c>
      <c r="M313" s="2">
        <f t="shared" ca="1" si="27"/>
        <v>92.960550481788715</v>
      </c>
      <c r="N313" s="4" t="str">
        <f ca="1">IF(计算结果!B$21=1,IF(M313&gt;计算结果!B$19,"卖",IF(M313&lt;-计算结果!B$19,"买",N312)),IF(计算结果!B$21=2,IFERROR(IF(AND(E313&gt;OFFSET(E313,-计算结果!B$20,0,1,1),'000300'!M313&lt;OFFSET('000300'!M313,-计算结果!B$20,0,1,1)),"卖",IF(AND(E313&lt;OFFSET(E313,-计算结果!B$20,0,1,1),'000300'!M313&gt;OFFSET('000300'!M313,-计算结果!B$20,0,1,1)),"买",'000300'!N312)),IF(AND(E313&gt;OFFSET(E313,-ROW()+1,0,1,1),'000300'!M313&lt;OFFSET('000300'!M313,-ROW()+1,0,1,1)),"卖",IF(AND(E313&lt;OFFSET(E313,-ROW()+1,0,1,1),'000300'!M313&gt;OFFSET('000300'!M313,-ROW()+1,0,1,1)),"买",'000300'!N312))),""))</f>
        <v>卖</v>
      </c>
      <c r="O313" s="4" t="str">
        <f t="shared" ca="1" si="28"/>
        <v/>
      </c>
      <c r="P313" s="3">
        <f ca="1">IF(N312="买",E313/E312-1,0)-IF(O313=1,计算结果!B$17,0)</f>
        <v>0</v>
      </c>
      <c r="Q313" s="2">
        <f t="shared" ca="1" si="29"/>
        <v>1.2501901705935059</v>
      </c>
      <c r="R313" s="3">
        <f ca="1">1-Q313/MAX(Q$2:Q313)</f>
        <v>1.9751555320619452E-2</v>
      </c>
    </row>
    <row r="314" spans="1:18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9">
        <v>22750697472</v>
      </c>
      <c r="G314" s="3">
        <f t="shared" si="24"/>
        <v>1.3029143673195964E-2</v>
      </c>
      <c r="H314" s="3">
        <f>1-E314/MAX(E$2:E314)</f>
        <v>0</v>
      </c>
      <c r="I314" s="31">
        <f t="shared" si="25"/>
        <v>1143.2333333333333</v>
      </c>
      <c r="J314" s="31">
        <f ca="1">IFERROR(AVERAGE(OFFSET(I314,0,0,-计算结果!B$18,1)),AVERAGE(OFFSET(I314,0,0,-ROW(),1)))</f>
        <v>1103.8911111111111</v>
      </c>
      <c r="K314" s="2">
        <f t="shared" ca="1" si="26"/>
        <v>45.268888888889023</v>
      </c>
      <c r="L314" s="2">
        <f ca="1">IFERROR(AVERAGE(OFFSET(K314,0,0,-计算结果!B312,1)),AVERAGE(OFFSET(K314,0,0,-ROW(),1)))</f>
        <v>25.70262323807032</v>
      </c>
      <c r="M314" s="2">
        <f t="shared" ca="1" si="27"/>
        <v>102.04463530905078</v>
      </c>
      <c r="N314" s="4" t="str">
        <f ca="1">IF(计算结果!B$21=1,IF(M314&gt;计算结果!B$19,"卖",IF(M314&lt;-计算结果!B$19,"买",N313)),IF(计算结果!B$21=2,IFERROR(IF(AND(E314&gt;OFFSET(E314,-计算结果!B$20,0,1,1),'000300'!M314&lt;OFFSET('000300'!M314,-计算结果!B$20,0,1,1)),"卖",IF(AND(E314&lt;OFFSET(E314,-计算结果!B$20,0,1,1),'000300'!M314&gt;OFFSET('000300'!M314,-计算结果!B$20,0,1,1)),"买",'000300'!N313)),IF(AND(E314&gt;OFFSET(E314,-ROW()+1,0,1,1),'000300'!M314&lt;OFFSET('000300'!M314,-ROW()+1,0,1,1)),"卖",IF(AND(E314&lt;OFFSET(E314,-ROW()+1,0,1,1),'000300'!M314&gt;OFFSET('000300'!M314,-ROW()+1,0,1,1)),"买",'000300'!N313))),""))</f>
        <v>卖</v>
      </c>
      <c r="O314" s="4" t="str">
        <f t="shared" ca="1" si="28"/>
        <v/>
      </c>
      <c r="P314" s="3">
        <f ca="1">IF(N313="买",E314/E313-1,0)-IF(O314=1,计算结果!B$17,0)</f>
        <v>0</v>
      </c>
      <c r="Q314" s="2">
        <f t="shared" ca="1" si="29"/>
        <v>1.2501901705935059</v>
      </c>
      <c r="R314" s="3">
        <f ca="1">1-Q314/MAX(Q$2:Q314)</f>
        <v>1.9751555320619452E-2</v>
      </c>
    </row>
    <row r="315" spans="1:18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9">
        <v>26245896192</v>
      </c>
      <c r="G315" s="3">
        <f t="shared" si="24"/>
        <v>-5.6214974416095576E-3</v>
      </c>
      <c r="H315" s="3">
        <f>1-E315/MAX(E$2:E315)</f>
        <v>5.6214974416095576E-3</v>
      </c>
      <c r="I315" s="31">
        <f t="shared" si="25"/>
        <v>1146.3433333333332</v>
      </c>
      <c r="J315" s="31">
        <f ca="1">IFERROR(AVERAGE(OFFSET(I315,0,0,-计算结果!B$18,1)),AVERAGE(OFFSET(I315,0,0,-ROW(),1)))</f>
        <v>1108.3729629629629</v>
      </c>
      <c r="K315" s="2">
        <f t="shared" ca="1" si="26"/>
        <v>34.327037037037144</v>
      </c>
      <c r="L315" s="2">
        <f ca="1">IFERROR(AVERAGE(OFFSET(K315,0,0,-计算结果!B313,1)),AVERAGE(OFFSET(K315,0,0,-ROW(),1)))</f>
        <v>25.7301772757667</v>
      </c>
      <c r="M315" s="2">
        <f t="shared" ca="1" si="27"/>
        <v>98.38090105486566</v>
      </c>
      <c r="N315" s="4" t="str">
        <f ca="1">IF(计算结果!B$21=1,IF(M315&gt;计算结果!B$19,"卖",IF(M315&lt;-计算结果!B$19,"买",N314)),IF(计算结果!B$21=2,IFERROR(IF(AND(E315&gt;OFFSET(E315,-计算结果!B$20,0,1,1),'000300'!M315&lt;OFFSET('000300'!M315,-计算结果!B$20,0,1,1)),"卖",IF(AND(E315&lt;OFFSET(E315,-计算结果!B$20,0,1,1),'000300'!M315&gt;OFFSET('000300'!M315,-计算结果!B$20,0,1,1)),"买",'000300'!N314)),IF(AND(E315&gt;OFFSET(E315,-ROW()+1,0,1,1),'000300'!M315&lt;OFFSET('000300'!M315,-ROW()+1,0,1,1)),"卖",IF(AND(E315&lt;OFFSET(E315,-ROW()+1,0,1,1),'000300'!M315&gt;OFFSET('000300'!M315,-ROW()+1,0,1,1)),"买",'000300'!N314))),""))</f>
        <v>卖</v>
      </c>
      <c r="O315" s="4" t="str">
        <f t="shared" ca="1" si="28"/>
        <v/>
      </c>
      <c r="P315" s="3">
        <f ca="1">IF(N314="买",E315/E314-1,0)-IF(O315=1,计算结果!B$17,0)</f>
        <v>0</v>
      </c>
      <c r="Q315" s="2">
        <f t="shared" ca="1" si="29"/>
        <v>1.2501901705935059</v>
      </c>
      <c r="R315" s="3">
        <f ca="1">1-Q315/MAX(Q$2:Q315)</f>
        <v>1.9751555320619452E-2</v>
      </c>
    </row>
    <row r="316" spans="1:18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9">
        <v>22885232640</v>
      </c>
      <c r="G316" s="3">
        <f t="shared" si="24"/>
        <v>-6.7384265336478677E-4</v>
      </c>
      <c r="H316" s="3">
        <f>1-E316/MAX(E$2:E316)</f>
        <v>6.2915520902224742E-3</v>
      </c>
      <c r="I316" s="31">
        <f t="shared" si="25"/>
        <v>1138.1899999999998</v>
      </c>
      <c r="J316" s="31">
        <f ca="1">IFERROR(AVERAGE(OFFSET(I316,0,0,-计算结果!B$18,1)),AVERAGE(OFFSET(I316,0,0,-ROW(),1)))</f>
        <v>1112.7398148148147</v>
      </c>
      <c r="K316" s="2">
        <f t="shared" ca="1" si="26"/>
        <v>29.190185185185328</v>
      </c>
      <c r="L316" s="2">
        <f ca="1">IFERROR(AVERAGE(OFFSET(K316,0,0,-计算结果!B314,1)),AVERAGE(OFFSET(K316,0,0,-ROW(),1)))</f>
        <v>25.741196409236188</v>
      </c>
      <c r="M316" s="2">
        <f t="shared" ca="1" si="27"/>
        <v>65.912981874334648</v>
      </c>
      <c r="N316" s="4" t="str">
        <f ca="1">IF(计算结果!B$21=1,IF(M316&gt;计算结果!B$19,"卖",IF(M316&lt;-计算结果!B$19,"买",N315)),IF(计算结果!B$21=2,IFERROR(IF(AND(E316&gt;OFFSET(E316,-计算结果!B$20,0,1,1),'000300'!M316&lt;OFFSET('000300'!M316,-计算结果!B$20,0,1,1)),"卖",IF(AND(E316&lt;OFFSET(E316,-计算结果!B$20,0,1,1),'000300'!M316&gt;OFFSET('000300'!M316,-计算结果!B$20,0,1,1)),"买",'000300'!N315)),IF(AND(E316&gt;OFFSET(E316,-ROW()+1,0,1,1),'000300'!M316&lt;OFFSET('000300'!M316,-ROW()+1,0,1,1)),"卖",IF(AND(E316&lt;OFFSET(E316,-ROW()+1,0,1,1),'000300'!M316&gt;OFFSET('000300'!M316,-ROW()+1,0,1,1)),"买",'000300'!N315))),""))</f>
        <v>卖</v>
      </c>
      <c r="O316" s="4" t="str">
        <f t="shared" ca="1" si="28"/>
        <v/>
      </c>
      <c r="P316" s="3">
        <f ca="1">IF(N315="买",E316/E315-1,0)-IF(O316=1,计算结果!B$17,0)</f>
        <v>0</v>
      </c>
      <c r="Q316" s="2">
        <f t="shared" ca="1" si="29"/>
        <v>1.2501901705935059</v>
      </c>
      <c r="R316" s="3">
        <f ca="1">1-Q316/MAX(Q$2:Q316)</f>
        <v>1.9751555320619452E-2</v>
      </c>
    </row>
    <row r="317" spans="1:18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9">
        <v>25476171776</v>
      </c>
      <c r="G317" s="3">
        <f t="shared" si="24"/>
        <v>1.2084803797080435E-2</v>
      </c>
      <c r="H317" s="3">
        <f>1-E317/MAX(E$2:E317)</f>
        <v>0</v>
      </c>
      <c r="I317" s="31">
        <f t="shared" si="25"/>
        <v>1153.2733333333333</v>
      </c>
      <c r="J317" s="31">
        <f ca="1">IFERROR(AVERAGE(OFFSET(I317,0,0,-计算结果!B$18,1)),AVERAGE(OFFSET(I317,0,0,-ROW(),1)))</f>
        <v>1118.0553703703704</v>
      </c>
      <c r="K317" s="2">
        <f t="shared" ca="1" si="26"/>
        <v>37.674629629629635</v>
      </c>
      <c r="L317" s="2">
        <f ca="1">IFERROR(AVERAGE(OFFSET(K317,0,0,-计算结果!B315,1)),AVERAGE(OFFSET(K317,0,0,-ROW(),1)))</f>
        <v>25.779080324221564</v>
      </c>
      <c r="M317" s="2">
        <f t="shared" ca="1" si="27"/>
        <v>91.076336626518469</v>
      </c>
      <c r="N317" s="4" t="str">
        <f ca="1">IF(计算结果!B$21=1,IF(M317&gt;计算结果!B$19,"卖",IF(M317&lt;-计算结果!B$19,"买",N316)),IF(计算结果!B$21=2,IFERROR(IF(AND(E317&gt;OFFSET(E317,-计算结果!B$20,0,1,1),'000300'!M317&lt;OFFSET('000300'!M317,-计算结果!B$20,0,1,1)),"卖",IF(AND(E317&lt;OFFSET(E317,-计算结果!B$20,0,1,1),'000300'!M317&gt;OFFSET('000300'!M317,-计算结果!B$20,0,1,1)),"买",'000300'!N316)),IF(AND(E317&gt;OFFSET(E317,-ROW()+1,0,1,1),'000300'!M317&lt;OFFSET('000300'!M317,-ROW()+1,0,1,1)),"卖",IF(AND(E317&lt;OFFSET(E317,-ROW()+1,0,1,1),'000300'!M317&gt;OFFSET('000300'!M317,-ROW()+1,0,1,1)),"买",'000300'!N316))),""))</f>
        <v>卖</v>
      </c>
      <c r="O317" s="4" t="str">
        <f t="shared" ca="1" si="28"/>
        <v/>
      </c>
      <c r="P317" s="3">
        <f ca="1">IF(N316="买",E317/E316-1,0)-IF(O317=1,计算结果!B$17,0)</f>
        <v>0</v>
      </c>
      <c r="Q317" s="2">
        <f t="shared" ca="1" si="29"/>
        <v>1.2501901705935059</v>
      </c>
      <c r="R317" s="3">
        <f ca="1">1-Q317/MAX(Q$2:Q317)</f>
        <v>1.9751555320619452E-2</v>
      </c>
    </row>
    <row r="318" spans="1:18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9">
        <v>18862520320</v>
      </c>
      <c r="G318" s="3">
        <f t="shared" si="24"/>
        <v>-3.9801683784279618E-4</v>
      </c>
      <c r="H318" s="3">
        <f>1-E318/MAX(E$2:E318)</f>
        <v>3.9801683784279618E-4</v>
      </c>
      <c r="I318" s="31">
        <f t="shared" si="25"/>
        <v>1153.4766666666667</v>
      </c>
      <c r="J318" s="31">
        <f ca="1">IFERROR(AVERAGE(OFFSET(I318,0,0,-计算结果!B$18,1)),AVERAGE(OFFSET(I318,0,0,-ROW(),1)))</f>
        <v>1122.4957407407408</v>
      </c>
      <c r="K318" s="2">
        <f t="shared" ca="1" si="26"/>
        <v>32.774259259259225</v>
      </c>
      <c r="L318" s="2">
        <f ca="1">IFERROR(AVERAGE(OFFSET(K318,0,0,-计算结果!B316,1)),AVERAGE(OFFSET(K318,0,0,-ROW(),1)))</f>
        <v>25.801216966421052</v>
      </c>
      <c r="M318" s="2">
        <f t="shared" ca="1" si="27"/>
        <v>80.050296248289385</v>
      </c>
      <c r="N318" s="4" t="str">
        <f ca="1">IF(计算结果!B$21=1,IF(M318&gt;计算结果!B$19,"卖",IF(M318&lt;-计算结果!B$19,"买",N317)),IF(计算结果!B$21=2,IFERROR(IF(AND(E318&gt;OFFSET(E318,-计算结果!B$20,0,1,1),'000300'!M318&lt;OFFSET('000300'!M318,-计算结果!B$20,0,1,1)),"卖",IF(AND(E318&lt;OFFSET(E318,-计算结果!B$20,0,1,1),'000300'!M318&gt;OFFSET('000300'!M318,-计算结果!B$20,0,1,1)),"买",'000300'!N317)),IF(AND(E318&gt;OFFSET(E318,-ROW()+1,0,1,1),'000300'!M318&lt;OFFSET('000300'!M318,-ROW()+1,0,1,1)),"卖",IF(AND(E318&lt;OFFSET(E318,-ROW()+1,0,1,1),'000300'!M318&gt;OFFSET('000300'!M318,-ROW()+1,0,1,1)),"买",'000300'!N317))),""))</f>
        <v>卖</v>
      </c>
      <c r="O318" s="4" t="str">
        <f t="shared" ca="1" si="28"/>
        <v/>
      </c>
      <c r="P318" s="3">
        <f ca="1">IF(N317="买",E318/E317-1,0)-IF(O318=1,计算结果!B$17,0)</f>
        <v>0</v>
      </c>
      <c r="Q318" s="2">
        <f t="shared" ca="1" si="29"/>
        <v>1.2501901705935059</v>
      </c>
      <c r="R318" s="3">
        <f ca="1">1-Q318/MAX(Q$2:Q318)</f>
        <v>1.9751555320619452E-2</v>
      </c>
    </row>
    <row r="319" spans="1:18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9">
        <v>24343009280</v>
      </c>
      <c r="G319" s="3">
        <f t="shared" si="24"/>
        <v>1.4784422689068322E-2</v>
      </c>
      <c r="H319" s="3">
        <f>1-E319/MAX(E$2:E319)</f>
        <v>0</v>
      </c>
      <c r="I319" s="31">
        <f t="shared" si="25"/>
        <v>1159.8066666666666</v>
      </c>
      <c r="J319" s="31">
        <f ca="1">IFERROR(AVERAGE(OFFSET(I319,0,0,-计算结果!B$18,1)),AVERAGE(OFFSET(I319,0,0,-ROW(),1)))</f>
        <v>1126.6527777777778</v>
      </c>
      <c r="K319" s="2">
        <f t="shared" ca="1" si="26"/>
        <v>45.697222222222081</v>
      </c>
      <c r="L319" s="2">
        <f ca="1">IFERROR(AVERAGE(OFFSET(K319,0,0,-计算结果!B317,1)),AVERAGE(OFFSET(K319,0,0,-ROW(),1)))</f>
        <v>25.863980389940927</v>
      </c>
      <c r="M319" s="2">
        <f t="shared" ca="1" si="27"/>
        <v>85.457042030501654</v>
      </c>
      <c r="N319" s="4" t="str">
        <f ca="1">IF(计算结果!B$21=1,IF(M319&gt;计算结果!B$19,"卖",IF(M319&lt;-计算结果!B$19,"买",N318)),IF(计算结果!B$21=2,IFERROR(IF(AND(E319&gt;OFFSET(E319,-计算结果!B$20,0,1,1),'000300'!M319&lt;OFFSET('000300'!M319,-计算结果!B$20,0,1,1)),"卖",IF(AND(E319&lt;OFFSET(E319,-计算结果!B$20,0,1,1),'000300'!M319&gt;OFFSET('000300'!M319,-计算结果!B$20,0,1,1)),"买",'000300'!N318)),IF(AND(E319&gt;OFFSET(E319,-ROW()+1,0,1,1),'000300'!M319&lt;OFFSET('000300'!M319,-ROW()+1,0,1,1)),"卖",IF(AND(E319&lt;OFFSET(E319,-ROW()+1,0,1,1),'000300'!M319&gt;OFFSET('000300'!M319,-ROW()+1,0,1,1)),"买",'000300'!N318))),""))</f>
        <v>卖</v>
      </c>
      <c r="O319" s="4" t="str">
        <f t="shared" ca="1" si="28"/>
        <v/>
      </c>
      <c r="P319" s="3">
        <f ca="1">IF(N318="买",E319/E318-1,0)-IF(O319=1,计算结果!B$17,0)</f>
        <v>0</v>
      </c>
      <c r="Q319" s="2">
        <f t="shared" ca="1" si="29"/>
        <v>1.2501901705935059</v>
      </c>
      <c r="R319" s="3">
        <f ca="1">1-Q319/MAX(Q$2:Q319)</f>
        <v>1.9751555320619452E-2</v>
      </c>
    </row>
    <row r="320" spans="1:18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9">
        <v>26536314880</v>
      </c>
      <c r="G320" s="3">
        <f t="shared" si="24"/>
        <v>3.9314197978419507E-2</v>
      </c>
      <c r="H320" s="3">
        <f>1-E320/MAX(E$2:E320)</f>
        <v>0</v>
      </c>
      <c r="I320" s="31">
        <f t="shared" si="25"/>
        <v>1205.6266666666666</v>
      </c>
      <c r="J320" s="31">
        <f ca="1">IFERROR(AVERAGE(OFFSET(I320,0,0,-计算结果!B$18,1)),AVERAGE(OFFSET(I320,0,0,-ROW(),1)))</f>
        <v>1132.7046296296294</v>
      </c>
      <c r="K320" s="2">
        <f t="shared" ca="1" si="26"/>
        <v>85.735370370370674</v>
      </c>
      <c r="L320" s="2">
        <f ca="1">IFERROR(AVERAGE(OFFSET(K320,0,0,-计算结果!B318,1)),AVERAGE(OFFSET(K320,0,0,-ROW(),1)))</f>
        <v>26.05225520120014</v>
      </c>
      <c r="M320" s="2">
        <f t="shared" ca="1" si="27"/>
        <v>186.60454145937149</v>
      </c>
      <c r="N320" s="4" t="str">
        <f ca="1">IF(计算结果!B$21=1,IF(M320&gt;计算结果!B$19,"卖",IF(M320&lt;-计算结果!B$19,"买",N319)),IF(计算结果!B$21=2,IFERROR(IF(AND(E320&gt;OFFSET(E320,-计算结果!B$20,0,1,1),'000300'!M320&lt;OFFSET('000300'!M320,-计算结果!B$20,0,1,1)),"卖",IF(AND(E320&lt;OFFSET(E320,-计算结果!B$20,0,1,1),'000300'!M320&gt;OFFSET('000300'!M320,-计算结果!B$20,0,1,1)),"买",'000300'!N319)),IF(AND(E320&gt;OFFSET(E320,-ROW()+1,0,1,1),'000300'!M320&lt;OFFSET('000300'!M320,-ROW()+1,0,1,1)),"卖",IF(AND(E320&lt;OFFSET(E320,-ROW()+1,0,1,1),'000300'!M320&gt;OFFSET('000300'!M320,-ROW()+1,0,1,1)),"买",'000300'!N319))),""))</f>
        <v>卖</v>
      </c>
      <c r="O320" s="4" t="str">
        <f t="shared" ca="1" si="28"/>
        <v/>
      </c>
      <c r="P320" s="3">
        <f ca="1">IF(N319="买",E320/E319-1,0)-IF(O320=1,计算结果!B$17,0)</f>
        <v>0</v>
      </c>
      <c r="Q320" s="2">
        <f t="shared" ca="1" si="29"/>
        <v>1.2501901705935059</v>
      </c>
      <c r="R320" s="3">
        <f ca="1">1-Q320/MAX(Q$2:Q320)</f>
        <v>1.9751555320619452E-2</v>
      </c>
    </row>
    <row r="321" spans="1:18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9">
        <v>33111916544</v>
      </c>
      <c r="G321" s="3">
        <f t="shared" si="24"/>
        <v>2.7223334755917206E-2</v>
      </c>
      <c r="H321" s="3">
        <f>1-E321/MAX(E$2:E321)</f>
        <v>0</v>
      </c>
      <c r="I321" s="31">
        <f t="shared" si="25"/>
        <v>1242.3500000000001</v>
      </c>
      <c r="J321" s="31">
        <f ca="1">IFERROR(AVERAGE(OFFSET(I321,0,0,-计算结果!B$18,1)),AVERAGE(OFFSET(I321,0,0,-ROW(),1)))</f>
        <v>1140.4233333333332</v>
      </c>
      <c r="K321" s="2">
        <f t="shared" ca="1" si="26"/>
        <v>111.18666666666672</v>
      </c>
      <c r="L321" s="2">
        <f ca="1">IFERROR(AVERAGE(OFFSET(K321,0,0,-计算结果!B319,1)),AVERAGE(OFFSET(K321,0,0,-ROW(),1)))</f>
        <v>26.319134234007244</v>
      </c>
      <c r="M321" s="2">
        <f t="shared" ca="1" si="27"/>
        <v>258.18140713500725</v>
      </c>
      <c r="N321" s="4" t="str">
        <f ca="1">IF(计算结果!B$21=1,IF(M321&gt;计算结果!B$19,"卖",IF(M321&lt;-计算结果!B$19,"买",N320)),IF(计算结果!B$21=2,IFERROR(IF(AND(E321&gt;OFFSET(E321,-计算结果!B$20,0,1,1),'000300'!M321&lt;OFFSET('000300'!M321,-计算结果!B$20,0,1,1)),"卖",IF(AND(E321&lt;OFFSET(E321,-计算结果!B$20,0,1,1),'000300'!M321&gt;OFFSET('000300'!M321,-计算结果!B$20,0,1,1)),"买",'000300'!N320)),IF(AND(E321&gt;OFFSET(E321,-ROW()+1,0,1,1),'000300'!M321&lt;OFFSET('000300'!M321,-ROW()+1,0,1,1)),"卖",IF(AND(E321&lt;OFFSET(E321,-ROW()+1,0,1,1),'000300'!M321&gt;OFFSET('000300'!M321,-ROW()+1,0,1,1)),"买",'000300'!N320))),""))</f>
        <v>卖</v>
      </c>
      <c r="O321" s="4" t="str">
        <f t="shared" ca="1" si="28"/>
        <v/>
      </c>
      <c r="P321" s="3">
        <f ca="1">IF(N320="买",E321/E320-1,0)-IF(O321=1,计算结果!B$17,0)</f>
        <v>0</v>
      </c>
      <c r="Q321" s="2">
        <f t="shared" ca="1" si="29"/>
        <v>1.2501901705935059</v>
      </c>
      <c r="R321" s="3">
        <f ca="1">1-Q321/MAX(Q$2:Q321)</f>
        <v>1.9751555320619452E-2</v>
      </c>
    </row>
    <row r="322" spans="1:18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9">
        <v>33568258048</v>
      </c>
      <c r="G322" s="3">
        <f t="shared" si="24"/>
        <v>1.1441263652415712E-2</v>
      </c>
      <c r="H322" s="3">
        <f>1-E322/MAX(E$2:E322)</f>
        <v>0</v>
      </c>
      <c r="I322" s="31">
        <f t="shared" si="25"/>
        <v>1261.0266666666666</v>
      </c>
      <c r="J322" s="31">
        <f ca="1">IFERROR(AVERAGE(OFFSET(I322,0,0,-计算结果!B$18,1)),AVERAGE(OFFSET(I322,0,0,-ROW(),1)))</f>
        <v>1149.3666666666666</v>
      </c>
      <c r="K322" s="2">
        <f t="shared" ca="1" si="26"/>
        <v>116.5633333333335</v>
      </c>
      <c r="L322" s="2">
        <f ca="1">IFERROR(AVERAGE(OFFSET(K322,0,0,-计算结果!B320,1)),AVERAGE(OFFSET(K322,0,0,-ROW(),1)))</f>
        <v>26.601147356192637</v>
      </c>
      <c r="M322" s="2">
        <f t="shared" ca="1" si="27"/>
        <v>279.83755363345534</v>
      </c>
      <c r="N322" s="4" t="str">
        <f ca="1">IF(计算结果!B$21=1,IF(M322&gt;计算结果!B$19,"卖",IF(M322&lt;-计算结果!B$19,"买",N321)),IF(计算结果!B$21=2,IFERROR(IF(AND(E322&gt;OFFSET(E322,-计算结果!B$20,0,1,1),'000300'!M322&lt;OFFSET('000300'!M322,-计算结果!B$20,0,1,1)),"卖",IF(AND(E322&lt;OFFSET(E322,-计算结果!B$20,0,1,1),'000300'!M322&gt;OFFSET('000300'!M322,-计算结果!B$20,0,1,1)),"买",'000300'!N321)),IF(AND(E322&gt;OFFSET(E322,-ROW()+1,0,1,1),'000300'!M322&lt;OFFSET('000300'!M322,-ROW()+1,0,1,1)),"卖",IF(AND(E322&lt;OFFSET(E322,-ROW()+1,0,1,1),'000300'!M322&gt;OFFSET('000300'!M322,-ROW()+1,0,1,1)),"买",'000300'!N321))),""))</f>
        <v>卖</v>
      </c>
      <c r="O322" s="4" t="str">
        <f t="shared" ca="1" si="28"/>
        <v/>
      </c>
      <c r="P322" s="3">
        <f ca="1">IF(N321="买",E322/E321-1,0)-IF(O322=1,计算结果!B$17,0)</f>
        <v>0</v>
      </c>
      <c r="Q322" s="2">
        <f t="shared" ca="1" si="29"/>
        <v>1.2501901705935059</v>
      </c>
      <c r="R322" s="3">
        <f ca="1">1-Q322/MAX(Q$2:Q322)</f>
        <v>1.9751555320619452E-2</v>
      </c>
    </row>
    <row r="323" spans="1:18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9">
        <v>37299605504</v>
      </c>
      <c r="G323" s="3">
        <f t="shared" ref="G323:G386" si="30">E323/E322-1</f>
        <v>-8.6023713791442136E-3</v>
      </c>
      <c r="H323" s="3">
        <f>1-E323/MAX(E$2:E323)</f>
        <v>8.6023713791442136E-3</v>
      </c>
      <c r="I323" s="31">
        <f t="shared" si="25"/>
        <v>1268.0866666666666</v>
      </c>
      <c r="J323" s="31">
        <f ca="1">IFERROR(AVERAGE(OFFSET(I323,0,0,-计算结果!B$18,1)),AVERAGE(OFFSET(I323,0,0,-ROW(),1)))</f>
        <v>1158.0255555555552</v>
      </c>
      <c r="K323" s="2">
        <f t="shared" ca="1" si="26"/>
        <v>97.014444444444734</v>
      </c>
      <c r="L323" s="2">
        <f ca="1">IFERROR(AVERAGE(OFFSET(K323,0,0,-计算结果!B321,1)),AVERAGE(OFFSET(K323,0,0,-ROW(),1)))</f>
        <v>26.820503421888127</v>
      </c>
      <c r="M323" s="2">
        <f t="shared" ca="1" si="27"/>
        <v>273.57455943274317</v>
      </c>
      <c r="N323" s="4" t="str">
        <f ca="1">IF(计算结果!B$21=1,IF(M323&gt;计算结果!B$19,"卖",IF(M323&lt;-计算结果!B$19,"买",N322)),IF(计算结果!B$21=2,IFERROR(IF(AND(E323&gt;OFFSET(E323,-计算结果!B$20,0,1,1),'000300'!M323&lt;OFFSET('000300'!M323,-计算结果!B$20,0,1,1)),"卖",IF(AND(E323&lt;OFFSET(E323,-计算结果!B$20,0,1,1),'000300'!M323&gt;OFFSET('000300'!M323,-计算结果!B$20,0,1,1)),"买",'000300'!N322)),IF(AND(E323&gt;OFFSET(E323,-ROW()+1,0,1,1),'000300'!M323&lt;OFFSET('000300'!M323,-ROW()+1,0,1,1)),"卖",IF(AND(E323&lt;OFFSET(E323,-ROW()+1,0,1,1),'000300'!M323&gt;OFFSET('000300'!M323,-ROW()+1,0,1,1)),"买",'000300'!N322))),""))</f>
        <v>卖</v>
      </c>
      <c r="O323" s="4" t="str">
        <f t="shared" ca="1" si="28"/>
        <v/>
      </c>
      <c r="P323" s="3">
        <f ca="1">IF(N322="买",E323/E322-1,0)-IF(O323=1,计算结果!B$17,0)</f>
        <v>0</v>
      </c>
      <c r="Q323" s="2">
        <f t="shared" ca="1" si="29"/>
        <v>1.2501901705935059</v>
      </c>
      <c r="R323" s="3">
        <f ca="1">1-Q323/MAX(Q$2:Q323)</f>
        <v>1.9751555320619452E-2</v>
      </c>
    </row>
    <row r="324" spans="1:18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9">
        <v>34261843968</v>
      </c>
      <c r="G324" s="3">
        <f t="shared" si="30"/>
        <v>3.2843574706782341E-2</v>
      </c>
      <c r="H324" s="3">
        <f>1-E324/MAX(E$2:E324)</f>
        <v>0</v>
      </c>
      <c r="I324" s="31">
        <f t="shared" ref="I324:I387" si="31">AVERAGE(C324:E324)</f>
        <v>1281.7733333333335</v>
      </c>
      <c r="J324" s="31">
        <f ca="1">IFERROR(AVERAGE(OFFSET(I324,0,0,-计算结果!B$18,1)),AVERAGE(OFFSET(I324,0,0,-ROW(),1)))</f>
        <v>1166.986851851852</v>
      </c>
      <c r="K324" s="2">
        <f t="shared" ref="K324:K387" ca="1" si="32">ABS(J324-E324)</f>
        <v>129.27314814814804</v>
      </c>
      <c r="L324" s="2">
        <f ca="1">IFERROR(AVERAGE(OFFSET(K324,0,0,-计算结果!B322,1)),AVERAGE(OFFSET(K324,0,0,-ROW(),1)))</f>
        <v>27.138679337187071</v>
      </c>
      <c r="M324" s="2">
        <f t="shared" ref="M324:M387" ca="1" si="33">(I324-J324)/L324/0.015</f>
        <v>281.97511027294576</v>
      </c>
      <c r="N324" s="4" t="str">
        <f ca="1">IF(计算结果!B$21=1,IF(M324&gt;计算结果!B$19,"卖",IF(M324&lt;-计算结果!B$19,"买",N323)),IF(计算结果!B$21=2,IFERROR(IF(AND(E324&gt;OFFSET(E324,-计算结果!B$20,0,1,1),'000300'!M324&lt;OFFSET('000300'!M324,-计算结果!B$20,0,1,1)),"卖",IF(AND(E324&lt;OFFSET(E324,-计算结果!B$20,0,1,1),'000300'!M324&gt;OFFSET('000300'!M324,-计算结果!B$20,0,1,1)),"买",'000300'!N323)),IF(AND(E324&gt;OFFSET(E324,-ROW()+1,0,1,1),'000300'!M324&lt;OFFSET('000300'!M324,-ROW()+1,0,1,1)),"卖",IF(AND(E324&lt;OFFSET(E324,-ROW()+1,0,1,1),'000300'!M324&gt;OFFSET('000300'!M324,-ROW()+1,0,1,1)),"买",'000300'!N323))),""))</f>
        <v>卖</v>
      </c>
      <c r="O324" s="4" t="str">
        <f t="shared" ref="O324:O387" ca="1" si="34">IF(N323&lt;&gt;N324,1,"")</f>
        <v/>
      </c>
      <c r="P324" s="3">
        <f ca="1">IF(N323="买",E324/E323-1,0)-IF(O324=1,计算结果!B$17,0)</f>
        <v>0</v>
      </c>
      <c r="Q324" s="2">
        <f t="shared" ref="Q324:Q387" ca="1" si="35">IFERROR(Q323*(1+P324),Q323)</f>
        <v>1.2501901705935059</v>
      </c>
      <c r="R324" s="3">
        <f ca="1">1-Q324/MAX(Q$2:Q324)</f>
        <v>1.9751555320619452E-2</v>
      </c>
    </row>
    <row r="325" spans="1:18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9">
        <v>45768187904</v>
      </c>
      <c r="G325" s="3">
        <f t="shared" si="30"/>
        <v>4.3124064616666402E-2</v>
      </c>
      <c r="H325" s="3">
        <f>1-E325/MAX(E$2:E325)</f>
        <v>0</v>
      </c>
      <c r="I325" s="31">
        <f t="shared" si="31"/>
        <v>1335.4566666666667</v>
      </c>
      <c r="J325" s="31">
        <f ca="1">IFERROR(AVERAGE(OFFSET(I325,0,0,-计算结果!B$18,1)),AVERAGE(OFFSET(I325,0,0,-ROW(),1)))</f>
        <v>1179.0122222222224</v>
      </c>
      <c r="K325" s="2">
        <f t="shared" ca="1" si="32"/>
        <v>173.14777777777772</v>
      </c>
      <c r="L325" s="2">
        <f ca="1">IFERROR(AVERAGE(OFFSET(K325,0,0,-计算结果!B323,1)),AVERAGE(OFFSET(K325,0,0,-ROW(),1)))</f>
        <v>27.590719889634723</v>
      </c>
      <c r="M325" s="2">
        <f t="shared" ca="1" si="33"/>
        <v>378.01223278511935</v>
      </c>
      <c r="N325" s="4" t="str">
        <f ca="1">IF(计算结果!B$21=1,IF(M325&gt;计算结果!B$19,"卖",IF(M325&lt;-计算结果!B$19,"买",N324)),IF(计算结果!B$21=2,IFERROR(IF(AND(E325&gt;OFFSET(E325,-计算结果!B$20,0,1,1),'000300'!M325&lt;OFFSET('000300'!M325,-计算结果!B$20,0,1,1)),"卖",IF(AND(E325&lt;OFFSET(E325,-计算结果!B$20,0,1,1),'000300'!M325&gt;OFFSET('000300'!M325,-计算结果!B$20,0,1,1)),"买",'000300'!N324)),IF(AND(E325&gt;OFFSET(E325,-ROW()+1,0,1,1),'000300'!M325&lt;OFFSET('000300'!M325,-ROW()+1,0,1,1)),"卖",IF(AND(E325&lt;OFFSET(E325,-ROW()+1,0,1,1),'000300'!M325&gt;OFFSET('000300'!M325,-ROW()+1,0,1,1)),"买",'000300'!N324))),""))</f>
        <v>卖</v>
      </c>
      <c r="O325" s="4" t="str">
        <f t="shared" ca="1" si="34"/>
        <v/>
      </c>
      <c r="P325" s="3">
        <f ca="1">IF(N324="买",E325/E324-1,0)-IF(O325=1,计算结果!B$17,0)</f>
        <v>0</v>
      </c>
      <c r="Q325" s="2">
        <f t="shared" ca="1" si="35"/>
        <v>1.2501901705935059</v>
      </c>
      <c r="R325" s="3">
        <f ca="1">1-Q325/MAX(Q$2:Q325)</f>
        <v>1.9751555320619452E-2</v>
      </c>
    </row>
    <row r="326" spans="1:18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9">
        <v>50916397056</v>
      </c>
      <c r="G326" s="3">
        <f t="shared" si="30"/>
        <v>-1.5552893148739755E-2</v>
      </c>
      <c r="H326" s="3">
        <f>1-E326/MAX(E$2:E326)</f>
        <v>1.5552893148739755E-2</v>
      </c>
      <c r="I326" s="31">
        <f t="shared" si="31"/>
        <v>1346.89</v>
      </c>
      <c r="J326" s="31">
        <f ca="1">IFERROR(AVERAGE(OFFSET(I326,0,0,-计算结果!B$18,1)),AVERAGE(OFFSET(I326,0,0,-ROW(),1)))</f>
        <v>1192.5462962962965</v>
      </c>
      <c r="K326" s="2">
        <f t="shared" ca="1" si="32"/>
        <v>138.58370370370358</v>
      </c>
      <c r="L326" s="2">
        <f ca="1">IFERROR(AVERAGE(OFFSET(K326,0,0,-计算结果!B324,1)),AVERAGE(OFFSET(K326,0,0,-ROW(),1)))</f>
        <v>27.933290827332463</v>
      </c>
      <c r="M326" s="2">
        <f t="shared" ca="1" si="33"/>
        <v>368.36262188074573</v>
      </c>
      <c r="N326" s="4" t="str">
        <f ca="1">IF(计算结果!B$21=1,IF(M326&gt;计算结果!B$19,"卖",IF(M326&lt;-计算结果!B$19,"买",N325)),IF(计算结果!B$21=2,IFERROR(IF(AND(E326&gt;OFFSET(E326,-计算结果!B$20,0,1,1),'000300'!M326&lt;OFFSET('000300'!M326,-计算结果!B$20,0,1,1)),"卖",IF(AND(E326&lt;OFFSET(E326,-计算结果!B$20,0,1,1),'000300'!M326&gt;OFFSET('000300'!M326,-计算结果!B$20,0,1,1)),"买",'000300'!N325)),IF(AND(E326&gt;OFFSET(E326,-ROW()+1,0,1,1),'000300'!M326&lt;OFFSET('000300'!M326,-ROW()+1,0,1,1)),"卖",IF(AND(E326&lt;OFFSET(E326,-ROW()+1,0,1,1),'000300'!M326&gt;OFFSET('000300'!M326,-ROW()+1,0,1,1)),"买",'000300'!N325))),""))</f>
        <v>卖</v>
      </c>
      <c r="O326" s="4" t="str">
        <f t="shared" ca="1" si="34"/>
        <v/>
      </c>
      <c r="P326" s="3">
        <f ca="1">IF(N325="买",E326/E325-1,0)-IF(O326=1,计算结果!B$17,0)</f>
        <v>0</v>
      </c>
      <c r="Q326" s="2">
        <f t="shared" ca="1" si="35"/>
        <v>1.2501901705935059</v>
      </c>
      <c r="R326" s="3">
        <f ca="1">1-Q326/MAX(Q$2:Q326)</f>
        <v>1.9751555320619452E-2</v>
      </c>
    </row>
    <row r="327" spans="1:18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9">
        <v>39133827072</v>
      </c>
      <c r="G327" s="3">
        <f t="shared" si="30"/>
        <v>3.2979498621470427E-3</v>
      </c>
      <c r="H327" s="3">
        <f>1-E327/MAX(E$2:E327)</f>
        <v>1.2306235948408517E-2</v>
      </c>
      <c r="I327" s="31">
        <f t="shared" si="31"/>
        <v>1332.84</v>
      </c>
      <c r="J327" s="31">
        <f ca="1">IFERROR(AVERAGE(OFFSET(I327,0,0,-计算结果!B$18,1)),AVERAGE(OFFSET(I327,0,0,-ROW(),1)))</f>
        <v>1204.9457407407408</v>
      </c>
      <c r="K327" s="2">
        <f t="shared" ca="1" si="32"/>
        <v>130.57425925925918</v>
      </c>
      <c r="L327" s="2">
        <f ca="1">IFERROR(AVERAGE(OFFSET(K327,0,0,-计算结果!B325,1)),AVERAGE(OFFSET(K327,0,0,-ROW(),1)))</f>
        <v>28.249109191738395</v>
      </c>
      <c r="M327" s="2">
        <f t="shared" ca="1" si="33"/>
        <v>301.82487853850034</v>
      </c>
      <c r="N327" s="4" t="str">
        <f ca="1">IF(计算结果!B$21=1,IF(M327&gt;计算结果!B$19,"卖",IF(M327&lt;-计算结果!B$19,"买",N326)),IF(计算结果!B$21=2,IFERROR(IF(AND(E327&gt;OFFSET(E327,-计算结果!B$20,0,1,1),'000300'!M327&lt;OFFSET('000300'!M327,-计算结果!B$20,0,1,1)),"卖",IF(AND(E327&lt;OFFSET(E327,-计算结果!B$20,0,1,1),'000300'!M327&gt;OFFSET('000300'!M327,-计算结果!B$20,0,1,1)),"买",'000300'!N326)),IF(AND(E327&gt;OFFSET(E327,-ROW()+1,0,1,1),'000300'!M327&lt;OFFSET('000300'!M327,-ROW()+1,0,1,1)),"卖",IF(AND(E327&lt;OFFSET(E327,-ROW()+1,0,1,1),'000300'!M327&gt;OFFSET('000300'!M327,-ROW()+1,0,1,1)),"买",'000300'!N326))),""))</f>
        <v>卖</v>
      </c>
      <c r="O327" s="4" t="str">
        <f t="shared" ca="1" si="34"/>
        <v/>
      </c>
      <c r="P327" s="3">
        <f ca="1">IF(N326="买",E327/E326-1,0)-IF(O327=1,计算结果!B$17,0)</f>
        <v>0</v>
      </c>
      <c r="Q327" s="2">
        <f t="shared" ca="1" si="35"/>
        <v>1.2501901705935059</v>
      </c>
      <c r="R327" s="3">
        <f ca="1">1-Q327/MAX(Q$2:Q327)</f>
        <v>1.9751555320619452E-2</v>
      </c>
    </row>
    <row r="328" spans="1:18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9">
        <v>31832852480</v>
      </c>
      <c r="G328" s="3">
        <f t="shared" si="30"/>
        <v>-3.2346951000359336E-3</v>
      </c>
      <c r="H328" s="3">
        <f>1-E328/MAX(E$2:E328)</f>
        <v>1.5501124127322186E-2</v>
      </c>
      <c r="I328" s="31">
        <f t="shared" si="31"/>
        <v>1324.2766666666666</v>
      </c>
      <c r="J328" s="31">
        <f ca="1">IFERROR(AVERAGE(OFFSET(I328,0,0,-计算结果!B$18,1)),AVERAGE(OFFSET(I328,0,0,-ROW(),1)))</f>
        <v>1216.1446296296297</v>
      </c>
      <c r="K328" s="2">
        <f t="shared" ca="1" si="32"/>
        <v>115.05537037037038</v>
      </c>
      <c r="L328" s="2">
        <f ca="1">IFERROR(AVERAGE(OFFSET(K328,0,0,-计算结果!B326,1)),AVERAGE(OFFSET(K328,0,0,-ROW(),1)))</f>
        <v>28.515386066519472</v>
      </c>
      <c r="M328" s="2">
        <f t="shared" ca="1" si="33"/>
        <v>252.80395826728113</v>
      </c>
      <c r="N328" s="4" t="str">
        <f ca="1">IF(计算结果!B$21=1,IF(M328&gt;计算结果!B$19,"卖",IF(M328&lt;-计算结果!B$19,"买",N327)),IF(计算结果!B$21=2,IFERROR(IF(AND(E328&gt;OFFSET(E328,-计算结果!B$20,0,1,1),'000300'!M328&lt;OFFSET('000300'!M328,-计算结果!B$20,0,1,1)),"卖",IF(AND(E328&lt;OFFSET(E328,-计算结果!B$20,0,1,1),'000300'!M328&gt;OFFSET('000300'!M328,-计算结果!B$20,0,1,1)),"买",'000300'!N327)),IF(AND(E328&gt;OFFSET(E328,-ROW()+1,0,1,1),'000300'!M328&lt;OFFSET('000300'!M328,-ROW()+1,0,1,1)),"卖",IF(AND(E328&lt;OFFSET(E328,-ROW()+1,0,1,1),'000300'!M328&gt;OFFSET('000300'!M328,-ROW()+1,0,1,1)),"买",'000300'!N327))),""))</f>
        <v>卖</v>
      </c>
      <c r="O328" s="4" t="str">
        <f t="shared" ca="1" si="34"/>
        <v/>
      </c>
      <c r="P328" s="3">
        <f ca="1">IF(N327="买",E328/E327-1,0)-IF(O328=1,计算结果!B$17,0)</f>
        <v>0</v>
      </c>
      <c r="Q328" s="2">
        <f t="shared" ca="1" si="35"/>
        <v>1.2501901705935059</v>
      </c>
      <c r="R328" s="3">
        <f ca="1">1-Q328/MAX(Q$2:Q328)</f>
        <v>1.9751555320619452E-2</v>
      </c>
    </row>
    <row r="329" spans="1:18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9">
        <v>36222361600</v>
      </c>
      <c r="G329" s="3">
        <f t="shared" si="30"/>
        <v>2.6216947115384581E-2</v>
      </c>
      <c r="H329" s="3">
        <f>1-E329/MAX(E$2:E329)</f>
        <v>0</v>
      </c>
      <c r="I329" s="31">
        <f t="shared" si="31"/>
        <v>1355.5466666666666</v>
      </c>
      <c r="J329" s="31">
        <f ca="1">IFERROR(AVERAGE(OFFSET(I329,0,0,-计算结果!B$18,1)),AVERAGE(OFFSET(I329,0,0,-ROW(),1)))</f>
        <v>1228.7490740740741</v>
      </c>
      <c r="K329" s="2">
        <f t="shared" ca="1" si="32"/>
        <v>137.35092592592582</v>
      </c>
      <c r="L329" s="2">
        <f ca="1">IFERROR(AVERAGE(OFFSET(K329,0,0,-计算结果!B327,1)),AVERAGE(OFFSET(K329,0,0,-ROW(),1)))</f>
        <v>28.848216463643041</v>
      </c>
      <c r="M329" s="2">
        <f t="shared" ca="1" si="33"/>
        <v>293.02237280975663</v>
      </c>
      <c r="N329" s="4" t="str">
        <f ca="1">IF(计算结果!B$21=1,IF(M329&gt;计算结果!B$19,"卖",IF(M329&lt;-计算结果!B$19,"买",N328)),IF(计算结果!B$21=2,IFERROR(IF(AND(E329&gt;OFFSET(E329,-计算结果!B$20,0,1,1),'000300'!M329&lt;OFFSET('000300'!M329,-计算结果!B$20,0,1,1)),"卖",IF(AND(E329&lt;OFFSET(E329,-计算结果!B$20,0,1,1),'000300'!M329&gt;OFFSET('000300'!M329,-计算结果!B$20,0,1,1)),"买",'000300'!N328)),IF(AND(E329&gt;OFFSET(E329,-ROW()+1,0,1,1),'000300'!M329&lt;OFFSET('000300'!M329,-ROW()+1,0,1,1)),"卖",IF(AND(E329&lt;OFFSET(E329,-ROW()+1,0,1,1),'000300'!M329&gt;OFFSET('000300'!M329,-ROW()+1,0,1,1)),"买",'000300'!N328))),""))</f>
        <v>卖</v>
      </c>
      <c r="O329" s="4" t="str">
        <f t="shared" ca="1" si="34"/>
        <v/>
      </c>
      <c r="P329" s="3">
        <f ca="1">IF(N328="买",E329/E328-1,0)-IF(O329=1,计算结果!B$17,0)</f>
        <v>0</v>
      </c>
      <c r="Q329" s="2">
        <f t="shared" ca="1" si="35"/>
        <v>1.2501901705935059</v>
      </c>
      <c r="R329" s="3">
        <f ca="1">1-Q329/MAX(Q$2:Q329)</f>
        <v>1.9751555320619452E-2</v>
      </c>
    </row>
    <row r="330" spans="1:18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9">
        <v>38198874112</v>
      </c>
      <c r="G330" s="3">
        <f t="shared" si="30"/>
        <v>5.5413220115658746E-3</v>
      </c>
      <c r="H330" s="3">
        <f>1-E330/MAX(E$2:E330)</f>
        <v>0</v>
      </c>
      <c r="I330" s="31">
        <f t="shared" si="31"/>
        <v>1373.8633333333335</v>
      </c>
      <c r="J330" s="31">
        <f ca="1">IFERROR(AVERAGE(OFFSET(I330,0,0,-计算结果!B$18,1)),AVERAGE(OFFSET(I330,0,0,-ROW(),1)))</f>
        <v>1242.0405555555556</v>
      </c>
      <c r="K330" s="2">
        <f t="shared" ca="1" si="32"/>
        <v>131.62944444444452</v>
      </c>
      <c r="L330" s="2">
        <f ca="1">IFERROR(AVERAGE(OFFSET(K330,0,0,-计算结果!B328,1)),AVERAGE(OFFSET(K330,0,0,-ROW(),1)))</f>
        <v>29.161573866023534</v>
      </c>
      <c r="M330" s="2">
        <f t="shared" ca="1" si="33"/>
        <v>301.36182723060784</v>
      </c>
      <c r="N330" s="4" t="str">
        <f ca="1">IF(计算结果!B$21=1,IF(M330&gt;计算结果!B$19,"卖",IF(M330&lt;-计算结果!B$19,"买",N329)),IF(计算结果!B$21=2,IFERROR(IF(AND(E330&gt;OFFSET(E330,-计算结果!B$20,0,1,1),'000300'!M330&lt;OFFSET('000300'!M330,-计算结果!B$20,0,1,1)),"卖",IF(AND(E330&lt;OFFSET(E330,-计算结果!B$20,0,1,1),'000300'!M330&gt;OFFSET('000300'!M330,-计算结果!B$20,0,1,1)),"买",'000300'!N329)),IF(AND(E330&gt;OFFSET(E330,-ROW()+1,0,1,1),'000300'!M330&lt;OFFSET('000300'!M330,-ROW()+1,0,1,1)),"卖",IF(AND(E330&lt;OFFSET(E330,-ROW()+1,0,1,1),'000300'!M330&gt;OFFSET('000300'!M330,-ROW()+1,0,1,1)),"买",'000300'!N329))),""))</f>
        <v>卖</v>
      </c>
      <c r="O330" s="4" t="str">
        <f t="shared" ca="1" si="34"/>
        <v/>
      </c>
      <c r="P330" s="3">
        <f ca="1">IF(N329="买",E330/E329-1,0)-IF(O330=1,计算结果!B$17,0)</f>
        <v>0</v>
      </c>
      <c r="Q330" s="2">
        <f t="shared" ca="1" si="35"/>
        <v>1.2501901705935059</v>
      </c>
      <c r="R330" s="3">
        <f ca="1">1-Q330/MAX(Q$2:Q330)</f>
        <v>1.9751555320619452E-2</v>
      </c>
    </row>
    <row r="331" spans="1:18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9">
        <v>32747751424</v>
      </c>
      <c r="G331" s="3">
        <f t="shared" si="30"/>
        <v>-4.0781264787030369E-2</v>
      </c>
      <c r="H331" s="3">
        <f>1-E331/MAX(E$2:E331)</f>
        <v>4.0781264787030369E-2</v>
      </c>
      <c r="I331" s="31">
        <f t="shared" si="31"/>
        <v>1333.1</v>
      </c>
      <c r="J331" s="31">
        <f ca="1">IFERROR(AVERAGE(OFFSET(I331,0,0,-计算结果!B$18,1)),AVERAGE(OFFSET(I331,0,0,-ROW(),1)))</f>
        <v>1253.064444444444</v>
      </c>
      <c r="K331" s="2">
        <f t="shared" ca="1" si="32"/>
        <v>64.585555555556084</v>
      </c>
      <c r="L331" s="2">
        <f ca="1">IFERROR(AVERAGE(OFFSET(K331,0,0,-计算结果!B329,1)),AVERAGE(OFFSET(K331,0,0,-ROW(),1)))</f>
        <v>29.269245542891412</v>
      </c>
      <c r="M331" s="2">
        <f t="shared" ca="1" si="33"/>
        <v>182.2972749975649</v>
      </c>
      <c r="N331" s="4" t="str">
        <f ca="1">IF(计算结果!B$21=1,IF(M331&gt;计算结果!B$19,"卖",IF(M331&lt;-计算结果!B$19,"买",N330)),IF(计算结果!B$21=2,IFERROR(IF(AND(E331&gt;OFFSET(E331,-计算结果!B$20,0,1,1),'000300'!M331&lt;OFFSET('000300'!M331,-计算结果!B$20,0,1,1)),"卖",IF(AND(E331&lt;OFFSET(E331,-计算结果!B$20,0,1,1),'000300'!M331&gt;OFFSET('000300'!M331,-计算结果!B$20,0,1,1)),"买",'000300'!N330)),IF(AND(E331&gt;OFFSET(E331,-ROW()+1,0,1,1),'000300'!M331&lt;OFFSET('000300'!M331,-ROW()+1,0,1,1)),"卖",IF(AND(E331&lt;OFFSET(E331,-ROW()+1,0,1,1),'000300'!M331&gt;OFFSET('000300'!M331,-ROW()+1,0,1,1)),"买",'000300'!N330))),""))</f>
        <v>卖</v>
      </c>
      <c r="O331" s="4" t="str">
        <f t="shared" ca="1" si="34"/>
        <v/>
      </c>
      <c r="P331" s="3">
        <f ca="1">IF(N330="买",E331/E330-1,0)-IF(O331=1,计算结果!B$17,0)</f>
        <v>0</v>
      </c>
      <c r="Q331" s="2">
        <f t="shared" ca="1" si="35"/>
        <v>1.2501901705935059</v>
      </c>
      <c r="R331" s="3">
        <f ca="1">1-Q331/MAX(Q$2:Q331)</f>
        <v>1.9751555320619452E-2</v>
      </c>
    </row>
    <row r="332" spans="1:18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9">
        <v>31096815616</v>
      </c>
      <c r="G332" s="3">
        <f t="shared" si="30"/>
        <v>-7.1415019162904825E-3</v>
      </c>
      <c r="H332" s="3">
        <f>1-E332/MAX(E$2:E332)</f>
        <v>4.763152722269548E-2</v>
      </c>
      <c r="I332" s="31">
        <f t="shared" si="31"/>
        <v>1312.2933333333333</v>
      </c>
      <c r="J332" s="31">
        <f ca="1">IFERROR(AVERAGE(OFFSET(I332,0,0,-计算结果!B$18,1)),AVERAGE(OFFSET(I332,0,0,-ROW(),1)))</f>
        <v>1262.4566666666665</v>
      </c>
      <c r="K332" s="2">
        <f t="shared" ca="1" si="32"/>
        <v>45.78333333333353</v>
      </c>
      <c r="L332" s="2">
        <f ca="1">IFERROR(AVERAGE(OFFSET(K332,0,0,-计算结果!B330,1)),AVERAGE(OFFSET(K332,0,0,-ROW(),1)))</f>
        <v>29.319288233165476</v>
      </c>
      <c r="M332" s="2">
        <f t="shared" ca="1" si="33"/>
        <v>113.31941000826077</v>
      </c>
      <c r="N332" s="4" t="str">
        <f ca="1">IF(计算结果!B$21=1,IF(M332&gt;计算结果!B$19,"卖",IF(M332&lt;-计算结果!B$19,"买",N331)),IF(计算结果!B$21=2,IFERROR(IF(AND(E332&gt;OFFSET(E332,-计算结果!B$20,0,1,1),'000300'!M332&lt;OFFSET('000300'!M332,-计算结果!B$20,0,1,1)),"卖",IF(AND(E332&lt;OFFSET(E332,-计算结果!B$20,0,1,1),'000300'!M332&gt;OFFSET('000300'!M332,-计算结果!B$20,0,1,1)),"买",'000300'!N331)),IF(AND(E332&gt;OFFSET(E332,-ROW()+1,0,1,1),'000300'!M332&lt;OFFSET('000300'!M332,-ROW()+1,0,1,1)),"卖",IF(AND(E332&lt;OFFSET(E332,-ROW()+1,0,1,1),'000300'!M332&gt;OFFSET('000300'!M332,-ROW()+1,0,1,1)),"买",'000300'!N331))),""))</f>
        <v>卖</v>
      </c>
      <c r="O332" s="4" t="str">
        <f t="shared" ca="1" si="34"/>
        <v/>
      </c>
      <c r="P332" s="3">
        <f ca="1">IF(N331="买",E332/E331-1,0)-IF(O332=1,计算结果!B$17,0)</f>
        <v>0</v>
      </c>
      <c r="Q332" s="2">
        <f t="shared" ca="1" si="35"/>
        <v>1.2501901705935059</v>
      </c>
      <c r="R332" s="3">
        <f ca="1">1-Q332/MAX(Q$2:Q332)</f>
        <v>1.9751555320619452E-2</v>
      </c>
    </row>
    <row r="333" spans="1:18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9">
        <v>20482555904</v>
      </c>
      <c r="G333" s="3">
        <f t="shared" si="30"/>
        <v>-4.12768299394628E-4</v>
      </c>
      <c r="H333" s="3">
        <f>1-E333/MAX(E$2:E333)</f>
        <v>4.8024634737600769E-2</v>
      </c>
      <c r="I333" s="31">
        <f t="shared" si="31"/>
        <v>1303.3</v>
      </c>
      <c r="J333" s="31">
        <f ca="1">IFERROR(AVERAGE(OFFSET(I333,0,0,-计算结果!B$18,1)),AVERAGE(OFFSET(I333,0,0,-ROW(),1)))</f>
        <v>1271.1764814814815</v>
      </c>
      <c r="K333" s="2">
        <f t="shared" ca="1" si="32"/>
        <v>36.523518518518586</v>
      </c>
      <c r="L333" s="2">
        <f ca="1">IFERROR(AVERAGE(OFFSET(K333,0,0,-计算结果!B331,1)),AVERAGE(OFFSET(K333,0,0,-ROW(),1)))</f>
        <v>29.341053279344795</v>
      </c>
      <c r="M333" s="2">
        <f t="shared" ca="1" si="33"/>
        <v>72.988787445546976</v>
      </c>
      <c r="N333" s="4" t="str">
        <f ca="1">IF(计算结果!B$21=1,IF(M333&gt;计算结果!B$19,"卖",IF(M333&lt;-计算结果!B$19,"买",N332)),IF(计算结果!B$21=2,IFERROR(IF(AND(E333&gt;OFFSET(E333,-计算结果!B$20,0,1,1),'000300'!M333&lt;OFFSET('000300'!M333,-计算结果!B$20,0,1,1)),"卖",IF(AND(E333&lt;OFFSET(E333,-计算结果!B$20,0,1,1),'000300'!M333&gt;OFFSET('000300'!M333,-计算结果!B$20,0,1,1)),"买",'000300'!N332)),IF(AND(E333&gt;OFFSET(E333,-ROW()+1,0,1,1),'000300'!M333&lt;OFFSET('000300'!M333,-ROW()+1,0,1,1)),"卖",IF(AND(E333&lt;OFFSET(E333,-ROW()+1,0,1,1),'000300'!M333&gt;OFFSET('000300'!M333,-ROW()+1,0,1,1)),"买",'000300'!N332))),""))</f>
        <v>卖</v>
      </c>
      <c r="O333" s="4" t="str">
        <f t="shared" ca="1" si="34"/>
        <v/>
      </c>
      <c r="P333" s="3">
        <f ca="1">IF(N332="买",E333/E332-1,0)-IF(O333=1,计算结果!B$17,0)</f>
        <v>0</v>
      </c>
      <c r="Q333" s="2">
        <f t="shared" ca="1" si="35"/>
        <v>1.2501901705935059</v>
      </c>
      <c r="R333" s="3">
        <f ca="1">1-Q333/MAX(Q$2:Q333)</f>
        <v>1.9751555320619452E-2</v>
      </c>
    </row>
    <row r="334" spans="1:18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9">
        <v>21741991936</v>
      </c>
      <c r="G334" s="3">
        <f t="shared" si="30"/>
        <v>1.7832836277433595E-2</v>
      </c>
      <c r="H334" s="3">
        <f>1-E334/MAX(E$2:E334)</f>
        <v>3.1048213908726363E-2</v>
      </c>
      <c r="I334" s="31">
        <f t="shared" si="31"/>
        <v>1323.9766666666667</v>
      </c>
      <c r="J334" s="31">
        <f ca="1">IFERROR(AVERAGE(OFFSET(I334,0,0,-计算结果!B$18,1)),AVERAGE(OFFSET(I334,0,0,-ROW(),1)))</f>
        <v>1281.4979629629627</v>
      </c>
      <c r="K334" s="2">
        <f t="shared" ca="1" si="32"/>
        <v>49.522037037037308</v>
      </c>
      <c r="L334" s="2">
        <f ca="1">IFERROR(AVERAGE(OFFSET(K334,0,0,-计算结果!B332,1)),AVERAGE(OFFSET(K334,0,0,-ROW(),1)))</f>
        <v>29.401839375000492</v>
      </c>
      <c r="M334" s="2">
        <f t="shared" ca="1" si="33"/>
        <v>96.317565174334845</v>
      </c>
      <c r="N334" s="4" t="str">
        <f ca="1">IF(计算结果!B$21=1,IF(M334&gt;计算结果!B$19,"卖",IF(M334&lt;-计算结果!B$19,"买",N333)),IF(计算结果!B$21=2,IFERROR(IF(AND(E334&gt;OFFSET(E334,-计算结果!B$20,0,1,1),'000300'!M334&lt;OFFSET('000300'!M334,-计算结果!B$20,0,1,1)),"卖",IF(AND(E334&lt;OFFSET(E334,-计算结果!B$20,0,1,1),'000300'!M334&gt;OFFSET('000300'!M334,-计算结果!B$20,0,1,1)),"买",'000300'!N333)),IF(AND(E334&gt;OFFSET(E334,-ROW()+1,0,1,1),'000300'!M334&lt;OFFSET('000300'!M334,-ROW()+1,0,1,1)),"卖",IF(AND(E334&lt;OFFSET(E334,-ROW()+1,0,1,1),'000300'!M334&gt;OFFSET('000300'!M334,-ROW()+1,0,1,1)),"买",'000300'!N333))),""))</f>
        <v>卖</v>
      </c>
      <c r="O334" s="4" t="str">
        <f t="shared" ca="1" si="34"/>
        <v/>
      </c>
      <c r="P334" s="3">
        <f ca="1">IF(N333="买",E334/E333-1,0)-IF(O334=1,计算结果!B$17,0)</f>
        <v>0</v>
      </c>
      <c r="Q334" s="2">
        <f t="shared" ca="1" si="35"/>
        <v>1.2501901705935059</v>
      </c>
      <c r="R334" s="3">
        <f ca="1">1-Q334/MAX(Q$2:Q334)</f>
        <v>1.9751555320619452E-2</v>
      </c>
    </row>
    <row r="335" spans="1:18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9">
        <v>27100626944</v>
      </c>
      <c r="G335" s="3">
        <f t="shared" si="30"/>
        <v>2.6498474853871468E-2</v>
      </c>
      <c r="H335" s="3">
        <f>1-E335/MAX(E$2:E335)</f>
        <v>5.3724693703728343E-3</v>
      </c>
      <c r="I335" s="31">
        <f t="shared" si="31"/>
        <v>1354.5866666666668</v>
      </c>
      <c r="J335" s="31">
        <f ca="1">IFERROR(AVERAGE(OFFSET(I335,0,0,-计算结果!B$18,1)),AVERAGE(OFFSET(I335,0,0,-ROW(),1)))</f>
        <v>1292.6820370370369</v>
      </c>
      <c r="K335" s="2">
        <f t="shared" ca="1" si="32"/>
        <v>73.607962962963029</v>
      </c>
      <c r="L335" s="2">
        <f ca="1">IFERROR(AVERAGE(OFFSET(K335,0,0,-计算结果!B333,1)),AVERAGE(OFFSET(K335,0,0,-ROW(),1)))</f>
        <v>29.534590496886263</v>
      </c>
      <c r="M335" s="2">
        <f t="shared" ca="1" si="33"/>
        <v>139.73362214306258</v>
      </c>
      <c r="N335" s="4" t="str">
        <f ca="1">IF(计算结果!B$21=1,IF(M335&gt;计算结果!B$19,"卖",IF(M335&lt;-计算结果!B$19,"买",N334)),IF(计算结果!B$21=2,IFERROR(IF(AND(E335&gt;OFFSET(E335,-计算结果!B$20,0,1,1),'000300'!M335&lt;OFFSET('000300'!M335,-计算结果!B$20,0,1,1)),"卖",IF(AND(E335&lt;OFFSET(E335,-计算结果!B$20,0,1,1),'000300'!M335&gt;OFFSET('000300'!M335,-计算结果!B$20,0,1,1)),"买",'000300'!N334)),IF(AND(E335&gt;OFFSET(E335,-ROW()+1,0,1,1),'000300'!M335&lt;OFFSET('000300'!M335,-ROW()+1,0,1,1)),"卖",IF(AND(E335&lt;OFFSET(E335,-ROW()+1,0,1,1),'000300'!M335&gt;OFFSET('000300'!M335,-ROW()+1,0,1,1)),"买",'000300'!N334))),""))</f>
        <v>卖</v>
      </c>
      <c r="O335" s="4" t="str">
        <f t="shared" ca="1" si="34"/>
        <v/>
      </c>
      <c r="P335" s="3">
        <f ca="1">IF(N334="买",E335/E334-1,0)-IF(O335=1,计算结果!B$17,0)</f>
        <v>0</v>
      </c>
      <c r="Q335" s="2">
        <f t="shared" ca="1" si="35"/>
        <v>1.2501901705935059</v>
      </c>
      <c r="R335" s="3">
        <f ca="1">1-Q335/MAX(Q$2:Q335)</f>
        <v>1.9751555320619452E-2</v>
      </c>
    </row>
    <row r="336" spans="1:18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9">
        <v>28992430080</v>
      </c>
      <c r="G336" s="3">
        <f t="shared" si="30"/>
        <v>9.1269057081586613E-3</v>
      </c>
      <c r="H336" s="3">
        <f>1-E336/MAX(E$2:E336)</f>
        <v>0</v>
      </c>
      <c r="I336" s="31">
        <f t="shared" si="31"/>
        <v>1374.6633333333332</v>
      </c>
      <c r="J336" s="31">
        <f ca="1">IFERROR(AVERAGE(OFFSET(I336,0,0,-计算结果!B$18,1)),AVERAGE(OFFSET(I336,0,0,-ROW(),1)))</f>
        <v>1304.9701851851851</v>
      </c>
      <c r="K336" s="2">
        <f t="shared" ca="1" si="32"/>
        <v>73.789814814814918</v>
      </c>
      <c r="L336" s="2">
        <f ca="1">IFERROR(AVERAGE(OFFSET(K336,0,0,-计算结果!B334,1)),AVERAGE(OFFSET(K336,0,0,-ROW(),1)))</f>
        <v>29.667091168496828</v>
      </c>
      <c r="M336" s="2">
        <f t="shared" ca="1" si="33"/>
        <v>156.61157510032427</v>
      </c>
      <c r="N336" s="4" t="str">
        <f ca="1">IF(计算结果!B$21=1,IF(M336&gt;计算结果!B$19,"卖",IF(M336&lt;-计算结果!B$19,"买",N335)),IF(计算结果!B$21=2,IFERROR(IF(AND(E336&gt;OFFSET(E336,-计算结果!B$20,0,1,1),'000300'!M336&lt;OFFSET('000300'!M336,-计算结果!B$20,0,1,1)),"卖",IF(AND(E336&lt;OFFSET(E336,-计算结果!B$20,0,1,1),'000300'!M336&gt;OFFSET('000300'!M336,-计算结果!B$20,0,1,1)),"买",'000300'!N335)),IF(AND(E336&gt;OFFSET(E336,-ROW()+1,0,1,1),'000300'!M336&lt;OFFSET('000300'!M336,-ROW()+1,0,1,1)),"卖",IF(AND(E336&lt;OFFSET(E336,-ROW()+1,0,1,1),'000300'!M336&gt;OFFSET('000300'!M336,-ROW()+1,0,1,1)),"买",'000300'!N335))),""))</f>
        <v>卖</v>
      </c>
      <c r="O336" s="4" t="str">
        <f t="shared" ca="1" si="34"/>
        <v/>
      </c>
      <c r="P336" s="3">
        <f ca="1">IF(N335="买",E336/E335-1,0)-IF(O336=1,计算结果!B$17,0)</f>
        <v>0</v>
      </c>
      <c r="Q336" s="2">
        <f t="shared" ca="1" si="35"/>
        <v>1.2501901705935059</v>
      </c>
      <c r="R336" s="3">
        <f ca="1">1-Q336/MAX(Q$2:Q336)</f>
        <v>1.9751555320619452E-2</v>
      </c>
    </row>
    <row r="337" spans="1:18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9">
        <v>29359691776</v>
      </c>
      <c r="G337" s="3">
        <f t="shared" si="30"/>
        <v>-9.6536017871130531E-3</v>
      </c>
      <c r="H337" s="3">
        <f>1-E337/MAX(E$2:E337)</f>
        <v>9.6536017871130531E-3</v>
      </c>
      <c r="I337" s="31">
        <f t="shared" si="31"/>
        <v>1369.1333333333332</v>
      </c>
      <c r="J337" s="31">
        <f ca="1">IFERROR(AVERAGE(OFFSET(I337,0,0,-计算结果!B$18,1)),AVERAGE(OFFSET(I337,0,0,-ROW(),1)))</f>
        <v>1316.5994444444445</v>
      </c>
      <c r="K337" s="2">
        <f t="shared" ca="1" si="32"/>
        <v>48.850555555555502</v>
      </c>
      <c r="L337" s="2">
        <f ca="1">IFERROR(AVERAGE(OFFSET(K337,0,0,-计算结果!B335,1)),AVERAGE(OFFSET(K337,0,0,-ROW(),1)))</f>
        <v>29.724355241294013</v>
      </c>
      <c r="M337" s="2">
        <f t="shared" ca="1" si="33"/>
        <v>117.82456611182589</v>
      </c>
      <c r="N337" s="4" t="str">
        <f ca="1">IF(计算结果!B$21=1,IF(M337&gt;计算结果!B$19,"卖",IF(M337&lt;-计算结果!B$19,"买",N336)),IF(计算结果!B$21=2,IFERROR(IF(AND(E337&gt;OFFSET(E337,-计算结果!B$20,0,1,1),'000300'!M337&lt;OFFSET('000300'!M337,-计算结果!B$20,0,1,1)),"卖",IF(AND(E337&lt;OFFSET(E337,-计算结果!B$20,0,1,1),'000300'!M337&gt;OFFSET('000300'!M337,-计算结果!B$20,0,1,1)),"买",'000300'!N336)),IF(AND(E337&gt;OFFSET(E337,-ROW()+1,0,1,1),'000300'!M337&lt;OFFSET('000300'!M337,-ROW()+1,0,1,1)),"卖",IF(AND(E337&lt;OFFSET(E337,-ROW()+1,0,1,1),'000300'!M337&gt;OFFSET('000300'!M337,-ROW()+1,0,1,1)),"买",'000300'!N336))),""))</f>
        <v>卖</v>
      </c>
      <c r="O337" s="4" t="str">
        <f t="shared" ca="1" si="34"/>
        <v/>
      </c>
      <c r="P337" s="3">
        <f ca="1">IF(N336="买",E337/E336-1,0)-IF(O337=1,计算结果!B$17,0)</f>
        <v>0</v>
      </c>
      <c r="Q337" s="2">
        <f t="shared" ca="1" si="35"/>
        <v>1.2501901705935059</v>
      </c>
      <c r="R337" s="3">
        <f ca="1">1-Q337/MAX(Q$2:Q337)</f>
        <v>1.9751555320619452E-2</v>
      </c>
    </row>
    <row r="338" spans="1:18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9">
        <v>31383492608</v>
      </c>
      <c r="G338" s="3">
        <f t="shared" si="30"/>
        <v>2.7412208429455465E-2</v>
      </c>
      <c r="H338" s="3">
        <f>1-E338/MAX(E$2:E338)</f>
        <v>0</v>
      </c>
      <c r="I338" s="31">
        <f t="shared" si="31"/>
        <v>1389.6966666666667</v>
      </c>
      <c r="J338" s="31">
        <f ca="1">IFERROR(AVERAGE(OFFSET(I338,0,0,-计算结果!B$18,1)),AVERAGE(OFFSET(I338,0,0,-ROW(),1)))</f>
        <v>1326.8255555555554</v>
      </c>
      <c r="K338" s="2">
        <f t="shared" ca="1" si="32"/>
        <v>76.054444444444698</v>
      </c>
      <c r="L338" s="2">
        <f ca="1">IFERROR(AVERAGE(OFFSET(K338,0,0,-计算结果!B336,1)),AVERAGE(OFFSET(K338,0,0,-ROW(),1)))</f>
        <v>29.862242411541484</v>
      </c>
      <c r="M338" s="2">
        <f t="shared" ca="1" si="33"/>
        <v>140.35809332883454</v>
      </c>
      <c r="N338" s="4" t="str">
        <f ca="1">IF(计算结果!B$21=1,IF(M338&gt;计算结果!B$19,"卖",IF(M338&lt;-计算结果!B$19,"买",N337)),IF(计算结果!B$21=2,IFERROR(IF(AND(E338&gt;OFFSET(E338,-计算结果!B$20,0,1,1),'000300'!M338&lt;OFFSET('000300'!M338,-计算结果!B$20,0,1,1)),"卖",IF(AND(E338&lt;OFFSET(E338,-计算结果!B$20,0,1,1),'000300'!M338&gt;OFFSET('000300'!M338,-计算结果!B$20,0,1,1)),"买",'000300'!N337)),IF(AND(E338&gt;OFFSET(E338,-ROW()+1,0,1,1),'000300'!M338&lt;OFFSET('000300'!M338,-ROW()+1,0,1,1)),"卖",IF(AND(E338&lt;OFFSET(E338,-ROW()+1,0,1,1),'000300'!M338&gt;OFFSET('000300'!M338,-ROW()+1,0,1,1)),"买",'000300'!N337))),""))</f>
        <v>卖</v>
      </c>
      <c r="O338" s="4" t="str">
        <f t="shared" ca="1" si="34"/>
        <v/>
      </c>
      <c r="P338" s="3">
        <f ca="1">IF(N337="买",E338/E337-1,0)-IF(O338=1,计算结果!B$17,0)</f>
        <v>0</v>
      </c>
      <c r="Q338" s="2">
        <f t="shared" ca="1" si="35"/>
        <v>1.2501901705935059</v>
      </c>
      <c r="R338" s="3">
        <f ca="1">1-Q338/MAX(Q$2:Q338)</f>
        <v>1.9751555320619452E-2</v>
      </c>
    </row>
    <row r="339" spans="1:18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9">
        <v>37407322112</v>
      </c>
      <c r="G339" s="3">
        <f t="shared" si="30"/>
        <v>-9.095574817518437E-3</v>
      </c>
      <c r="H339" s="3">
        <f>1-E339/MAX(E$2:E339)</f>
        <v>9.095574817518437E-3</v>
      </c>
      <c r="I339" s="31">
        <f t="shared" si="31"/>
        <v>1394.6333333333332</v>
      </c>
      <c r="J339" s="31">
        <f ca="1">IFERROR(AVERAGE(OFFSET(I339,0,0,-计算结果!B$18,1)),AVERAGE(OFFSET(I339,0,0,-ROW(),1)))</f>
        <v>1335.2857407407407</v>
      </c>
      <c r="K339" s="2">
        <f t="shared" ca="1" si="32"/>
        <v>54.83425925925917</v>
      </c>
      <c r="L339" s="2">
        <f ca="1">IFERROR(AVERAGE(OFFSET(K339,0,0,-计算结果!B337,1)),AVERAGE(OFFSET(K339,0,0,-ROW(),1)))</f>
        <v>29.93634335174243</v>
      </c>
      <c r="M339" s="2">
        <f t="shared" ca="1" si="33"/>
        <v>132.16397628634272</v>
      </c>
      <c r="N339" s="4" t="str">
        <f ca="1">IF(计算结果!B$21=1,IF(M339&gt;计算结果!B$19,"卖",IF(M339&lt;-计算结果!B$19,"买",N338)),IF(计算结果!B$21=2,IFERROR(IF(AND(E339&gt;OFFSET(E339,-计算结果!B$20,0,1,1),'000300'!M339&lt;OFFSET('000300'!M339,-计算结果!B$20,0,1,1)),"卖",IF(AND(E339&lt;OFFSET(E339,-计算结果!B$20,0,1,1),'000300'!M339&gt;OFFSET('000300'!M339,-计算结果!B$20,0,1,1)),"买",'000300'!N338)),IF(AND(E339&gt;OFFSET(E339,-ROW()+1,0,1,1),'000300'!M339&lt;OFFSET('000300'!M339,-ROW()+1,0,1,1)),"卖",IF(AND(E339&lt;OFFSET(E339,-ROW()+1,0,1,1),'000300'!M339&gt;OFFSET('000300'!M339,-ROW()+1,0,1,1)),"买",'000300'!N338))),""))</f>
        <v>卖</v>
      </c>
      <c r="O339" s="4" t="str">
        <f t="shared" ca="1" si="34"/>
        <v/>
      </c>
      <c r="P339" s="3">
        <f ca="1">IF(N338="买",E339/E338-1,0)-IF(O339=1,计算结果!B$17,0)</f>
        <v>0</v>
      </c>
      <c r="Q339" s="2">
        <f t="shared" ca="1" si="35"/>
        <v>1.2501901705935059</v>
      </c>
      <c r="R339" s="3">
        <f ca="1">1-Q339/MAX(Q$2:Q339)</f>
        <v>1.9751555320619452E-2</v>
      </c>
    </row>
    <row r="340" spans="1:18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9">
        <v>29784741888</v>
      </c>
      <c r="G340" s="3">
        <f t="shared" si="30"/>
        <v>9.3804851379737375E-3</v>
      </c>
      <c r="H340" s="3">
        <f>1-E340/MAX(E$2:E340)</f>
        <v>0</v>
      </c>
      <c r="I340" s="31">
        <f t="shared" si="31"/>
        <v>1389.7266666666667</v>
      </c>
      <c r="J340" s="31">
        <f ca="1">IFERROR(AVERAGE(OFFSET(I340,0,0,-计算结果!B$18,1)),AVERAGE(OFFSET(I340,0,0,-ROW(),1)))</f>
        <v>1342.4357407407408</v>
      </c>
      <c r="K340" s="2">
        <f t="shared" ca="1" si="32"/>
        <v>60.72425925925927</v>
      </c>
      <c r="L340" s="2">
        <f ca="1">IFERROR(AVERAGE(OFFSET(K340,0,0,-计算结果!B338,1)),AVERAGE(OFFSET(K340,0,0,-ROW(),1)))</f>
        <v>30.027431860344549</v>
      </c>
      <c r="M340" s="2">
        <f t="shared" ca="1" si="33"/>
        <v>104.99493961804129</v>
      </c>
      <c r="N340" s="4" t="str">
        <f ca="1">IF(计算结果!B$21=1,IF(M340&gt;计算结果!B$19,"卖",IF(M340&lt;-计算结果!B$19,"买",N339)),IF(计算结果!B$21=2,IFERROR(IF(AND(E340&gt;OFFSET(E340,-计算结果!B$20,0,1,1),'000300'!M340&lt;OFFSET('000300'!M340,-计算结果!B$20,0,1,1)),"卖",IF(AND(E340&lt;OFFSET(E340,-计算结果!B$20,0,1,1),'000300'!M340&gt;OFFSET('000300'!M340,-计算结果!B$20,0,1,1)),"买",'000300'!N339)),IF(AND(E340&gt;OFFSET(E340,-ROW()+1,0,1,1),'000300'!M340&lt;OFFSET('000300'!M340,-ROW()+1,0,1,1)),"卖",IF(AND(E340&lt;OFFSET(E340,-ROW()+1,0,1,1),'000300'!M340&gt;OFFSET('000300'!M340,-ROW()+1,0,1,1)),"买",'000300'!N339))),""))</f>
        <v>卖</v>
      </c>
      <c r="O340" s="4" t="str">
        <f t="shared" ca="1" si="34"/>
        <v/>
      </c>
      <c r="P340" s="3">
        <f ca="1">IF(N339="买",E340/E339-1,0)-IF(O340=1,计算结果!B$17,0)</f>
        <v>0</v>
      </c>
      <c r="Q340" s="2">
        <f t="shared" ca="1" si="35"/>
        <v>1.2501901705935059</v>
      </c>
      <c r="R340" s="3">
        <f ca="1">1-Q340/MAX(Q$2:Q340)</f>
        <v>1.9751555320619452E-2</v>
      </c>
    </row>
    <row r="341" spans="1:18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9">
        <v>26497855488</v>
      </c>
      <c r="G341" s="3">
        <f t="shared" si="30"/>
        <v>-2.8649619430428652E-3</v>
      </c>
      <c r="H341" s="3">
        <f>1-E341/MAX(E$2:E341)</f>
        <v>2.8649619430428652E-3</v>
      </c>
      <c r="I341" s="31">
        <f t="shared" si="31"/>
        <v>1401.3833333333334</v>
      </c>
      <c r="J341" s="31">
        <f ca="1">IFERROR(AVERAGE(OFFSET(I341,0,0,-计算结果!B$18,1)),AVERAGE(OFFSET(I341,0,0,-ROW(),1)))</f>
        <v>1349.8411111111111</v>
      </c>
      <c r="K341" s="2">
        <f t="shared" ca="1" si="32"/>
        <v>49.298888888888996</v>
      </c>
      <c r="L341" s="2">
        <f ca="1">IFERROR(AVERAGE(OFFSET(K341,0,0,-计算结果!B339,1)),AVERAGE(OFFSET(K341,0,0,-ROW(),1)))</f>
        <v>30.084279816180963</v>
      </c>
      <c r="M341" s="2">
        <f t="shared" ca="1" si="33"/>
        <v>114.21739756256383</v>
      </c>
      <c r="N341" s="4" t="str">
        <f ca="1">IF(计算结果!B$21=1,IF(M341&gt;计算结果!B$19,"卖",IF(M341&lt;-计算结果!B$19,"买",N340)),IF(计算结果!B$21=2,IFERROR(IF(AND(E341&gt;OFFSET(E341,-计算结果!B$20,0,1,1),'000300'!M341&lt;OFFSET('000300'!M341,-计算结果!B$20,0,1,1)),"卖",IF(AND(E341&lt;OFFSET(E341,-计算结果!B$20,0,1,1),'000300'!M341&gt;OFFSET('000300'!M341,-计算结果!B$20,0,1,1)),"买",'000300'!N340)),IF(AND(E341&gt;OFFSET(E341,-ROW()+1,0,1,1),'000300'!M341&lt;OFFSET('000300'!M341,-ROW()+1,0,1,1)),"卖",IF(AND(E341&lt;OFFSET(E341,-ROW()+1,0,1,1),'000300'!M341&gt;OFFSET('000300'!M341,-ROW()+1,0,1,1)),"买",'000300'!N340))),""))</f>
        <v>卖</v>
      </c>
      <c r="O341" s="4" t="str">
        <f t="shared" ca="1" si="34"/>
        <v/>
      </c>
      <c r="P341" s="3">
        <f ca="1">IF(N340="买",E341/E340-1,0)-IF(O341=1,计算结果!B$17,0)</f>
        <v>0</v>
      </c>
      <c r="Q341" s="2">
        <f t="shared" ca="1" si="35"/>
        <v>1.2501901705935059</v>
      </c>
      <c r="R341" s="3">
        <f ca="1">1-Q341/MAX(Q$2:Q341)</f>
        <v>1.9751555320619452E-2</v>
      </c>
    </row>
    <row r="342" spans="1:18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9">
        <v>31076290560</v>
      </c>
      <c r="G342" s="3">
        <f t="shared" si="30"/>
        <v>-5.6398930771759836E-2</v>
      </c>
      <c r="H342" s="3">
        <f>1-E342/MAX(E$2:E342)</f>
        <v>5.9102311924513318E-2</v>
      </c>
      <c r="I342" s="31">
        <f t="shared" si="31"/>
        <v>1346.0366666666666</v>
      </c>
      <c r="J342" s="31">
        <f ca="1">IFERROR(AVERAGE(OFFSET(I342,0,0,-计算结果!B$18,1)),AVERAGE(OFFSET(I342,0,0,-ROW(),1)))</f>
        <v>1353.4112962962963</v>
      </c>
      <c r="K342" s="2">
        <f t="shared" ca="1" si="32"/>
        <v>33.181296296296296</v>
      </c>
      <c r="L342" s="2">
        <f ca="1">IFERROR(AVERAGE(OFFSET(K342,0,0,-计算结果!B340,1)),AVERAGE(OFFSET(K342,0,0,-ROW(),1)))</f>
        <v>30.093388688181303</v>
      </c>
      <c r="M342" s="2">
        <f t="shared" ca="1" si="33"/>
        <v>-16.337208826925163</v>
      </c>
      <c r="N342" s="4" t="str">
        <f ca="1">IF(计算结果!B$21=1,IF(M342&gt;计算结果!B$19,"卖",IF(M342&lt;-计算结果!B$19,"买",N341)),IF(计算结果!B$21=2,IFERROR(IF(AND(E342&gt;OFFSET(E342,-计算结果!B$20,0,1,1),'000300'!M342&lt;OFFSET('000300'!M342,-计算结果!B$20,0,1,1)),"卖",IF(AND(E342&lt;OFFSET(E342,-计算结果!B$20,0,1,1),'000300'!M342&gt;OFFSET('000300'!M342,-计算结果!B$20,0,1,1)),"买",'000300'!N341)),IF(AND(E342&gt;OFFSET(E342,-ROW()+1,0,1,1),'000300'!M342&lt;OFFSET('000300'!M342,-ROW()+1,0,1,1)),"卖",IF(AND(E342&lt;OFFSET(E342,-ROW()+1,0,1,1),'000300'!M342&gt;OFFSET('000300'!M342,-ROW()+1,0,1,1)),"买",'000300'!N341))),""))</f>
        <v>卖</v>
      </c>
      <c r="O342" s="4" t="str">
        <f t="shared" ca="1" si="34"/>
        <v/>
      </c>
      <c r="P342" s="3">
        <f ca="1">IF(N341="买",E342/E341-1,0)-IF(O342=1,计算结果!B$17,0)</f>
        <v>0</v>
      </c>
      <c r="Q342" s="2">
        <f t="shared" ca="1" si="35"/>
        <v>1.2501901705935059</v>
      </c>
      <c r="R342" s="3">
        <f ca="1">1-Q342/MAX(Q$2:Q342)</f>
        <v>1.9751555320619452E-2</v>
      </c>
    </row>
    <row r="343" spans="1:18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9">
        <v>26462586880</v>
      </c>
      <c r="G343" s="3">
        <f t="shared" si="30"/>
        <v>4.3553017277293549E-3</v>
      </c>
      <c r="H343" s="3">
        <f>1-E343/MAX(E$2:E343)</f>
        <v>5.5004418598021632E-2</v>
      </c>
      <c r="I343" s="31">
        <f t="shared" si="31"/>
        <v>1314.9233333333334</v>
      </c>
      <c r="J343" s="31">
        <f ca="1">IFERROR(AVERAGE(OFFSET(I343,0,0,-计算结果!B$18,1)),AVERAGE(OFFSET(I343,0,0,-ROW(),1)))</f>
        <v>1352.2705555555553</v>
      </c>
      <c r="K343" s="2">
        <f t="shared" ca="1" si="32"/>
        <v>26.290555555555329</v>
      </c>
      <c r="L343" s="2">
        <f ca="1">IFERROR(AVERAGE(OFFSET(K343,0,0,-计算结果!B341,1)),AVERAGE(OFFSET(K343,0,0,-ROW(),1)))</f>
        <v>30.082236684859819</v>
      </c>
      <c r="M343" s="2">
        <f t="shared" ca="1" si="33"/>
        <v>-82.766944522709068</v>
      </c>
      <c r="N343" s="4" t="str">
        <f ca="1">IF(计算结果!B$21=1,IF(M343&gt;计算结果!B$19,"卖",IF(M343&lt;-计算结果!B$19,"买",N342)),IF(计算结果!B$21=2,IFERROR(IF(AND(E343&gt;OFFSET(E343,-计算结果!B$20,0,1,1),'000300'!M343&lt;OFFSET('000300'!M343,-计算结果!B$20,0,1,1)),"卖",IF(AND(E343&lt;OFFSET(E343,-计算结果!B$20,0,1,1),'000300'!M343&gt;OFFSET('000300'!M343,-计算结果!B$20,0,1,1)),"买",'000300'!N342)),IF(AND(E343&gt;OFFSET(E343,-ROW()+1,0,1,1),'000300'!M343&lt;OFFSET('000300'!M343,-ROW()+1,0,1,1)),"卖",IF(AND(E343&lt;OFFSET(E343,-ROW()+1,0,1,1),'000300'!M343&gt;OFFSET('000300'!M343,-ROW()+1,0,1,1)),"买",'000300'!N342))),""))</f>
        <v>卖</v>
      </c>
      <c r="O343" s="4" t="str">
        <f t="shared" ca="1" si="34"/>
        <v/>
      </c>
      <c r="P343" s="3">
        <f ca="1">IF(N342="买",E343/E342-1,0)-IF(O343=1,计算结果!B$17,0)</f>
        <v>0</v>
      </c>
      <c r="Q343" s="2">
        <f t="shared" ca="1" si="35"/>
        <v>1.2501901705935059</v>
      </c>
      <c r="R343" s="3">
        <f ca="1">1-Q343/MAX(Q$2:Q343)</f>
        <v>1.9751555320619452E-2</v>
      </c>
    </row>
    <row r="344" spans="1:18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9">
        <v>21631041536</v>
      </c>
      <c r="G344" s="3">
        <f t="shared" si="30"/>
        <v>-2.3974720584020837E-2</v>
      </c>
      <c r="H344" s="3">
        <f>1-E344/MAX(E$2:E344)</f>
        <v>7.766042361526837E-2</v>
      </c>
      <c r="I344" s="31">
        <f t="shared" si="31"/>
        <v>1305.69</v>
      </c>
      <c r="J344" s="31">
        <f ca="1">IFERROR(AVERAGE(OFFSET(I344,0,0,-计算结果!B$18,1)),AVERAGE(OFFSET(I344,0,0,-ROW(),1)))</f>
        <v>1349.9816666666666</v>
      </c>
      <c r="K344" s="2">
        <f t="shared" ca="1" si="32"/>
        <v>55.791666666666515</v>
      </c>
      <c r="L344" s="2">
        <f ca="1">IFERROR(AVERAGE(OFFSET(K344,0,0,-计算结果!B342,1)),AVERAGE(OFFSET(K344,0,0,-ROW(),1)))</f>
        <v>30.157410456736443</v>
      </c>
      <c r="M344" s="2">
        <f t="shared" ca="1" si="33"/>
        <v>-97.91217923083272</v>
      </c>
      <c r="N344" s="4" t="str">
        <f ca="1">IF(计算结果!B$21=1,IF(M344&gt;计算结果!B$19,"卖",IF(M344&lt;-计算结果!B$19,"买",N343)),IF(计算结果!B$21=2,IFERROR(IF(AND(E344&gt;OFFSET(E344,-计算结果!B$20,0,1,1),'000300'!M344&lt;OFFSET('000300'!M344,-计算结果!B$20,0,1,1)),"卖",IF(AND(E344&lt;OFFSET(E344,-计算结果!B$20,0,1,1),'000300'!M344&gt;OFFSET('000300'!M344,-计算结果!B$20,0,1,1)),"买",'000300'!N343)),IF(AND(E344&gt;OFFSET(E344,-ROW()+1,0,1,1),'000300'!M344&lt;OFFSET('000300'!M344,-ROW()+1,0,1,1)),"卖",IF(AND(E344&lt;OFFSET(E344,-ROW()+1,0,1,1),'000300'!M344&gt;OFFSET('000300'!M344,-ROW()+1,0,1,1)),"买",'000300'!N343))),""))</f>
        <v>卖</v>
      </c>
      <c r="O344" s="4" t="str">
        <f t="shared" ca="1" si="34"/>
        <v/>
      </c>
      <c r="P344" s="3">
        <f ca="1">IF(N343="买",E344/E343-1,0)-IF(O344=1,计算结果!B$17,0)</f>
        <v>0</v>
      </c>
      <c r="Q344" s="2">
        <f t="shared" ca="1" si="35"/>
        <v>1.2501901705935059</v>
      </c>
      <c r="R344" s="3">
        <f ca="1">1-Q344/MAX(Q$2:Q344)</f>
        <v>1.9751555320619452E-2</v>
      </c>
    </row>
    <row r="345" spans="1:18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9">
        <v>15025359872</v>
      </c>
      <c r="G345" s="3">
        <f t="shared" si="30"/>
        <v>2.6889405728680593E-3</v>
      </c>
      <c r="H345" s="3">
        <f>1-E345/MAX(E$2:E345)</f>
        <v>7.5180307306365601E-2</v>
      </c>
      <c r="I345" s="31">
        <f t="shared" si="31"/>
        <v>1293.73</v>
      </c>
      <c r="J345" s="31">
        <f ca="1">IFERROR(AVERAGE(OFFSET(I345,0,0,-计算结果!B$18,1)),AVERAGE(OFFSET(I345,0,0,-ROW(),1)))</f>
        <v>1347.8088888888888</v>
      </c>
      <c r="K345" s="2">
        <f t="shared" ca="1" si="32"/>
        <v>50.138888888888687</v>
      </c>
      <c r="L345" s="2">
        <f ca="1">IFERROR(AVERAGE(OFFSET(K345,0,0,-计算结果!B343,1)),AVERAGE(OFFSET(K345,0,0,-ROW(),1)))</f>
        <v>30.215665495897237</v>
      </c>
      <c r="M345" s="2">
        <f t="shared" ca="1" si="33"/>
        <v>-119.31755266978253</v>
      </c>
      <c r="N345" s="4" t="str">
        <f ca="1">IF(计算结果!B$21=1,IF(M345&gt;计算结果!B$19,"卖",IF(M345&lt;-计算结果!B$19,"买",N344)),IF(计算结果!B$21=2,IFERROR(IF(AND(E345&gt;OFFSET(E345,-计算结果!B$20,0,1,1),'000300'!M345&lt;OFFSET('000300'!M345,-计算结果!B$20,0,1,1)),"卖",IF(AND(E345&lt;OFFSET(E345,-计算结果!B$20,0,1,1),'000300'!M345&gt;OFFSET('000300'!M345,-计算结果!B$20,0,1,1)),"买",'000300'!N344)),IF(AND(E345&gt;OFFSET(E345,-ROW()+1,0,1,1),'000300'!M345&lt;OFFSET('000300'!M345,-ROW()+1,0,1,1)),"卖",IF(AND(E345&lt;OFFSET(E345,-ROW()+1,0,1,1),'000300'!M345&gt;OFFSET('000300'!M345,-ROW()+1,0,1,1)),"买",'000300'!N344))),""))</f>
        <v>卖</v>
      </c>
      <c r="O345" s="4" t="str">
        <f t="shared" ca="1" si="34"/>
        <v/>
      </c>
      <c r="P345" s="3">
        <f ca="1">IF(N344="买",E345/E344-1,0)-IF(O345=1,计算结果!B$17,0)</f>
        <v>0</v>
      </c>
      <c r="Q345" s="2">
        <f t="shared" ca="1" si="35"/>
        <v>1.2501901705935059</v>
      </c>
      <c r="R345" s="3">
        <f ca="1">1-Q345/MAX(Q$2:Q345)</f>
        <v>1.9751555320619452E-2</v>
      </c>
    </row>
    <row r="346" spans="1:18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9">
        <v>16716170240</v>
      </c>
      <c r="G346" s="3">
        <f t="shared" si="30"/>
        <v>4.7007328519566016E-4</v>
      </c>
      <c r="H346" s="3">
        <f>1-E346/MAX(E$2:E346)</f>
        <v>7.4745574275207449E-2</v>
      </c>
      <c r="I346" s="31">
        <f t="shared" si="31"/>
        <v>1298.3433333333332</v>
      </c>
      <c r="J346" s="31">
        <f ca="1">IFERROR(AVERAGE(OFFSET(I346,0,0,-计算结果!B$18,1)),AVERAGE(OFFSET(I346,0,0,-ROW(),1)))</f>
        <v>1346.3681481481481</v>
      </c>
      <c r="K346" s="2">
        <f t="shared" ca="1" si="32"/>
        <v>48.088148148148093</v>
      </c>
      <c r="L346" s="2">
        <f ca="1">IFERROR(AVERAGE(OFFSET(K346,0,0,-计算结果!B344,1)),AVERAGE(OFFSET(K346,0,0,-ROW(),1)))</f>
        <v>30.267620387328201</v>
      </c>
      <c r="M346" s="2">
        <f t="shared" ca="1" si="33"/>
        <v>-105.77819729522096</v>
      </c>
      <c r="N346" s="4" t="str">
        <f ca="1">IF(计算结果!B$21=1,IF(M346&gt;计算结果!B$19,"卖",IF(M346&lt;-计算结果!B$19,"买",N345)),IF(计算结果!B$21=2,IFERROR(IF(AND(E346&gt;OFFSET(E346,-计算结果!B$20,0,1,1),'000300'!M346&lt;OFFSET('000300'!M346,-计算结果!B$20,0,1,1)),"卖",IF(AND(E346&lt;OFFSET(E346,-计算结果!B$20,0,1,1),'000300'!M346&gt;OFFSET('000300'!M346,-计算结果!B$20,0,1,1)),"买",'000300'!N345)),IF(AND(E346&gt;OFFSET(E346,-ROW()+1,0,1,1),'000300'!M346&lt;OFFSET('000300'!M346,-ROW()+1,0,1,1)),"卖",IF(AND(E346&lt;OFFSET(E346,-ROW()+1,0,1,1),'000300'!M346&gt;OFFSET('000300'!M346,-ROW()+1,0,1,1)),"买",'000300'!N345))),""))</f>
        <v>卖</v>
      </c>
      <c r="O346" s="4" t="str">
        <f t="shared" ca="1" si="34"/>
        <v/>
      </c>
      <c r="P346" s="3">
        <f ca="1">IF(N345="买",E346/E345-1,0)-IF(O346=1,计算结果!B$17,0)</f>
        <v>0</v>
      </c>
      <c r="Q346" s="2">
        <f t="shared" ca="1" si="35"/>
        <v>1.2501901705935059</v>
      </c>
      <c r="R346" s="3">
        <f ca="1">1-Q346/MAX(Q$2:Q346)</f>
        <v>1.9751555320619452E-2</v>
      </c>
    </row>
    <row r="347" spans="1:18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9">
        <v>15982326784</v>
      </c>
      <c r="G347" s="3">
        <f t="shared" si="30"/>
        <v>-1.1091598114428169E-2</v>
      </c>
      <c r="H347" s="3">
        <f>1-E347/MAX(E$2:E347)</f>
        <v>8.5008124518942907E-2</v>
      </c>
      <c r="I347" s="31">
        <f t="shared" si="31"/>
        <v>1281.6966666666667</v>
      </c>
      <c r="J347" s="31">
        <f ca="1">IFERROR(AVERAGE(OFFSET(I347,0,0,-计算结果!B$18,1)),AVERAGE(OFFSET(I347,0,0,-ROW(),1)))</f>
        <v>1342.2653703703702</v>
      </c>
      <c r="K347" s="2">
        <f t="shared" ca="1" si="32"/>
        <v>58.385370370370083</v>
      </c>
      <c r="L347" s="2">
        <f ca="1">IFERROR(AVERAGE(OFFSET(K347,0,0,-计算结果!B345,1)),AVERAGE(OFFSET(K347,0,0,-ROW(),1)))</f>
        <v>30.349121111916727</v>
      </c>
      <c r="M347" s="2">
        <f t="shared" ca="1" si="33"/>
        <v>-133.04878139160979</v>
      </c>
      <c r="N347" s="4" t="str">
        <f ca="1">IF(计算结果!B$21=1,IF(M347&gt;计算结果!B$19,"卖",IF(M347&lt;-计算结果!B$19,"买",N346)),IF(计算结果!B$21=2,IFERROR(IF(AND(E347&gt;OFFSET(E347,-计算结果!B$20,0,1,1),'000300'!M347&lt;OFFSET('000300'!M347,-计算结果!B$20,0,1,1)),"卖",IF(AND(E347&lt;OFFSET(E347,-计算结果!B$20,0,1,1),'000300'!M347&gt;OFFSET('000300'!M347,-计算结果!B$20,0,1,1)),"买",'000300'!N346)),IF(AND(E347&gt;OFFSET(E347,-ROW()+1,0,1,1),'000300'!M347&lt;OFFSET('000300'!M347,-ROW()+1,0,1,1)),"卖",IF(AND(E347&lt;OFFSET(E347,-ROW()+1,0,1,1),'000300'!M347&gt;OFFSET('000300'!M347,-ROW()+1,0,1,1)),"买",'000300'!N346))),""))</f>
        <v>卖</v>
      </c>
      <c r="O347" s="4" t="str">
        <f t="shared" ca="1" si="34"/>
        <v/>
      </c>
      <c r="P347" s="3">
        <f ca="1">IF(N346="买",E347/E346-1,0)-IF(O347=1,计算结果!B$17,0)</f>
        <v>0</v>
      </c>
      <c r="Q347" s="2">
        <f t="shared" ca="1" si="35"/>
        <v>1.2501901705935059</v>
      </c>
      <c r="R347" s="3">
        <f ca="1">1-Q347/MAX(Q$2:Q347)</f>
        <v>1.9751555320619452E-2</v>
      </c>
    </row>
    <row r="348" spans="1:18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9">
        <v>12947893248</v>
      </c>
      <c r="G348" s="3">
        <f t="shared" si="30"/>
        <v>1.1761223790385245E-3</v>
      </c>
      <c r="H348" s="3">
        <f>1-E348/MAX(E$2:E348)</f>
        <v>8.3931982097551261E-2</v>
      </c>
      <c r="I348" s="31">
        <f t="shared" si="31"/>
        <v>1288.6666666666667</v>
      </c>
      <c r="J348" s="31">
        <f ca="1">IFERROR(AVERAGE(OFFSET(I348,0,0,-计算结果!B$18,1)),AVERAGE(OFFSET(I348,0,0,-ROW(),1)))</f>
        <v>1337.5322222222223</v>
      </c>
      <c r="K348" s="2">
        <f t="shared" ca="1" si="32"/>
        <v>52.142222222222244</v>
      </c>
      <c r="L348" s="2">
        <f ca="1">IFERROR(AVERAGE(OFFSET(K348,0,0,-计算结果!B346,1)),AVERAGE(OFFSET(K348,0,0,-ROW(),1)))</f>
        <v>30.412106953275991</v>
      </c>
      <c r="M348" s="2">
        <f t="shared" ca="1" si="33"/>
        <v>-107.11864550222448</v>
      </c>
      <c r="N348" s="4" t="str">
        <f ca="1">IF(计算结果!B$21=1,IF(M348&gt;计算结果!B$19,"卖",IF(M348&lt;-计算结果!B$19,"买",N347)),IF(计算结果!B$21=2,IFERROR(IF(AND(E348&gt;OFFSET(E348,-计算结果!B$20,0,1,1),'000300'!M348&lt;OFFSET('000300'!M348,-计算结果!B$20,0,1,1)),"卖",IF(AND(E348&lt;OFFSET(E348,-计算结果!B$20,0,1,1),'000300'!M348&gt;OFFSET('000300'!M348,-计算结果!B$20,0,1,1)),"买",'000300'!N347)),IF(AND(E348&gt;OFFSET(E348,-ROW()+1,0,1,1),'000300'!M348&lt;OFFSET('000300'!M348,-ROW()+1,0,1,1)),"卖",IF(AND(E348&lt;OFFSET(E348,-ROW()+1,0,1,1),'000300'!M348&gt;OFFSET('000300'!M348,-ROW()+1,0,1,1)),"买",'000300'!N347))),""))</f>
        <v>卖</v>
      </c>
      <c r="O348" s="4" t="str">
        <f t="shared" ca="1" si="34"/>
        <v/>
      </c>
      <c r="P348" s="3">
        <f ca="1">IF(N347="买",E348/E347-1,0)-IF(O348=1,计算结果!B$17,0)</f>
        <v>0</v>
      </c>
      <c r="Q348" s="2">
        <f t="shared" ca="1" si="35"/>
        <v>1.2501901705935059</v>
      </c>
      <c r="R348" s="3">
        <f ca="1">1-Q348/MAX(Q$2:Q348)</f>
        <v>1.9751555320619452E-2</v>
      </c>
    </row>
    <row r="349" spans="1:18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9">
        <v>16152374272</v>
      </c>
      <c r="G349" s="3">
        <f t="shared" si="30"/>
        <v>2.5377511883552861E-2</v>
      </c>
      <c r="H349" s="3">
        <f>1-E349/MAX(E$2:E349)</f>
        <v>6.0684455087089195E-2</v>
      </c>
      <c r="I349" s="31">
        <f t="shared" si="31"/>
        <v>1308.6766666666665</v>
      </c>
      <c r="J349" s="31">
        <f ca="1">IFERROR(AVERAGE(OFFSET(I349,0,0,-计算结果!B$18,1)),AVERAGE(OFFSET(I349,0,0,-ROW(),1)))</f>
        <v>1336.1753703703705</v>
      </c>
      <c r="K349" s="2">
        <f t="shared" ca="1" si="32"/>
        <v>18.16537037037051</v>
      </c>
      <c r="L349" s="2">
        <f ca="1">IFERROR(AVERAGE(OFFSET(K349,0,0,-计算结果!B347,1)),AVERAGE(OFFSET(K349,0,0,-ROW(),1)))</f>
        <v>30.376813764276264</v>
      </c>
      <c r="M349" s="2">
        <f t="shared" ca="1" si="33"/>
        <v>-60.350204198710308</v>
      </c>
      <c r="N349" s="4" t="str">
        <f ca="1">IF(计算结果!B$21=1,IF(M349&gt;计算结果!B$19,"卖",IF(M349&lt;-计算结果!B$19,"买",N348)),IF(计算结果!B$21=2,IFERROR(IF(AND(E349&gt;OFFSET(E349,-计算结果!B$20,0,1,1),'000300'!M349&lt;OFFSET('000300'!M349,-计算结果!B$20,0,1,1)),"卖",IF(AND(E349&lt;OFFSET(E349,-计算结果!B$20,0,1,1),'000300'!M349&gt;OFFSET('000300'!M349,-计算结果!B$20,0,1,1)),"买",'000300'!N348)),IF(AND(E349&gt;OFFSET(E349,-ROW()+1,0,1,1),'000300'!M349&lt;OFFSET('000300'!M349,-ROW()+1,0,1,1)),"卖",IF(AND(E349&lt;OFFSET(E349,-ROW()+1,0,1,1),'000300'!M349&gt;OFFSET('000300'!M349,-ROW()+1,0,1,1)),"买",'000300'!N348))),""))</f>
        <v>卖</v>
      </c>
      <c r="O349" s="4" t="str">
        <f t="shared" ca="1" si="34"/>
        <v/>
      </c>
      <c r="P349" s="3">
        <f ca="1">IF(N348="买",E349/E348-1,0)-IF(O349=1,计算结果!B$17,0)</f>
        <v>0</v>
      </c>
      <c r="Q349" s="2">
        <f t="shared" ca="1" si="35"/>
        <v>1.2501901705935059</v>
      </c>
      <c r="R349" s="3">
        <f ca="1">1-Q349/MAX(Q$2:Q349)</f>
        <v>1.9751555320619452E-2</v>
      </c>
    </row>
    <row r="350" spans="1:18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9">
        <v>18672646144</v>
      </c>
      <c r="G350" s="3">
        <f t="shared" si="30"/>
        <v>1.2807186591907493E-2</v>
      </c>
      <c r="H350" s="3">
        <f>1-E350/MAX(E$2:E350)</f>
        <v>4.8654465634710209E-2</v>
      </c>
      <c r="I350" s="31">
        <f t="shared" si="31"/>
        <v>1323.926666666667</v>
      </c>
      <c r="J350" s="31">
        <f ca="1">IFERROR(AVERAGE(OFFSET(I350,0,0,-计算结果!B$18,1)),AVERAGE(OFFSET(I350,0,0,-ROW(),1)))</f>
        <v>1336.8216666666669</v>
      </c>
      <c r="K350" s="2">
        <f t="shared" ca="1" si="32"/>
        <v>1.9316666666668425</v>
      </c>
      <c r="L350" s="2">
        <f ca="1">IFERROR(AVERAGE(OFFSET(K350,0,0,-计算结果!B348,1)),AVERAGE(OFFSET(K350,0,0,-ROW(),1)))</f>
        <v>30.29507483583486</v>
      </c>
      <c r="M350" s="2">
        <f t="shared" ca="1" si="33"/>
        <v>-28.3764496811805</v>
      </c>
      <c r="N350" s="4" t="str">
        <f ca="1">IF(计算结果!B$21=1,IF(M350&gt;计算结果!B$19,"卖",IF(M350&lt;-计算结果!B$19,"买",N349)),IF(计算结果!B$21=2,IFERROR(IF(AND(E350&gt;OFFSET(E350,-计算结果!B$20,0,1,1),'000300'!M350&lt;OFFSET('000300'!M350,-计算结果!B$20,0,1,1)),"卖",IF(AND(E350&lt;OFFSET(E350,-计算结果!B$20,0,1,1),'000300'!M350&gt;OFFSET('000300'!M350,-计算结果!B$20,0,1,1)),"买",'000300'!N349)),IF(AND(E350&gt;OFFSET(E350,-ROW()+1,0,1,1),'000300'!M350&lt;OFFSET('000300'!M350,-ROW()+1,0,1,1)),"卖",IF(AND(E350&lt;OFFSET(E350,-ROW()+1,0,1,1),'000300'!M350&gt;OFFSET('000300'!M350,-ROW()+1,0,1,1)),"买",'000300'!N349))),""))</f>
        <v>卖</v>
      </c>
      <c r="O350" s="4" t="str">
        <f t="shared" ca="1" si="34"/>
        <v/>
      </c>
      <c r="P350" s="3">
        <f ca="1">IF(N349="买",E350/E349-1,0)-IF(O350=1,计算结果!B$17,0)</f>
        <v>0</v>
      </c>
      <c r="Q350" s="2">
        <f t="shared" ca="1" si="35"/>
        <v>1.2501901705935059</v>
      </c>
      <c r="R350" s="3">
        <f ca="1">1-Q350/MAX(Q$2:Q350)</f>
        <v>1.9751555320619452E-2</v>
      </c>
    </row>
    <row r="351" spans="1:18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9">
        <v>16416714752</v>
      </c>
      <c r="G351" s="3">
        <f t="shared" si="30"/>
        <v>2.494587569013218E-3</v>
      </c>
      <c r="H351" s="3">
        <f>1-E351/MAX(E$2:E351)</f>
        <v>4.6281250890846448E-2</v>
      </c>
      <c r="I351" s="31">
        <f t="shared" si="31"/>
        <v>1334.4133333333332</v>
      </c>
      <c r="J351" s="31">
        <f ca="1">IFERROR(AVERAGE(OFFSET(I351,0,0,-计算结果!B$18,1)),AVERAGE(OFFSET(I351,0,0,-ROW(),1)))</f>
        <v>1338.5501851851852</v>
      </c>
      <c r="K351" s="2">
        <f t="shared" ca="1" si="32"/>
        <v>0.33018518518520068</v>
      </c>
      <c r="L351" s="2">
        <f ca="1">IFERROR(AVERAGE(OFFSET(K351,0,0,-计算结果!B349,1)),AVERAGE(OFFSET(K351,0,0,-ROW(),1)))</f>
        <v>30.209215553168242</v>
      </c>
      <c r="M351" s="2">
        <f t="shared" ca="1" si="33"/>
        <v>-9.1293374689393065</v>
      </c>
      <c r="N351" s="4" t="str">
        <f ca="1">IF(计算结果!B$21=1,IF(M351&gt;计算结果!B$19,"卖",IF(M351&lt;-计算结果!B$19,"买",N350)),IF(计算结果!B$21=2,IFERROR(IF(AND(E351&gt;OFFSET(E351,-计算结果!B$20,0,1,1),'000300'!M351&lt;OFFSET('000300'!M351,-计算结果!B$20,0,1,1)),"卖",IF(AND(E351&lt;OFFSET(E351,-计算结果!B$20,0,1,1),'000300'!M351&gt;OFFSET('000300'!M351,-计算结果!B$20,0,1,1)),"买",'000300'!N350)),IF(AND(E351&gt;OFFSET(E351,-ROW()+1,0,1,1),'000300'!M351&lt;OFFSET('000300'!M351,-ROW()+1,0,1,1)),"卖",IF(AND(E351&lt;OFFSET(E351,-ROW()+1,0,1,1),'000300'!M351&gt;OFFSET('000300'!M351,-ROW()+1,0,1,1)),"买",'000300'!N350))),""))</f>
        <v>卖</v>
      </c>
      <c r="O351" s="4" t="str">
        <f t="shared" ca="1" si="34"/>
        <v/>
      </c>
      <c r="P351" s="3">
        <f ca="1">IF(N350="买",E351/E350-1,0)-IF(O351=1,计算结果!B$17,0)</f>
        <v>0</v>
      </c>
      <c r="Q351" s="2">
        <f t="shared" ca="1" si="35"/>
        <v>1.2501901705935059</v>
      </c>
      <c r="R351" s="3">
        <f ca="1">1-Q351/MAX(Q$2:Q351)</f>
        <v>1.9751555320619452E-2</v>
      </c>
    </row>
    <row r="352" spans="1:18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9">
        <v>18271592448</v>
      </c>
      <c r="G352" s="3">
        <f t="shared" si="30"/>
        <v>-3.5046554378204142E-3</v>
      </c>
      <c r="H352" s="3">
        <f>1-E352/MAX(E$2:E352)</f>
        <v>4.9623706491063069E-2</v>
      </c>
      <c r="I352" s="31">
        <f t="shared" si="31"/>
        <v>1333.6466666666665</v>
      </c>
      <c r="J352" s="31">
        <f ca="1">IFERROR(AVERAGE(OFFSET(I352,0,0,-计算结果!B$18,1)),AVERAGE(OFFSET(I352,0,0,-ROW(),1)))</f>
        <v>1339.0874074074077</v>
      </c>
      <c r="K352" s="2">
        <f t="shared" ca="1" si="32"/>
        <v>5.5574074074077089</v>
      </c>
      <c r="L352" s="2">
        <f ca="1">IFERROR(AVERAGE(OFFSET(K352,0,0,-计算结果!B350,1)),AVERAGE(OFFSET(K352,0,0,-ROW(),1)))</f>
        <v>30.138781815608926</v>
      </c>
      <c r="M352" s="2">
        <f t="shared" ca="1" si="33"/>
        <v>-12.034860984158689</v>
      </c>
      <c r="N352" s="4" t="str">
        <f ca="1">IF(计算结果!B$21=1,IF(M352&gt;计算结果!B$19,"卖",IF(M352&lt;-计算结果!B$19,"买",N351)),IF(计算结果!B$21=2,IFERROR(IF(AND(E352&gt;OFFSET(E352,-计算结果!B$20,0,1,1),'000300'!M352&lt;OFFSET('000300'!M352,-计算结果!B$20,0,1,1)),"卖",IF(AND(E352&lt;OFFSET(E352,-计算结果!B$20,0,1,1),'000300'!M352&gt;OFFSET('000300'!M352,-计算结果!B$20,0,1,1)),"买",'000300'!N351)),IF(AND(E352&gt;OFFSET(E352,-ROW()+1,0,1,1),'000300'!M352&lt;OFFSET('000300'!M352,-ROW()+1,0,1,1)),"卖",IF(AND(E352&lt;OFFSET(E352,-ROW()+1,0,1,1),'000300'!M352&gt;OFFSET('000300'!M352,-ROW()+1,0,1,1)),"买",'000300'!N351))),""))</f>
        <v>卖</v>
      </c>
      <c r="O352" s="4" t="str">
        <f t="shared" ca="1" si="34"/>
        <v/>
      </c>
      <c r="P352" s="3">
        <f ca="1">IF(N351="买",E352/E351-1,0)-IF(O352=1,计算结果!B$17,0)</f>
        <v>0</v>
      </c>
      <c r="Q352" s="2">
        <f t="shared" ca="1" si="35"/>
        <v>1.2501901705935059</v>
      </c>
      <c r="R352" s="3">
        <f ca="1">1-Q352/MAX(Q$2:Q352)</f>
        <v>1.9751555320619452E-2</v>
      </c>
    </row>
    <row r="353" spans="1:18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9">
        <v>14642393088</v>
      </c>
      <c r="G353" s="3">
        <f t="shared" si="30"/>
        <v>-1.4847809948033142E-3</v>
      </c>
      <c r="H353" s="3">
        <f>1-E353/MAX(E$2:E353)</f>
        <v>5.1034807149576755E-2</v>
      </c>
      <c r="I353" s="31">
        <f t="shared" si="31"/>
        <v>1333.1433333333334</v>
      </c>
      <c r="J353" s="31">
        <f ca="1">IFERROR(AVERAGE(OFFSET(I353,0,0,-计算结果!B$18,1)),AVERAGE(OFFSET(I353,0,0,-ROW(),1)))</f>
        <v>1337.8961111111112</v>
      </c>
      <c r="K353" s="2">
        <f t="shared" ca="1" si="32"/>
        <v>6.3461111111112132</v>
      </c>
      <c r="L353" s="2">
        <f ca="1">IFERROR(AVERAGE(OFFSET(K353,0,0,-计算结果!B351,1)),AVERAGE(OFFSET(K353,0,0,-ROW(),1)))</f>
        <v>30.07099642898643</v>
      </c>
      <c r="M353" s="2">
        <f t="shared" ca="1" si="33"/>
        <v>-10.536792573538573</v>
      </c>
      <c r="N353" s="4" t="str">
        <f ca="1">IF(计算结果!B$21=1,IF(M353&gt;计算结果!B$19,"卖",IF(M353&lt;-计算结果!B$19,"买",N352)),IF(计算结果!B$21=2,IFERROR(IF(AND(E353&gt;OFFSET(E353,-计算结果!B$20,0,1,1),'000300'!M353&lt;OFFSET('000300'!M353,-计算结果!B$20,0,1,1)),"卖",IF(AND(E353&lt;OFFSET(E353,-计算结果!B$20,0,1,1),'000300'!M353&gt;OFFSET('000300'!M353,-计算结果!B$20,0,1,1)),"买",'000300'!N352)),IF(AND(E353&gt;OFFSET(E353,-ROW()+1,0,1,1),'000300'!M353&lt;OFFSET('000300'!M353,-ROW()+1,0,1,1)),"卖",IF(AND(E353&lt;OFFSET(E353,-ROW()+1,0,1,1),'000300'!M353&gt;OFFSET('000300'!M353,-ROW()+1,0,1,1)),"买",'000300'!N352))),""))</f>
        <v>卖</v>
      </c>
      <c r="O353" s="4" t="str">
        <f t="shared" ca="1" si="34"/>
        <v/>
      </c>
      <c r="P353" s="3">
        <f ca="1">IF(N352="买",E353/E352-1,0)-IF(O353=1,计算结果!B$17,0)</f>
        <v>0</v>
      </c>
      <c r="Q353" s="2">
        <f t="shared" ca="1" si="35"/>
        <v>1.2501901705935059</v>
      </c>
      <c r="R353" s="3">
        <f ca="1">1-Q353/MAX(Q$2:Q353)</f>
        <v>1.9751555320619452E-2</v>
      </c>
    </row>
    <row r="354" spans="1:18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9">
        <v>15125536768</v>
      </c>
      <c r="G354" s="3">
        <f t="shared" si="30"/>
        <v>5.9329353009651697E-3</v>
      </c>
      <c r="H354" s="3">
        <f>1-E354/MAX(E$2:E354)</f>
        <v>4.5404658057527358E-2</v>
      </c>
      <c r="I354" s="31">
        <f t="shared" si="31"/>
        <v>1333.0766666666666</v>
      </c>
      <c r="J354" s="31">
        <f ca="1">IFERROR(AVERAGE(OFFSET(I354,0,0,-计算结果!B$18,1)),AVERAGE(OFFSET(I354,0,0,-ROW(),1)))</f>
        <v>1335.5857407407409</v>
      </c>
      <c r="K354" s="2">
        <f t="shared" ca="1" si="32"/>
        <v>3.8642592592591427</v>
      </c>
      <c r="L354" s="2">
        <f ca="1">IFERROR(AVERAGE(OFFSET(K354,0,0,-计算结果!B352,1)),AVERAGE(OFFSET(K354,0,0,-ROW(),1)))</f>
        <v>29.996545471117884</v>
      </c>
      <c r="M354" s="2">
        <f t="shared" ca="1" si="33"/>
        <v>-5.5763622880956145</v>
      </c>
      <c r="N354" s="4" t="str">
        <f ca="1">IF(计算结果!B$21=1,IF(M354&gt;计算结果!B$19,"卖",IF(M354&lt;-计算结果!B$19,"买",N353)),IF(计算结果!B$21=2,IFERROR(IF(AND(E354&gt;OFFSET(E354,-计算结果!B$20,0,1,1),'000300'!M354&lt;OFFSET('000300'!M354,-计算结果!B$20,0,1,1)),"卖",IF(AND(E354&lt;OFFSET(E354,-计算结果!B$20,0,1,1),'000300'!M354&gt;OFFSET('000300'!M354,-计算结果!B$20,0,1,1)),"买",'000300'!N353)),IF(AND(E354&gt;OFFSET(E354,-ROW()+1,0,1,1),'000300'!M354&lt;OFFSET('000300'!M354,-ROW()+1,0,1,1)),"卖",IF(AND(E354&lt;OFFSET(E354,-ROW()+1,0,1,1),'000300'!M354&gt;OFFSET('000300'!M354,-ROW()+1,0,1,1)),"买",'000300'!N353))),""))</f>
        <v>卖</v>
      </c>
      <c r="O354" s="4" t="str">
        <f t="shared" ca="1" si="34"/>
        <v/>
      </c>
      <c r="P354" s="3">
        <f ca="1">IF(N353="买",E354/E353-1,0)-IF(O354=1,计算结果!B$17,0)</f>
        <v>0</v>
      </c>
      <c r="Q354" s="2">
        <f t="shared" ca="1" si="35"/>
        <v>1.2501901705935059</v>
      </c>
      <c r="R354" s="3">
        <f ca="1">1-Q354/MAX(Q$2:Q354)</f>
        <v>1.9751555320619452E-2</v>
      </c>
    </row>
    <row r="355" spans="1:18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9">
        <v>18564767744</v>
      </c>
      <c r="G355" s="3">
        <f t="shared" si="30"/>
        <v>1.7887939079472837E-2</v>
      </c>
      <c r="H355" s="3">
        <f>1-E355/MAX(E$2:E355)</f>
        <v>2.8328914735311739E-2</v>
      </c>
      <c r="I355" s="31">
        <f t="shared" si="31"/>
        <v>1356.1966666666667</v>
      </c>
      <c r="J355" s="31">
        <f ca="1">IFERROR(AVERAGE(OFFSET(I355,0,0,-计算结果!B$18,1)),AVERAGE(OFFSET(I355,0,0,-ROW(),1)))</f>
        <v>1334.8670370370373</v>
      </c>
      <c r="K355" s="2">
        <f t="shared" ca="1" si="32"/>
        <v>28.542962962962747</v>
      </c>
      <c r="L355" s="2">
        <f ca="1">IFERROR(AVERAGE(OFFSET(K355,0,0,-计算结果!B353,1)),AVERAGE(OFFSET(K355,0,0,-ROW(),1)))</f>
        <v>29.992427673644357</v>
      </c>
      <c r="M355" s="2">
        <f t="shared" ca="1" si="33"/>
        <v>47.411144043251618</v>
      </c>
      <c r="N355" s="4" t="str">
        <f ca="1">IF(计算结果!B$21=1,IF(M355&gt;计算结果!B$19,"卖",IF(M355&lt;-计算结果!B$19,"买",N354)),IF(计算结果!B$21=2,IFERROR(IF(AND(E355&gt;OFFSET(E355,-计算结果!B$20,0,1,1),'000300'!M355&lt;OFFSET('000300'!M355,-计算结果!B$20,0,1,1)),"卖",IF(AND(E355&lt;OFFSET(E355,-计算结果!B$20,0,1,1),'000300'!M355&gt;OFFSET('000300'!M355,-计算结果!B$20,0,1,1)),"买",'000300'!N354)),IF(AND(E355&gt;OFFSET(E355,-ROW()+1,0,1,1),'000300'!M355&lt;OFFSET('000300'!M355,-ROW()+1,0,1,1)),"卖",IF(AND(E355&lt;OFFSET(E355,-ROW()+1,0,1,1),'000300'!M355&gt;OFFSET('000300'!M355,-ROW()+1,0,1,1)),"买",'000300'!N354))),""))</f>
        <v>卖</v>
      </c>
      <c r="O355" s="4" t="str">
        <f t="shared" ca="1" si="34"/>
        <v/>
      </c>
      <c r="P355" s="3">
        <f ca="1">IF(N354="买",E355/E354-1,0)-IF(O355=1,计算结果!B$17,0)</f>
        <v>0</v>
      </c>
      <c r="Q355" s="2">
        <f t="shared" ca="1" si="35"/>
        <v>1.2501901705935059</v>
      </c>
      <c r="R355" s="3">
        <f ca="1">1-Q355/MAX(Q$2:Q355)</f>
        <v>1.9751555320619452E-2</v>
      </c>
    </row>
    <row r="356" spans="1:18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9">
        <v>16022197248</v>
      </c>
      <c r="G356" s="3">
        <f t="shared" si="30"/>
        <v>3.5939299257004009E-4</v>
      </c>
      <c r="H356" s="3">
        <f>1-E356/MAX(E$2:E356)</f>
        <v>2.7979702956184571E-2</v>
      </c>
      <c r="I356" s="31">
        <f t="shared" si="31"/>
        <v>1362.1333333333334</v>
      </c>
      <c r="J356" s="31">
        <f ca="1">IFERROR(AVERAGE(OFFSET(I356,0,0,-计算结果!B$18,1)),AVERAGE(OFFSET(I356,0,0,-ROW(),1)))</f>
        <v>1333.3357407407409</v>
      </c>
      <c r="K356" s="2">
        <f t="shared" ca="1" si="32"/>
        <v>30.564259259259188</v>
      </c>
      <c r="L356" s="2">
        <f ca="1">IFERROR(AVERAGE(OFFSET(K356,0,0,-计算结果!B354,1)),AVERAGE(OFFSET(K356,0,0,-ROW(),1)))</f>
        <v>29.994043017106549</v>
      </c>
      <c r="M356" s="2">
        <f t="shared" ca="1" si="33"/>
        <v>64.007359897359976</v>
      </c>
      <c r="N356" s="4" t="str">
        <f ca="1">IF(计算结果!B$21=1,IF(M356&gt;计算结果!B$19,"卖",IF(M356&lt;-计算结果!B$19,"买",N355)),IF(计算结果!B$21=2,IFERROR(IF(AND(E356&gt;OFFSET(E356,-计算结果!B$20,0,1,1),'000300'!M356&lt;OFFSET('000300'!M356,-计算结果!B$20,0,1,1)),"卖",IF(AND(E356&lt;OFFSET(E356,-计算结果!B$20,0,1,1),'000300'!M356&gt;OFFSET('000300'!M356,-计算结果!B$20,0,1,1)),"买",'000300'!N355)),IF(AND(E356&gt;OFFSET(E356,-ROW()+1,0,1,1),'000300'!M356&lt;OFFSET('000300'!M356,-ROW()+1,0,1,1)),"卖",IF(AND(E356&lt;OFFSET(E356,-ROW()+1,0,1,1),'000300'!M356&gt;OFFSET('000300'!M356,-ROW()+1,0,1,1)),"买",'000300'!N355))),""))</f>
        <v>卖</v>
      </c>
      <c r="O356" s="4" t="str">
        <f t="shared" ca="1" si="34"/>
        <v/>
      </c>
      <c r="P356" s="3">
        <f ca="1">IF(N355="买",E356/E355-1,0)-IF(O356=1,计算结果!B$17,0)</f>
        <v>0</v>
      </c>
      <c r="Q356" s="2">
        <f t="shared" ca="1" si="35"/>
        <v>1.2501901705935059</v>
      </c>
      <c r="R356" s="3">
        <f ca="1">1-Q356/MAX(Q$2:Q356)</f>
        <v>1.9751555320619452E-2</v>
      </c>
    </row>
    <row r="357" spans="1:18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9">
        <v>14836163584</v>
      </c>
      <c r="G357" s="3">
        <f t="shared" si="30"/>
        <v>-7.4052349879027979E-4</v>
      </c>
      <c r="H357" s="3">
        <f>1-E357/MAX(E$2:E357)</f>
        <v>2.8699506827446597E-2</v>
      </c>
      <c r="I357" s="31">
        <f t="shared" si="31"/>
        <v>1360.9533333333336</v>
      </c>
      <c r="J357" s="31">
        <f ca="1">IFERROR(AVERAGE(OFFSET(I357,0,0,-计算结果!B$18,1)),AVERAGE(OFFSET(I357,0,0,-ROW(),1)))</f>
        <v>1331.4646296296296</v>
      </c>
      <c r="K357" s="2">
        <f t="shared" ca="1" si="32"/>
        <v>31.425370370370501</v>
      </c>
      <c r="L357" s="2">
        <f ca="1">IFERROR(AVERAGE(OFFSET(K357,0,0,-计算结果!B355,1)),AVERAGE(OFFSET(K357,0,0,-ROW(),1)))</f>
        <v>29.998074925143911</v>
      </c>
      <c r="M357" s="2">
        <f t="shared" ca="1" si="33"/>
        <v>65.534657978973712</v>
      </c>
      <c r="N357" s="4" t="str">
        <f ca="1">IF(计算结果!B$21=1,IF(M357&gt;计算结果!B$19,"卖",IF(M357&lt;-计算结果!B$19,"买",N356)),IF(计算结果!B$21=2,IFERROR(IF(AND(E357&gt;OFFSET(E357,-计算结果!B$20,0,1,1),'000300'!M357&lt;OFFSET('000300'!M357,-计算结果!B$20,0,1,1)),"卖",IF(AND(E357&lt;OFFSET(E357,-计算结果!B$20,0,1,1),'000300'!M357&gt;OFFSET('000300'!M357,-计算结果!B$20,0,1,1)),"买",'000300'!N356)),IF(AND(E357&gt;OFFSET(E357,-ROW()+1,0,1,1),'000300'!M357&lt;OFFSET('000300'!M357,-ROW()+1,0,1,1)),"卖",IF(AND(E357&lt;OFFSET(E357,-ROW()+1,0,1,1),'000300'!M357&gt;OFFSET('000300'!M357,-ROW()+1,0,1,1)),"买",'000300'!N356))),""))</f>
        <v>卖</v>
      </c>
      <c r="O357" s="4" t="str">
        <f t="shared" ca="1" si="34"/>
        <v/>
      </c>
      <c r="P357" s="3">
        <f ca="1">IF(N356="买",E357/E356-1,0)-IF(O357=1,计算结果!B$17,0)</f>
        <v>0</v>
      </c>
      <c r="Q357" s="2">
        <f t="shared" ca="1" si="35"/>
        <v>1.2501901705935059</v>
      </c>
      <c r="R357" s="3">
        <f ca="1">1-Q357/MAX(Q$2:Q357)</f>
        <v>1.9751555320619452E-2</v>
      </c>
    </row>
    <row r="358" spans="1:18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9">
        <v>24225652736</v>
      </c>
      <c r="G358" s="3">
        <f t="shared" si="30"/>
        <v>2.3648276823514669E-2</v>
      </c>
      <c r="H358" s="3">
        <f>1-E358/MAX(E$2:E358)</f>
        <v>5.7299238860858415E-3</v>
      </c>
      <c r="I358" s="31">
        <f t="shared" si="31"/>
        <v>1385.2033333333331</v>
      </c>
      <c r="J358" s="31">
        <f ca="1">IFERROR(AVERAGE(OFFSET(I358,0,0,-计算结果!B$18,1)),AVERAGE(OFFSET(I358,0,0,-ROW(),1)))</f>
        <v>1331.2133333333336</v>
      </c>
      <c r="K358" s="2">
        <f t="shared" ca="1" si="32"/>
        <v>63.906666666666297</v>
      </c>
      <c r="L358" s="2">
        <f ca="1">IFERROR(AVERAGE(OFFSET(K358,0,0,-计算结果!B356,1)),AVERAGE(OFFSET(K358,0,0,-ROW(),1)))</f>
        <v>30.093323778350435</v>
      </c>
      <c r="M358" s="2">
        <f t="shared" ca="1" si="33"/>
        <v>119.60570922121656</v>
      </c>
      <c r="N358" s="4" t="str">
        <f ca="1">IF(计算结果!B$21=1,IF(M358&gt;计算结果!B$19,"卖",IF(M358&lt;-计算结果!B$19,"买",N357)),IF(计算结果!B$21=2,IFERROR(IF(AND(E358&gt;OFFSET(E358,-计算结果!B$20,0,1,1),'000300'!M358&lt;OFFSET('000300'!M358,-计算结果!B$20,0,1,1)),"卖",IF(AND(E358&lt;OFFSET(E358,-计算结果!B$20,0,1,1),'000300'!M358&gt;OFFSET('000300'!M358,-计算结果!B$20,0,1,1)),"买",'000300'!N357)),IF(AND(E358&gt;OFFSET(E358,-ROW()+1,0,1,1),'000300'!M358&lt;OFFSET('000300'!M358,-ROW()+1,0,1,1)),"卖",IF(AND(E358&lt;OFFSET(E358,-ROW()+1,0,1,1),'000300'!M358&gt;OFFSET('000300'!M358,-ROW()+1,0,1,1)),"买",'000300'!N357))),""))</f>
        <v>卖</v>
      </c>
      <c r="O358" s="4" t="str">
        <f t="shared" ca="1" si="34"/>
        <v/>
      </c>
      <c r="P358" s="3">
        <f ca="1">IF(N357="买",E358/E357-1,0)-IF(O358=1,计算结果!B$17,0)</f>
        <v>0</v>
      </c>
      <c r="Q358" s="2">
        <f t="shared" ca="1" si="35"/>
        <v>1.2501901705935059</v>
      </c>
      <c r="R358" s="3">
        <f ca="1">1-Q358/MAX(Q$2:Q358)</f>
        <v>1.9751555320619452E-2</v>
      </c>
    </row>
    <row r="359" spans="1:18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9">
        <v>22942443520</v>
      </c>
      <c r="G359" s="3">
        <f t="shared" si="30"/>
        <v>-8.3146969436309615E-4</v>
      </c>
      <c r="H359" s="3">
        <f>1-E359/MAX(E$2:E359)</f>
        <v>6.5566293223866534E-3</v>
      </c>
      <c r="I359" s="31">
        <f t="shared" si="31"/>
        <v>1395.9133333333332</v>
      </c>
      <c r="J359" s="31">
        <f ca="1">IFERROR(AVERAGE(OFFSET(I359,0,0,-计算结果!B$18,1)),AVERAGE(OFFSET(I359,0,0,-ROW(),1)))</f>
        <v>1330.9094444444447</v>
      </c>
      <c r="K359" s="2">
        <f t="shared" ca="1" si="32"/>
        <v>63.05055555555532</v>
      </c>
      <c r="L359" s="2">
        <f ca="1">IFERROR(AVERAGE(OFFSET(K359,0,0,-计算结果!B357,1)),AVERAGE(OFFSET(K359,0,0,-ROW(),1)))</f>
        <v>30.185640954196948</v>
      </c>
      <c r="M359" s="2">
        <f t="shared" ca="1" si="33"/>
        <v>143.56470346838969</v>
      </c>
      <c r="N359" s="4" t="str">
        <f ca="1">IF(计算结果!B$21=1,IF(M359&gt;计算结果!B$19,"卖",IF(M359&lt;-计算结果!B$19,"买",N358)),IF(计算结果!B$21=2,IFERROR(IF(AND(E359&gt;OFFSET(E359,-计算结果!B$20,0,1,1),'000300'!M359&lt;OFFSET('000300'!M359,-计算结果!B$20,0,1,1)),"卖",IF(AND(E359&lt;OFFSET(E359,-计算结果!B$20,0,1,1),'000300'!M359&gt;OFFSET('000300'!M359,-计算结果!B$20,0,1,1)),"买",'000300'!N358)),IF(AND(E359&gt;OFFSET(E359,-ROW()+1,0,1,1),'000300'!M359&lt;OFFSET('000300'!M359,-ROW()+1,0,1,1)),"卖",IF(AND(E359&lt;OFFSET(E359,-ROW()+1,0,1,1),'000300'!M359&gt;OFFSET('000300'!M359,-ROW()+1,0,1,1)),"买",'000300'!N358))),""))</f>
        <v>卖</v>
      </c>
      <c r="O359" s="4" t="str">
        <f t="shared" ca="1" si="34"/>
        <v/>
      </c>
      <c r="P359" s="3">
        <f ca="1">IF(N358="买",E359/E358-1,0)-IF(O359=1,计算结果!B$17,0)</f>
        <v>0</v>
      </c>
      <c r="Q359" s="2">
        <f t="shared" ca="1" si="35"/>
        <v>1.2501901705935059</v>
      </c>
      <c r="R359" s="3">
        <f ca="1">1-Q359/MAX(Q$2:Q359)</f>
        <v>1.9751555320619452E-2</v>
      </c>
    </row>
    <row r="360" spans="1:18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9">
        <v>24423131136</v>
      </c>
      <c r="G360" s="3">
        <f t="shared" si="30"/>
        <v>1.8917329048179221E-2</v>
      </c>
      <c r="H360" s="3">
        <f>1-E360/MAX(E$2:E360)</f>
        <v>0</v>
      </c>
      <c r="I360" s="31">
        <f t="shared" si="31"/>
        <v>1411.5266666666666</v>
      </c>
      <c r="J360" s="31">
        <f ca="1">IFERROR(AVERAGE(OFFSET(I360,0,0,-计算结果!B$18,1)),AVERAGE(OFFSET(I360,0,0,-ROW(),1)))</f>
        <v>1334.5477777777778</v>
      </c>
      <c r="K360" s="2">
        <f t="shared" ca="1" si="32"/>
        <v>85.782222222222117</v>
      </c>
      <c r="L360" s="2">
        <f ca="1">IFERROR(AVERAGE(OFFSET(K360,0,0,-计算结果!B358,1)),AVERAGE(OFFSET(K360,0,0,-ROW(),1)))</f>
        <v>30.340938667236124</v>
      </c>
      <c r="M360" s="2">
        <f t="shared" ca="1" si="33"/>
        <v>169.14196301605094</v>
      </c>
      <c r="N360" s="4" t="str">
        <f ca="1">IF(计算结果!B$21=1,IF(M360&gt;计算结果!B$19,"卖",IF(M360&lt;-计算结果!B$19,"买",N359)),IF(计算结果!B$21=2,IFERROR(IF(AND(E360&gt;OFFSET(E360,-计算结果!B$20,0,1,1),'000300'!M360&lt;OFFSET('000300'!M360,-计算结果!B$20,0,1,1)),"卖",IF(AND(E360&lt;OFFSET(E360,-计算结果!B$20,0,1,1),'000300'!M360&gt;OFFSET('000300'!M360,-计算结果!B$20,0,1,1)),"买",'000300'!N359)),IF(AND(E360&gt;OFFSET(E360,-ROW()+1,0,1,1),'000300'!M360&lt;OFFSET('000300'!M360,-ROW()+1,0,1,1)),"卖",IF(AND(E360&lt;OFFSET(E360,-ROW()+1,0,1,1),'000300'!M360&gt;OFFSET('000300'!M360,-ROW()+1,0,1,1)),"买",'000300'!N359))),""))</f>
        <v>卖</v>
      </c>
      <c r="O360" s="4" t="str">
        <f t="shared" ca="1" si="34"/>
        <v/>
      </c>
      <c r="P360" s="3">
        <f ca="1">IF(N359="买",E360/E359-1,0)-IF(O360=1,计算结果!B$17,0)</f>
        <v>0</v>
      </c>
      <c r="Q360" s="2">
        <f t="shared" ca="1" si="35"/>
        <v>1.2501901705935059</v>
      </c>
      <c r="R360" s="3">
        <f ca="1">1-Q360/MAX(Q$2:Q360)</f>
        <v>1.9751555320619452E-2</v>
      </c>
    </row>
    <row r="361" spans="1:18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9">
        <v>28116074496</v>
      </c>
      <c r="G361" s="3">
        <f t="shared" si="30"/>
        <v>-6.5618553434764193E-3</v>
      </c>
      <c r="H361" s="3">
        <f>1-E361/MAX(E$2:E361)</f>
        <v>6.5618553434764193E-3</v>
      </c>
      <c r="I361" s="31">
        <f t="shared" si="31"/>
        <v>1412.7533333333333</v>
      </c>
      <c r="J361" s="31">
        <f ca="1">IFERROR(AVERAGE(OFFSET(I361,0,0,-计算结果!B$18,1)),AVERAGE(OFFSET(I361,0,0,-ROW(),1)))</f>
        <v>1339.982777777778</v>
      </c>
      <c r="K361" s="2">
        <f t="shared" ca="1" si="32"/>
        <v>71.027222222222008</v>
      </c>
      <c r="L361" s="2">
        <f ca="1">IFERROR(AVERAGE(OFFSET(K361,0,0,-计算结果!B359,1)),AVERAGE(OFFSET(K361,0,0,-ROW(),1)))</f>
        <v>30.454270933406004</v>
      </c>
      <c r="M361" s="2">
        <f t="shared" ca="1" si="33"/>
        <v>159.30016453123409</v>
      </c>
      <c r="N361" s="4" t="str">
        <f ca="1">IF(计算结果!B$21=1,IF(M361&gt;计算结果!B$19,"卖",IF(M361&lt;-计算结果!B$19,"买",N360)),IF(计算结果!B$21=2,IFERROR(IF(AND(E361&gt;OFFSET(E361,-计算结果!B$20,0,1,1),'000300'!M361&lt;OFFSET('000300'!M361,-计算结果!B$20,0,1,1)),"卖",IF(AND(E361&lt;OFFSET(E361,-计算结果!B$20,0,1,1),'000300'!M361&gt;OFFSET('000300'!M361,-计算结果!B$20,0,1,1)),"买",'000300'!N360)),IF(AND(E361&gt;OFFSET(E361,-ROW()+1,0,1,1),'000300'!M361&lt;OFFSET('000300'!M361,-ROW()+1,0,1,1)),"卖",IF(AND(E361&lt;OFFSET(E361,-ROW()+1,0,1,1),'000300'!M361&gt;OFFSET('000300'!M361,-ROW()+1,0,1,1)),"买",'000300'!N360))),""))</f>
        <v>卖</v>
      </c>
      <c r="O361" s="4" t="str">
        <f t="shared" ca="1" si="34"/>
        <v/>
      </c>
      <c r="P361" s="3">
        <f ca="1">IF(N360="买",E361/E360-1,0)-IF(O361=1,计算结果!B$17,0)</f>
        <v>0</v>
      </c>
      <c r="Q361" s="2">
        <f t="shared" ca="1" si="35"/>
        <v>1.2501901705935059</v>
      </c>
      <c r="R361" s="3">
        <f ca="1">1-Q361/MAX(Q$2:Q361)</f>
        <v>1.9751555320619452E-2</v>
      </c>
    </row>
    <row r="362" spans="1:18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9">
        <v>21154127872</v>
      </c>
      <c r="G362" s="3">
        <f t="shared" si="30"/>
        <v>-1.2756819583135459E-2</v>
      </c>
      <c r="H362" s="3">
        <f>1-E362/MAX(E$2:E362)</f>
        <v>1.9234966521864627E-2</v>
      </c>
      <c r="I362" s="31">
        <f t="shared" si="31"/>
        <v>1393.3766666666668</v>
      </c>
      <c r="J362" s="31">
        <f ca="1">IFERROR(AVERAGE(OFFSET(I362,0,0,-计算结果!B$18,1)),AVERAGE(OFFSET(I362,0,0,-ROW(),1)))</f>
        <v>1344.8542592592594</v>
      </c>
      <c r="K362" s="2">
        <f t="shared" ca="1" si="32"/>
        <v>48.155740740740612</v>
      </c>
      <c r="L362" s="2">
        <f ca="1">IFERROR(AVERAGE(OFFSET(K362,0,0,-计算结果!B360,1)),AVERAGE(OFFSET(K362,0,0,-ROW(),1)))</f>
        <v>30.503441682870818</v>
      </c>
      <c r="M362" s="2">
        <f t="shared" ca="1" si="33"/>
        <v>106.04794023326033</v>
      </c>
      <c r="N362" s="4" t="str">
        <f ca="1">IF(计算结果!B$21=1,IF(M362&gt;计算结果!B$19,"卖",IF(M362&lt;-计算结果!B$19,"买",N361)),IF(计算结果!B$21=2,IFERROR(IF(AND(E362&gt;OFFSET(E362,-计算结果!B$20,0,1,1),'000300'!M362&lt;OFFSET('000300'!M362,-计算结果!B$20,0,1,1)),"卖",IF(AND(E362&lt;OFFSET(E362,-计算结果!B$20,0,1,1),'000300'!M362&gt;OFFSET('000300'!M362,-计算结果!B$20,0,1,1)),"买",'000300'!N361)),IF(AND(E362&gt;OFFSET(E362,-ROW()+1,0,1,1),'000300'!M362&lt;OFFSET('000300'!M362,-ROW()+1,0,1,1)),"卖",IF(AND(E362&lt;OFFSET(E362,-ROW()+1,0,1,1),'000300'!M362&gt;OFFSET('000300'!M362,-ROW()+1,0,1,1)),"买",'000300'!N361))),""))</f>
        <v>卖</v>
      </c>
      <c r="O362" s="4" t="str">
        <f t="shared" ca="1" si="34"/>
        <v/>
      </c>
      <c r="P362" s="3">
        <f ca="1">IF(N361="买",E362/E361-1,0)-IF(O362=1,计算结果!B$17,0)</f>
        <v>0</v>
      </c>
      <c r="Q362" s="2">
        <f t="shared" ca="1" si="35"/>
        <v>1.2501901705935059</v>
      </c>
      <c r="R362" s="3">
        <f ca="1">1-Q362/MAX(Q$2:Q362)</f>
        <v>1.9751555320619452E-2</v>
      </c>
    </row>
    <row r="363" spans="1:18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9">
        <v>21637517312</v>
      </c>
      <c r="G363" s="3">
        <f t="shared" si="30"/>
        <v>1.8427721265461106E-2</v>
      </c>
      <c r="H363" s="3">
        <f>1-E363/MAX(E$2:E363)</f>
        <v>1.1617018580187821E-3</v>
      </c>
      <c r="I363" s="31">
        <f t="shared" si="31"/>
        <v>1409.21</v>
      </c>
      <c r="J363" s="31">
        <f ca="1">IFERROR(AVERAGE(OFFSET(I363,0,0,-计算结果!B$18,1)),AVERAGE(OFFSET(I363,0,0,-ROW(),1)))</f>
        <v>1351.2698148148147</v>
      </c>
      <c r="K363" s="2">
        <f t="shared" ca="1" si="32"/>
        <v>67.410185185185355</v>
      </c>
      <c r="L363" s="2">
        <f ca="1">IFERROR(AVERAGE(OFFSET(K363,0,0,-计算结果!B361,1)),AVERAGE(OFFSET(K363,0,0,-ROW(),1)))</f>
        <v>30.605676429414626</v>
      </c>
      <c r="M363" s="2">
        <f t="shared" ca="1" si="33"/>
        <v>126.20792816829658</v>
      </c>
      <c r="N363" s="4" t="str">
        <f ca="1">IF(计算结果!B$21=1,IF(M363&gt;计算结果!B$19,"卖",IF(M363&lt;-计算结果!B$19,"买",N362)),IF(计算结果!B$21=2,IFERROR(IF(AND(E363&gt;OFFSET(E363,-计算结果!B$20,0,1,1),'000300'!M363&lt;OFFSET('000300'!M363,-计算结果!B$20,0,1,1)),"卖",IF(AND(E363&lt;OFFSET(E363,-计算结果!B$20,0,1,1),'000300'!M363&gt;OFFSET('000300'!M363,-计算结果!B$20,0,1,1)),"买",'000300'!N362)),IF(AND(E363&gt;OFFSET(E363,-ROW()+1,0,1,1),'000300'!M363&lt;OFFSET('000300'!M363,-ROW()+1,0,1,1)),"卖",IF(AND(E363&lt;OFFSET(E363,-ROW()+1,0,1,1),'000300'!M363&gt;OFFSET('000300'!M363,-ROW()+1,0,1,1)),"买",'000300'!N362))),""))</f>
        <v>卖</v>
      </c>
      <c r="O363" s="4" t="str">
        <f t="shared" ca="1" si="34"/>
        <v/>
      </c>
      <c r="P363" s="3">
        <f ca="1">IF(N362="买",E363/E362-1,0)-IF(O363=1,计算结果!B$17,0)</f>
        <v>0</v>
      </c>
      <c r="Q363" s="2">
        <f t="shared" ca="1" si="35"/>
        <v>1.2501901705935059</v>
      </c>
      <c r="R363" s="3">
        <f ca="1">1-Q363/MAX(Q$2:Q363)</f>
        <v>1.9751555320619452E-2</v>
      </c>
    </row>
    <row r="364" spans="1:18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9">
        <v>22529570816</v>
      </c>
      <c r="G364" s="3">
        <f t="shared" si="30"/>
        <v>-5.8152648941269813E-3</v>
      </c>
      <c r="H364" s="3">
        <f>1-E364/MAX(E$2:E364)</f>
        <v>6.9702111481133588E-3</v>
      </c>
      <c r="I364" s="31">
        <f t="shared" si="31"/>
        <v>1414.2733333333335</v>
      </c>
      <c r="J364" s="31">
        <f ca="1">IFERROR(AVERAGE(OFFSET(I364,0,0,-计算结果!B$18,1)),AVERAGE(OFFSET(I364,0,0,-ROW(),1)))</f>
        <v>1357.7103703703704</v>
      </c>
      <c r="K364" s="2">
        <f t="shared" ca="1" si="32"/>
        <v>52.719629629629708</v>
      </c>
      <c r="L364" s="2">
        <f ca="1">IFERROR(AVERAGE(OFFSET(K364,0,0,-计算结果!B362,1)),AVERAGE(OFFSET(K364,0,0,-ROW(),1)))</f>
        <v>30.666764697923508</v>
      </c>
      <c r="M364" s="2">
        <f t="shared" ca="1" si="33"/>
        <v>122.9625698920307</v>
      </c>
      <c r="N364" s="4" t="str">
        <f ca="1">IF(计算结果!B$21=1,IF(M364&gt;计算结果!B$19,"卖",IF(M364&lt;-计算结果!B$19,"买",N363)),IF(计算结果!B$21=2,IFERROR(IF(AND(E364&gt;OFFSET(E364,-计算结果!B$20,0,1,1),'000300'!M364&lt;OFFSET('000300'!M364,-计算结果!B$20,0,1,1)),"卖",IF(AND(E364&lt;OFFSET(E364,-计算结果!B$20,0,1,1),'000300'!M364&gt;OFFSET('000300'!M364,-计算结果!B$20,0,1,1)),"买",'000300'!N363)),IF(AND(E364&gt;OFFSET(E364,-ROW()+1,0,1,1),'000300'!M364&lt;OFFSET('000300'!M364,-ROW()+1,0,1,1)),"卖",IF(AND(E364&lt;OFFSET(E364,-ROW()+1,0,1,1),'000300'!M364&gt;OFFSET('000300'!M364,-ROW()+1,0,1,1)),"买",'000300'!N363))),""))</f>
        <v>卖</v>
      </c>
      <c r="O364" s="4" t="str">
        <f t="shared" ca="1" si="34"/>
        <v/>
      </c>
      <c r="P364" s="3">
        <f ca="1">IF(N363="买",E364/E363-1,0)-IF(O364=1,计算结果!B$17,0)</f>
        <v>0</v>
      </c>
      <c r="Q364" s="2">
        <f t="shared" ca="1" si="35"/>
        <v>1.2501901705935059</v>
      </c>
      <c r="R364" s="3">
        <f ca="1">1-Q364/MAX(Q$2:Q364)</f>
        <v>1.9751555320619452E-2</v>
      </c>
    </row>
    <row r="365" spans="1:18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9">
        <v>18616784896</v>
      </c>
      <c r="G365" s="3">
        <f t="shared" si="30"/>
        <v>1.1982161468486741E-3</v>
      </c>
      <c r="H365" s="3">
        <f>1-E365/MAX(E$2:E365)</f>
        <v>5.7803468208093012E-3</v>
      </c>
      <c r="I365" s="31">
        <f t="shared" si="31"/>
        <v>1407.7133333333331</v>
      </c>
      <c r="J365" s="31">
        <f ca="1">IFERROR(AVERAGE(OFFSET(I365,0,0,-计算结果!B$18,1)),AVERAGE(OFFSET(I365,0,0,-ROW(),1)))</f>
        <v>1364.7112962962963</v>
      </c>
      <c r="K365" s="2">
        <f t="shared" ca="1" si="32"/>
        <v>47.408703703703623</v>
      </c>
      <c r="L365" s="2">
        <f ca="1">IFERROR(AVERAGE(OFFSET(K365,0,0,-计算结果!B363,1)),AVERAGE(OFFSET(K365,0,0,-ROW(),1)))</f>
        <v>30.712885742016567</v>
      </c>
      <c r="M365" s="2">
        <f t="shared" ca="1" si="33"/>
        <v>93.342009383829421</v>
      </c>
      <c r="N365" s="4" t="str">
        <f ca="1">IF(计算结果!B$21=1,IF(M365&gt;计算结果!B$19,"卖",IF(M365&lt;-计算结果!B$19,"买",N364)),IF(计算结果!B$21=2,IFERROR(IF(AND(E365&gt;OFFSET(E365,-计算结果!B$20,0,1,1),'000300'!M365&lt;OFFSET('000300'!M365,-计算结果!B$20,0,1,1)),"卖",IF(AND(E365&lt;OFFSET(E365,-计算结果!B$20,0,1,1),'000300'!M365&gt;OFFSET('000300'!M365,-计算结果!B$20,0,1,1)),"买",'000300'!N364)),IF(AND(E365&gt;OFFSET(E365,-ROW()+1,0,1,1),'000300'!M365&lt;OFFSET('000300'!M365,-ROW()+1,0,1,1)),"卖",IF(AND(E365&lt;OFFSET(E365,-ROW()+1,0,1,1),'000300'!M365&gt;OFFSET('000300'!M365,-ROW()+1,0,1,1)),"买",'000300'!N364))),""))</f>
        <v>卖</v>
      </c>
      <c r="O365" s="4" t="str">
        <f t="shared" ca="1" si="34"/>
        <v/>
      </c>
      <c r="P365" s="3">
        <f ca="1">IF(N364="买",E365/E364-1,0)-IF(O365=1,计算结果!B$17,0)</f>
        <v>0</v>
      </c>
      <c r="Q365" s="2">
        <f t="shared" ca="1" si="35"/>
        <v>1.2501901705935059</v>
      </c>
      <c r="R365" s="3">
        <f ca="1">1-Q365/MAX(Q$2:Q365)</f>
        <v>1.9751555320619452E-2</v>
      </c>
    </row>
    <row r="366" spans="1:18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9">
        <v>18958952448</v>
      </c>
      <c r="G366" s="3">
        <f t="shared" si="30"/>
        <v>4.5676004872108322E-3</v>
      </c>
      <c r="H366" s="3">
        <f>1-E366/MAX(E$2:E366)</f>
        <v>1.2391486485534564E-3</v>
      </c>
      <c r="I366" s="31">
        <f t="shared" si="31"/>
        <v>1414.6299999999999</v>
      </c>
      <c r="J366" s="31">
        <f ca="1">IFERROR(AVERAGE(OFFSET(I366,0,0,-计算结果!B$18,1)),AVERAGE(OFFSET(I366,0,0,-ROW(),1)))</f>
        <v>1371.7092592592592</v>
      </c>
      <c r="K366" s="2">
        <f t="shared" ca="1" si="32"/>
        <v>46.860740740740766</v>
      </c>
      <c r="L366" s="2">
        <f ca="1">IFERROR(AVERAGE(OFFSET(K366,0,0,-计算结果!B364,1)),AVERAGE(OFFSET(K366,0,0,-ROW(),1)))</f>
        <v>30.757247981024054</v>
      </c>
      <c r="M366" s="2">
        <f t="shared" ca="1" si="33"/>
        <v>93.031168387195606</v>
      </c>
      <c r="N366" s="4" t="str">
        <f ca="1">IF(计算结果!B$21=1,IF(M366&gt;计算结果!B$19,"卖",IF(M366&lt;-计算结果!B$19,"买",N365)),IF(计算结果!B$21=2,IFERROR(IF(AND(E366&gt;OFFSET(E366,-计算结果!B$20,0,1,1),'000300'!M366&lt;OFFSET('000300'!M366,-计算结果!B$20,0,1,1)),"卖",IF(AND(E366&lt;OFFSET(E366,-计算结果!B$20,0,1,1),'000300'!M366&gt;OFFSET('000300'!M366,-计算结果!B$20,0,1,1)),"买",'000300'!N365)),IF(AND(E366&gt;OFFSET(E366,-ROW()+1,0,1,1),'000300'!M366&lt;OFFSET('000300'!M366,-ROW()+1,0,1,1)),"卖",IF(AND(E366&lt;OFFSET(E366,-ROW()+1,0,1,1),'000300'!M366&gt;OFFSET('000300'!M366,-ROW()+1,0,1,1)),"买",'000300'!N365))),""))</f>
        <v>卖</v>
      </c>
      <c r="O366" s="4" t="str">
        <f t="shared" ca="1" si="34"/>
        <v/>
      </c>
      <c r="P366" s="3">
        <f ca="1">IF(N365="买",E366/E365-1,0)-IF(O366=1,计算结果!B$17,0)</f>
        <v>0</v>
      </c>
      <c r="Q366" s="2">
        <f t="shared" ca="1" si="35"/>
        <v>1.2501901705935059</v>
      </c>
      <c r="R366" s="3">
        <f ca="1">1-Q366/MAX(Q$2:Q366)</f>
        <v>1.9751555320619452E-2</v>
      </c>
    </row>
    <row r="367" spans="1:18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9">
        <v>24831172608</v>
      </c>
      <c r="G367" s="3">
        <f t="shared" si="30"/>
        <v>4.4410920856918779E-4</v>
      </c>
      <c r="H367" s="3">
        <f>1-E367/MAX(E$2:E367)</f>
        <v>7.9558975730986692E-4</v>
      </c>
      <c r="I367" s="31">
        <f t="shared" si="31"/>
        <v>1422.2933333333333</v>
      </c>
      <c r="J367" s="31">
        <f ca="1">IFERROR(AVERAGE(OFFSET(I367,0,0,-计算结果!B$18,1)),AVERAGE(OFFSET(I367,0,0,-ROW(),1)))</f>
        <v>1378.0212962962964</v>
      </c>
      <c r="K367" s="2">
        <f t="shared" ca="1" si="32"/>
        <v>41.178703703703604</v>
      </c>
      <c r="L367" s="2">
        <f ca="1">IFERROR(AVERAGE(OFFSET(K367,0,0,-计算结果!B365,1)),AVERAGE(OFFSET(K367,0,0,-ROW(),1)))</f>
        <v>30.785799914510843</v>
      </c>
      <c r="M367" s="2">
        <f t="shared" ca="1" si="33"/>
        <v>95.871120581514802</v>
      </c>
      <c r="N367" s="4" t="str">
        <f ca="1">IF(计算结果!B$21=1,IF(M367&gt;计算结果!B$19,"卖",IF(M367&lt;-计算结果!B$19,"买",N366)),IF(计算结果!B$21=2,IFERROR(IF(AND(E367&gt;OFFSET(E367,-计算结果!B$20,0,1,1),'000300'!M367&lt;OFFSET('000300'!M367,-计算结果!B$20,0,1,1)),"卖",IF(AND(E367&lt;OFFSET(E367,-计算结果!B$20,0,1,1),'000300'!M367&gt;OFFSET('000300'!M367,-计算结果!B$20,0,1,1)),"买",'000300'!N366)),IF(AND(E367&gt;OFFSET(E367,-ROW()+1,0,1,1),'000300'!M367&lt;OFFSET('000300'!M367,-ROW()+1,0,1,1)),"卖",IF(AND(E367&lt;OFFSET(E367,-ROW()+1,0,1,1),'000300'!M367&gt;OFFSET('000300'!M367,-ROW()+1,0,1,1)),"买",'000300'!N366))),""))</f>
        <v>卖</v>
      </c>
      <c r="O367" s="4" t="str">
        <f t="shared" ca="1" si="34"/>
        <v/>
      </c>
      <c r="P367" s="3">
        <f ca="1">IF(N366="买",E367/E366-1,0)-IF(O367=1,计算结果!B$17,0)</f>
        <v>0</v>
      </c>
      <c r="Q367" s="2">
        <f t="shared" ca="1" si="35"/>
        <v>1.2501901705935059</v>
      </c>
      <c r="R367" s="3">
        <f ca="1">1-Q367/MAX(Q$2:Q367)</f>
        <v>1.9751555320619452E-2</v>
      </c>
    </row>
    <row r="368" spans="1:18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9">
        <v>31700086784</v>
      </c>
      <c r="G368" s="3">
        <f t="shared" si="30"/>
        <v>-5.1514937993235699E-2</v>
      </c>
      <c r="H368" s="3">
        <f>1-E368/MAX(E$2:E368)</f>
        <v>5.2269542993529705E-2</v>
      </c>
      <c r="I368" s="31">
        <f t="shared" si="31"/>
        <v>1369.4633333333334</v>
      </c>
      <c r="J368" s="31">
        <f ca="1">IFERROR(AVERAGE(OFFSET(I368,0,0,-计算结果!B$18,1)),AVERAGE(OFFSET(I368,0,0,-ROW(),1)))</f>
        <v>1380.5511111111111</v>
      </c>
      <c r="K368" s="2">
        <f t="shared" ca="1" si="32"/>
        <v>34.461111111111222</v>
      </c>
      <c r="L368" s="2">
        <f ca="1">IFERROR(AVERAGE(OFFSET(K368,0,0,-计算结果!B366,1)),AVERAGE(OFFSET(K368,0,0,-ROW(),1)))</f>
        <v>30.795841748381338</v>
      </c>
      <c r="M368" s="2">
        <f t="shared" ca="1" si="33"/>
        <v>-24.002759568149724</v>
      </c>
      <c r="N368" s="4" t="str">
        <f ca="1">IF(计算结果!B$21=1,IF(M368&gt;计算结果!B$19,"卖",IF(M368&lt;-计算结果!B$19,"买",N367)),IF(计算结果!B$21=2,IFERROR(IF(AND(E368&gt;OFFSET(E368,-计算结果!B$20,0,1,1),'000300'!M368&lt;OFFSET('000300'!M368,-计算结果!B$20,0,1,1)),"卖",IF(AND(E368&lt;OFFSET(E368,-计算结果!B$20,0,1,1),'000300'!M368&gt;OFFSET('000300'!M368,-计算结果!B$20,0,1,1)),"买",'000300'!N367)),IF(AND(E368&gt;OFFSET(E368,-ROW()+1,0,1,1),'000300'!M368&lt;OFFSET('000300'!M368,-ROW()+1,0,1,1)),"卖",IF(AND(E368&lt;OFFSET(E368,-ROW()+1,0,1,1),'000300'!M368&gt;OFFSET('000300'!M368,-ROW()+1,0,1,1)),"买",'000300'!N367))),""))</f>
        <v>卖</v>
      </c>
      <c r="O368" s="4" t="str">
        <f t="shared" ca="1" si="34"/>
        <v/>
      </c>
      <c r="P368" s="3">
        <f ca="1">IF(N367="买",E368/E367-1,0)-IF(O368=1,计算结果!B$17,0)</f>
        <v>0</v>
      </c>
      <c r="Q368" s="2">
        <f t="shared" ca="1" si="35"/>
        <v>1.2501901705935059</v>
      </c>
      <c r="R368" s="3">
        <f ca="1">1-Q368/MAX(Q$2:Q368)</f>
        <v>1.9751555320619452E-2</v>
      </c>
    </row>
    <row r="369" spans="1:18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9">
        <v>21065093120</v>
      </c>
      <c r="G369" s="3">
        <f t="shared" si="30"/>
        <v>8.2015318440817886E-3</v>
      </c>
      <c r="H369" s="3">
        <f>1-E369/MAX(E$2:E369)</f>
        <v>4.4496701470784883E-2</v>
      </c>
      <c r="I369" s="31">
        <f t="shared" si="31"/>
        <v>1350.82</v>
      </c>
      <c r="J369" s="31">
        <f ca="1">IFERROR(AVERAGE(OFFSET(I369,0,0,-计算结果!B$18,1)),AVERAGE(OFFSET(I369,0,0,-ROW(),1)))</f>
        <v>1381.462592592593</v>
      </c>
      <c r="K369" s="2">
        <f t="shared" ca="1" si="32"/>
        <v>24.332592592592846</v>
      </c>
      <c r="L369" s="2">
        <f ca="1">IFERROR(AVERAGE(OFFSET(K369,0,0,-计算结果!B367,1)),AVERAGE(OFFSET(K369,0,0,-ROW(),1)))</f>
        <v>30.778230715259298</v>
      </c>
      <c r="M369" s="2">
        <f t="shared" ca="1" si="33"/>
        <v>-66.372870002565307</v>
      </c>
      <c r="N369" s="4" t="str">
        <f ca="1">IF(计算结果!B$21=1,IF(M369&gt;计算结果!B$19,"卖",IF(M369&lt;-计算结果!B$19,"买",N368)),IF(计算结果!B$21=2,IFERROR(IF(AND(E369&gt;OFFSET(E369,-计算结果!B$20,0,1,1),'000300'!M369&lt;OFFSET('000300'!M369,-计算结果!B$20,0,1,1)),"卖",IF(AND(E369&lt;OFFSET(E369,-计算结果!B$20,0,1,1),'000300'!M369&gt;OFFSET('000300'!M369,-计算结果!B$20,0,1,1)),"买",'000300'!N368)),IF(AND(E369&gt;OFFSET(E369,-ROW()+1,0,1,1),'000300'!M369&lt;OFFSET('000300'!M369,-ROW()+1,0,1,1)),"卖",IF(AND(E369&lt;OFFSET(E369,-ROW()+1,0,1,1),'000300'!M369&gt;OFFSET('000300'!M369,-ROW()+1,0,1,1)),"买",'000300'!N368))),""))</f>
        <v>卖</v>
      </c>
      <c r="O369" s="4" t="str">
        <f t="shared" ca="1" si="34"/>
        <v/>
      </c>
      <c r="P369" s="3">
        <f ca="1">IF(N368="买",E369/E368-1,0)-IF(O369=1,计算结果!B$17,0)</f>
        <v>0</v>
      </c>
      <c r="Q369" s="2">
        <f t="shared" ca="1" si="35"/>
        <v>1.2501901705935059</v>
      </c>
      <c r="R369" s="3">
        <f ca="1">1-Q369/MAX(Q$2:Q369)</f>
        <v>1.9751555320619452E-2</v>
      </c>
    </row>
    <row r="370" spans="1:18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9">
        <v>16046823424</v>
      </c>
      <c r="G370" s="3">
        <f t="shared" si="30"/>
        <v>1.1141158179393207E-2</v>
      </c>
      <c r="H370" s="3">
        <f>1-E370/MAX(E$2:E370)</f>
        <v>3.3851288080938846E-2</v>
      </c>
      <c r="I370" s="31">
        <f t="shared" si="31"/>
        <v>1364.3100000000002</v>
      </c>
      <c r="J370" s="31">
        <f ca="1">IFERROR(AVERAGE(OFFSET(I370,0,0,-计算结果!B$18,1)),AVERAGE(OFFSET(I370,0,0,-ROW(),1)))</f>
        <v>1383.1661111111114</v>
      </c>
      <c r="K370" s="2">
        <f t="shared" ca="1" si="32"/>
        <v>10.916111111111377</v>
      </c>
      <c r="L370" s="2">
        <f ca="1">IFERROR(AVERAGE(OFFSET(K370,0,0,-计算结果!B368,1)),AVERAGE(OFFSET(K370,0,0,-ROW(),1)))</f>
        <v>30.724257564161071</v>
      </c>
      <c r="M370" s="2">
        <f t="shared" ca="1" si="33"/>
        <v>-40.914709540139377</v>
      </c>
      <c r="N370" s="4" t="str">
        <f ca="1">IF(计算结果!B$21=1,IF(M370&gt;计算结果!B$19,"卖",IF(M370&lt;-计算结果!B$19,"买",N369)),IF(计算结果!B$21=2,IFERROR(IF(AND(E370&gt;OFFSET(E370,-计算结果!B$20,0,1,1),'000300'!M370&lt;OFFSET('000300'!M370,-计算结果!B$20,0,1,1)),"卖",IF(AND(E370&lt;OFFSET(E370,-计算结果!B$20,0,1,1),'000300'!M370&gt;OFFSET('000300'!M370,-计算结果!B$20,0,1,1)),"买",'000300'!N369)),IF(AND(E370&gt;OFFSET(E370,-ROW()+1,0,1,1),'000300'!M370&lt;OFFSET('000300'!M370,-ROW()+1,0,1,1)),"卖",IF(AND(E370&lt;OFFSET(E370,-ROW()+1,0,1,1),'000300'!M370&gt;OFFSET('000300'!M370,-ROW()+1,0,1,1)),"买",'000300'!N369))),""))</f>
        <v>卖</v>
      </c>
      <c r="O370" s="4" t="str">
        <f t="shared" ca="1" si="34"/>
        <v/>
      </c>
      <c r="P370" s="3">
        <f ca="1">IF(N369="买",E370/E369-1,0)-IF(O370=1,计算结果!B$17,0)</f>
        <v>0</v>
      </c>
      <c r="Q370" s="2">
        <f t="shared" ca="1" si="35"/>
        <v>1.2501901705935059</v>
      </c>
      <c r="R370" s="3">
        <f ca="1">1-Q370/MAX(Q$2:Q370)</f>
        <v>1.9751555320619452E-2</v>
      </c>
    </row>
    <row r="371" spans="1:18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9">
        <v>14797115392</v>
      </c>
      <c r="G371" s="3">
        <f t="shared" si="30"/>
        <v>8.52614319548195E-4</v>
      </c>
      <c r="H371" s="3">
        <f>1-E371/MAX(E$2:E371)</f>
        <v>3.3027535854343593E-2</v>
      </c>
      <c r="I371" s="31">
        <f t="shared" si="31"/>
        <v>1368.9733333333334</v>
      </c>
      <c r="J371" s="31">
        <f ca="1">IFERROR(AVERAGE(OFFSET(I371,0,0,-计算结果!B$18,1)),AVERAGE(OFFSET(I371,0,0,-ROW(),1)))</f>
        <v>1385.156666666667</v>
      </c>
      <c r="K371" s="2">
        <f t="shared" ca="1" si="32"/>
        <v>11.736666666666906</v>
      </c>
      <c r="L371" s="2">
        <f ca="1">IFERROR(AVERAGE(OFFSET(K371,0,0,-计算结果!B369,1)),AVERAGE(OFFSET(K371,0,0,-ROW(),1)))</f>
        <v>30.672800678260007</v>
      </c>
      <c r="M371" s="2">
        <f t="shared" ca="1" si="33"/>
        <v>-35.174123817574745</v>
      </c>
      <c r="N371" s="4" t="str">
        <f ca="1">IF(计算结果!B$21=1,IF(M371&gt;计算结果!B$19,"卖",IF(M371&lt;-计算结果!B$19,"买",N370)),IF(计算结果!B$21=2,IFERROR(IF(AND(E371&gt;OFFSET(E371,-计算结果!B$20,0,1,1),'000300'!M371&lt;OFFSET('000300'!M371,-计算结果!B$20,0,1,1)),"卖",IF(AND(E371&lt;OFFSET(E371,-计算结果!B$20,0,1,1),'000300'!M371&gt;OFFSET('000300'!M371,-计算结果!B$20,0,1,1)),"买",'000300'!N370)),IF(AND(E371&gt;OFFSET(E371,-ROW()+1,0,1,1),'000300'!M371&lt;OFFSET('000300'!M371,-ROW()+1,0,1,1)),"卖",IF(AND(E371&lt;OFFSET(E371,-ROW()+1,0,1,1),'000300'!M371&gt;OFFSET('000300'!M371,-ROW()+1,0,1,1)),"买",'000300'!N370))),""))</f>
        <v>卖</v>
      </c>
      <c r="O371" s="4" t="str">
        <f t="shared" ca="1" si="34"/>
        <v/>
      </c>
      <c r="P371" s="3">
        <f ca="1">IF(N370="买",E371/E370-1,0)-IF(O371=1,计算结果!B$17,0)</f>
        <v>0</v>
      </c>
      <c r="Q371" s="2">
        <f t="shared" ca="1" si="35"/>
        <v>1.2501901705935059</v>
      </c>
      <c r="R371" s="3">
        <f ca="1">1-Q371/MAX(Q$2:Q371)</f>
        <v>1.9751555320619452E-2</v>
      </c>
    </row>
    <row r="372" spans="1:18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9">
        <v>15923620864</v>
      </c>
      <c r="G372" s="3">
        <f t="shared" si="30"/>
        <v>-2.677986340667815E-2</v>
      </c>
      <c r="H372" s="3">
        <f>1-E372/MAX(E$2:E372)</f>
        <v>5.8922926362183325E-2</v>
      </c>
      <c r="I372" s="31">
        <f t="shared" si="31"/>
        <v>1345.7366666666667</v>
      </c>
      <c r="J372" s="31">
        <f ca="1">IFERROR(AVERAGE(OFFSET(I372,0,0,-计算结果!B$18,1)),AVERAGE(OFFSET(I372,0,0,-ROW(),1)))</f>
        <v>1385.8600000000004</v>
      </c>
      <c r="K372" s="2">
        <f t="shared" ca="1" si="32"/>
        <v>49.220000000000255</v>
      </c>
      <c r="L372" s="2">
        <f ca="1">IFERROR(AVERAGE(OFFSET(K372,0,0,-计算结果!B370,1)),AVERAGE(OFFSET(K372,0,0,-ROW(),1)))</f>
        <v>30.722928243994435</v>
      </c>
      <c r="M372" s="2">
        <f t="shared" ca="1" si="33"/>
        <v>-87.064906953059918</v>
      </c>
      <c r="N372" s="4" t="str">
        <f ca="1">IF(计算结果!B$21=1,IF(M372&gt;计算结果!B$19,"卖",IF(M372&lt;-计算结果!B$19,"买",N371)),IF(计算结果!B$21=2,IFERROR(IF(AND(E372&gt;OFFSET(E372,-计算结果!B$20,0,1,1),'000300'!M372&lt;OFFSET('000300'!M372,-计算结果!B$20,0,1,1)),"卖",IF(AND(E372&lt;OFFSET(E372,-计算结果!B$20,0,1,1),'000300'!M372&gt;OFFSET('000300'!M372,-计算结果!B$20,0,1,1)),"买",'000300'!N371)),IF(AND(E372&gt;OFFSET(E372,-ROW()+1,0,1,1),'000300'!M372&lt;OFFSET('000300'!M372,-ROW()+1,0,1,1)),"卖",IF(AND(E372&lt;OFFSET(E372,-ROW()+1,0,1,1),'000300'!M372&gt;OFFSET('000300'!M372,-ROW()+1,0,1,1)),"买",'000300'!N371))),""))</f>
        <v>卖</v>
      </c>
      <c r="O372" s="4" t="str">
        <f t="shared" ca="1" si="34"/>
        <v/>
      </c>
      <c r="P372" s="3">
        <f ca="1">IF(N371="买",E372/E371-1,0)-IF(O372=1,计算结果!B$17,0)</f>
        <v>0</v>
      </c>
      <c r="Q372" s="2">
        <f t="shared" ca="1" si="35"/>
        <v>1.2501901705935059</v>
      </c>
      <c r="R372" s="3">
        <f ca="1">1-Q372/MAX(Q$2:Q372)</f>
        <v>1.9751555320619452E-2</v>
      </c>
    </row>
    <row r="373" spans="1:18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9">
        <v>11505538048</v>
      </c>
      <c r="G373" s="3">
        <f t="shared" si="30"/>
        <v>6.3966363418721528E-3</v>
      </c>
      <c r="H373" s="3">
        <f>1-E373/MAX(E$2:E373)</f>
        <v>5.290319855244896E-2</v>
      </c>
      <c r="I373" s="31">
        <f t="shared" si="31"/>
        <v>1340.4066666666665</v>
      </c>
      <c r="J373" s="31">
        <f ca="1">IFERROR(AVERAGE(OFFSET(I373,0,0,-计算结果!B$18,1)),AVERAGE(OFFSET(I373,0,0,-ROW(),1)))</f>
        <v>1384.982777777778</v>
      </c>
      <c r="K373" s="2">
        <f t="shared" ca="1" si="32"/>
        <v>39.792777777777928</v>
      </c>
      <c r="L373" s="2">
        <f ca="1">IFERROR(AVERAGE(OFFSET(K373,0,0,-计算结果!B371,1)),AVERAGE(OFFSET(K373,0,0,-ROW(),1)))</f>
        <v>30.747375277778222</v>
      </c>
      <c r="M373" s="2">
        <f t="shared" ca="1" si="33"/>
        <v>-96.650225064527831</v>
      </c>
      <c r="N373" s="4" t="str">
        <f ca="1">IF(计算结果!B$21=1,IF(M373&gt;计算结果!B$19,"卖",IF(M373&lt;-计算结果!B$19,"买",N372)),IF(计算结果!B$21=2,IFERROR(IF(AND(E373&gt;OFFSET(E373,-计算结果!B$20,0,1,1),'000300'!M373&lt;OFFSET('000300'!M373,-计算结果!B$20,0,1,1)),"卖",IF(AND(E373&lt;OFFSET(E373,-计算结果!B$20,0,1,1),'000300'!M373&gt;OFFSET('000300'!M373,-计算结果!B$20,0,1,1)),"买",'000300'!N372)),IF(AND(E373&gt;OFFSET(E373,-ROW()+1,0,1,1),'000300'!M373&lt;OFFSET('000300'!M373,-ROW()+1,0,1,1)),"卖",IF(AND(E373&lt;OFFSET(E373,-ROW()+1,0,1,1),'000300'!M373&gt;OFFSET('000300'!M373,-ROW()+1,0,1,1)),"买",'000300'!N372))),""))</f>
        <v>卖</v>
      </c>
      <c r="O373" s="4" t="str">
        <f t="shared" ca="1" si="34"/>
        <v/>
      </c>
      <c r="P373" s="3">
        <f ca="1">IF(N372="买",E373/E372-1,0)-IF(O373=1,计算结果!B$17,0)</f>
        <v>0</v>
      </c>
      <c r="Q373" s="2">
        <f t="shared" ca="1" si="35"/>
        <v>1.2501901705935059</v>
      </c>
      <c r="R373" s="3">
        <f ca="1">1-Q373/MAX(Q$2:Q373)</f>
        <v>1.9751555320619452E-2</v>
      </c>
    </row>
    <row r="374" spans="1:18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9">
        <v>12442432512</v>
      </c>
      <c r="G374" s="3">
        <f t="shared" si="30"/>
        <v>8.058341200871233E-3</v>
      </c>
      <c r="H374" s="3">
        <f>1-E374/MAX(E$2:E374)</f>
        <v>4.5271169376130849E-2</v>
      </c>
      <c r="I374" s="31">
        <f t="shared" si="31"/>
        <v>1352.6466666666665</v>
      </c>
      <c r="J374" s="31">
        <f ca="1">IFERROR(AVERAGE(OFFSET(I374,0,0,-计算结果!B$18,1)),AVERAGE(OFFSET(I374,0,0,-ROW(),1)))</f>
        <v>1384.4557407407406</v>
      </c>
      <c r="K374" s="2">
        <f t="shared" ca="1" si="32"/>
        <v>28.425740740740594</v>
      </c>
      <c r="L374" s="2">
        <f ca="1">IFERROR(AVERAGE(OFFSET(K374,0,0,-计算结果!B372,1)),AVERAGE(OFFSET(K374,0,0,-ROW(),1)))</f>
        <v>30.741134324721667</v>
      </c>
      <c r="M374" s="2">
        <f t="shared" ca="1" si="33"/>
        <v>-68.982650928604016</v>
      </c>
      <c r="N374" s="4" t="str">
        <f ca="1">IF(计算结果!B$21=1,IF(M374&gt;计算结果!B$19,"卖",IF(M374&lt;-计算结果!B$19,"买",N373)),IF(计算结果!B$21=2,IFERROR(IF(AND(E374&gt;OFFSET(E374,-计算结果!B$20,0,1,1),'000300'!M374&lt;OFFSET('000300'!M374,-计算结果!B$20,0,1,1)),"卖",IF(AND(E374&lt;OFFSET(E374,-计算结果!B$20,0,1,1),'000300'!M374&gt;OFFSET('000300'!M374,-计算结果!B$20,0,1,1)),"买",'000300'!N373)),IF(AND(E374&gt;OFFSET(E374,-ROW()+1,0,1,1),'000300'!M374&lt;OFFSET('000300'!M374,-ROW()+1,0,1,1)),"卖",IF(AND(E374&lt;OFFSET(E374,-ROW()+1,0,1,1),'000300'!M374&gt;OFFSET('000300'!M374,-ROW()+1,0,1,1)),"买",'000300'!N373))),""))</f>
        <v>卖</v>
      </c>
      <c r="O374" s="4" t="str">
        <f t="shared" ca="1" si="34"/>
        <v/>
      </c>
      <c r="P374" s="3">
        <f ca="1">IF(N373="买",E374/E373-1,0)-IF(O374=1,计算结果!B$17,0)</f>
        <v>0</v>
      </c>
      <c r="Q374" s="2">
        <f t="shared" ca="1" si="35"/>
        <v>1.2501901705935059</v>
      </c>
      <c r="R374" s="3">
        <f ca="1">1-Q374/MAX(Q$2:Q374)</f>
        <v>1.9751555320619452E-2</v>
      </c>
    </row>
    <row r="375" spans="1:18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9">
        <v>12517729280</v>
      </c>
      <c r="G375" s="3">
        <f t="shared" si="30"/>
        <v>1.5412638363456743E-3</v>
      </c>
      <c r="H375" s="3">
        <f>1-E375/MAX(E$2:E375)</f>
        <v>4.3799680355973591E-2</v>
      </c>
      <c r="I375" s="31">
        <f t="shared" si="31"/>
        <v>1348.5266666666666</v>
      </c>
      <c r="J375" s="31">
        <f ca="1">IFERROR(AVERAGE(OFFSET(I375,0,0,-计算结果!B$18,1)),AVERAGE(OFFSET(I375,0,0,-ROW(),1)))</f>
        <v>1383.7653703703702</v>
      </c>
      <c r="K375" s="2">
        <f t="shared" ca="1" si="32"/>
        <v>25.645370370370301</v>
      </c>
      <c r="L375" s="2">
        <f ca="1">IFERROR(AVERAGE(OFFSET(K375,0,0,-计算结果!B373,1)),AVERAGE(OFFSET(K375,0,0,-ROW(),1)))</f>
        <v>30.727472759160403</v>
      </c>
      <c r="M375" s="2">
        <f t="shared" ca="1" si="33"/>
        <v>-76.454283500418512</v>
      </c>
      <c r="N375" s="4" t="str">
        <f ca="1">IF(计算结果!B$21=1,IF(M375&gt;计算结果!B$19,"卖",IF(M375&lt;-计算结果!B$19,"买",N374)),IF(计算结果!B$21=2,IFERROR(IF(AND(E375&gt;OFFSET(E375,-计算结果!B$20,0,1,1),'000300'!M375&lt;OFFSET('000300'!M375,-计算结果!B$20,0,1,1)),"卖",IF(AND(E375&lt;OFFSET(E375,-计算结果!B$20,0,1,1),'000300'!M375&gt;OFFSET('000300'!M375,-计算结果!B$20,0,1,1)),"买",'000300'!N374)),IF(AND(E375&gt;OFFSET(E375,-ROW()+1,0,1,1),'000300'!M375&lt;OFFSET('000300'!M375,-ROW()+1,0,1,1)),"卖",IF(AND(E375&lt;OFFSET(E375,-ROW()+1,0,1,1),'000300'!M375&gt;OFFSET('000300'!M375,-ROW()+1,0,1,1)),"买",'000300'!N374))),""))</f>
        <v>卖</v>
      </c>
      <c r="O375" s="4" t="str">
        <f t="shared" ca="1" si="34"/>
        <v/>
      </c>
      <c r="P375" s="3">
        <f ca="1">IF(N374="买",E375/E374-1,0)-IF(O375=1,计算结果!B$17,0)</f>
        <v>0</v>
      </c>
      <c r="Q375" s="2">
        <f t="shared" ca="1" si="35"/>
        <v>1.2501901705935059</v>
      </c>
      <c r="R375" s="3">
        <f ca="1">1-Q375/MAX(Q$2:Q375)</f>
        <v>1.9751555320619452E-2</v>
      </c>
    </row>
    <row r="376" spans="1:18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9">
        <v>14089738240</v>
      </c>
      <c r="G376" s="3">
        <f t="shared" si="30"/>
        <v>1.1817806968456468E-2</v>
      </c>
      <c r="H376" s="3">
        <f>1-E376/MAX(E$2:E376)</f>
        <v>3.2499489555244065E-2</v>
      </c>
      <c r="I376" s="31">
        <f t="shared" si="31"/>
        <v>1370.7766666666666</v>
      </c>
      <c r="J376" s="31">
        <f ca="1">IFERROR(AVERAGE(OFFSET(I376,0,0,-计算结果!B$18,1)),AVERAGE(OFFSET(I376,0,0,-ROW(),1)))</f>
        <v>1382.9638888888887</v>
      </c>
      <c r="K376" s="2">
        <f t="shared" ca="1" si="32"/>
        <v>8.7938888888886595</v>
      </c>
      <c r="L376" s="2">
        <f ca="1">IFERROR(AVERAGE(OFFSET(K376,0,0,-计算结果!B374,1)),AVERAGE(OFFSET(K376,0,0,-ROW(),1)))</f>
        <v>30.668826812983209</v>
      </c>
      <c r="M376" s="2">
        <f t="shared" ca="1" si="33"/>
        <v>-26.492095261287279</v>
      </c>
      <c r="N376" s="4" t="str">
        <f ca="1">IF(计算结果!B$21=1,IF(M376&gt;计算结果!B$19,"卖",IF(M376&lt;-计算结果!B$19,"买",N375)),IF(计算结果!B$21=2,IFERROR(IF(AND(E376&gt;OFFSET(E376,-计算结果!B$20,0,1,1),'000300'!M376&lt;OFFSET('000300'!M376,-计算结果!B$20,0,1,1)),"卖",IF(AND(E376&lt;OFFSET(E376,-计算结果!B$20,0,1,1),'000300'!M376&gt;OFFSET('000300'!M376,-计算结果!B$20,0,1,1)),"买",'000300'!N375)),IF(AND(E376&gt;OFFSET(E376,-ROW()+1,0,1,1),'000300'!M376&lt;OFFSET('000300'!M376,-ROW()+1,0,1,1)),"卖",IF(AND(E376&lt;OFFSET(E376,-ROW()+1,0,1,1),'000300'!M376&gt;OFFSET('000300'!M376,-ROW()+1,0,1,1)),"买",'000300'!N375))),""))</f>
        <v>卖</v>
      </c>
      <c r="O376" s="4" t="str">
        <f t="shared" ca="1" si="34"/>
        <v/>
      </c>
      <c r="P376" s="3">
        <f ca="1">IF(N375="买",E376/E375-1,0)-IF(O376=1,计算结果!B$17,0)</f>
        <v>0</v>
      </c>
      <c r="Q376" s="2">
        <f t="shared" ca="1" si="35"/>
        <v>1.2501901705935059</v>
      </c>
      <c r="R376" s="3">
        <f ca="1">1-Q376/MAX(Q$2:Q376)</f>
        <v>1.9751555320619452E-2</v>
      </c>
    </row>
    <row r="377" spans="1:18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9">
        <v>12059952128</v>
      </c>
      <c r="G377" s="3">
        <f t="shared" si="30"/>
        <v>-2.0885334420051027E-3</v>
      </c>
      <c r="H377" s="3">
        <f>1-E377/MAX(E$2:E377)</f>
        <v>3.4520146726464973E-2</v>
      </c>
      <c r="I377" s="31">
        <f t="shared" si="31"/>
        <v>1373.05</v>
      </c>
      <c r="J377" s="31">
        <f ca="1">IFERROR(AVERAGE(OFFSET(I377,0,0,-计算结果!B$18,1)),AVERAGE(OFFSET(I377,0,0,-ROW(),1)))</f>
        <v>1381.6937037037032</v>
      </c>
      <c r="K377" s="2">
        <f t="shared" ca="1" si="32"/>
        <v>10.393703703703295</v>
      </c>
      <c r="L377" s="2">
        <f ca="1">IFERROR(AVERAGE(OFFSET(K377,0,0,-计算结果!B375,1)),AVERAGE(OFFSET(K377,0,0,-ROW(),1)))</f>
        <v>30.614759818025128</v>
      </c>
      <c r="M377" s="2">
        <f t="shared" ca="1" si="33"/>
        <v>-18.822519497309312</v>
      </c>
      <c r="N377" s="4" t="str">
        <f ca="1">IF(计算结果!B$21=1,IF(M377&gt;计算结果!B$19,"卖",IF(M377&lt;-计算结果!B$19,"买",N376)),IF(计算结果!B$21=2,IFERROR(IF(AND(E377&gt;OFFSET(E377,-计算结果!B$20,0,1,1),'000300'!M377&lt;OFFSET('000300'!M377,-计算结果!B$20,0,1,1)),"卖",IF(AND(E377&lt;OFFSET(E377,-计算结果!B$20,0,1,1),'000300'!M377&gt;OFFSET('000300'!M377,-计算结果!B$20,0,1,1)),"买",'000300'!N376)),IF(AND(E377&gt;OFFSET(E377,-ROW()+1,0,1,1),'000300'!M377&lt;OFFSET('000300'!M377,-ROW()+1,0,1,1)),"卖",IF(AND(E377&lt;OFFSET(E377,-ROW()+1,0,1,1),'000300'!M377&gt;OFFSET('000300'!M377,-ROW()+1,0,1,1)),"买",'000300'!N376))),""))</f>
        <v>卖</v>
      </c>
      <c r="O377" s="4" t="str">
        <f t="shared" ca="1" si="34"/>
        <v/>
      </c>
      <c r="P377" s="3">
        <f ca="1">IF(N376="买",E377/E376-1,0)-IF(O377=1,计算结果!B$17,0)</f>
        <v>0</v>
      </c>
      <c r="Q377" s="2">
        <f t="shared" ca="1" si="35"/>
        <v>1.2501901705935059</v>
      </c>
      <c r="R377" s="3">
        <f ca="1">1-Q377/MAX(Q$2:Q377)</f>
        <v>1.9751555320619452E-2</v>
      </c>
    </row>
    <row r="378" spans="1:18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9">
        <v>14751695872</v>
      </c>
      <c r="G378" s="3">
        <f t="shared" si="30"/>
        <v>-1.1485451761102605E-2</v>
      </c>
      <c r="H378" s="3">
        <f>1-E378/MAX(E$2:E378)</f>
        <v>4.5609119007554599E-2</v>
      </c>
      <c r="I378" s="31">
        <f t="shared" si="31"/>
        <v>1360.6966666666667</v>
      </c>
      <c r="J378" s="31">
        <f ca="1">IFERROR(AVERAGE(OFFSET(I378,0,0,-计算结果!B$18,1)),AVERAGE(OFFSET(I378,0,0,-ROW(),1)))</f>
        <v>1378.8698148148146</v>
      </c>
      <c r="K378" s="2">
        <f t="shared" ca="1" si="32"/>
        <v>23.319814814814663</v>
      </c>
      <c r="L378" s="2">
        <f ca="1">IFERROR(AVERAGE(OFFSET(K378,0,0,-计算结果!B376,1)),AVERAGE(OFFSET(K378,0,0,-ROW(),1)))</f>
        <v>30.595358368548503</v>
      </c>
      <c r="M378" s="2">
        <f t="shared" ca="1" si="33"/>
        <v>-39.598922009097052</v>
      </c>
      <c r="N378" s="4" t="str">
        <f ca="1">IF(计算结果!B$21=1,IF(M378&gt;计算结果!B$19,"卖",IF(M378&lt;-计算结果!B$19,"买",N377)),IF(计算结果!B$21=2,IFERROR(IF(AND(E378&gt;OFFSET(E378,-计算结果!B$20,0,1,1),'000300'!M378&lt;OFFSET('000300'!M378,-计算结果!B$20,0,1,1)),"卖",IF(AND(E378&lt;OFFSET(E378,-计算结果!B$20,0,1,1),'000300'!M378&gt;OFFSET('000300'!M378,-计算结果!B$20,0,1,1)),"买",'000300'!N377)),IF(AND(E378&gt;OFFSET(E378,-ROW()+1,0,1,1),'000300'!M378&lt;OFFSET('000300'!M378,-ROW()+1,0,1,1)),"卖",IF(AND(E378&lt;OFFSET(E378,-ROW()+1,0,1,1),'000300'!M378&gt;OFFSET('000300'!M378,-ROW()+1,0,1,1)),"买",'000300'!N377))),""))</f>
        <v>买</v>
      </c>
      <c r="O378" s="4">
        <f t="shared" ca="1" si="34"/>
        <v>1</v>
      </c>
      <c r="P378" s="3">
        <f ca="1">IF(N377="买",E378/E377-1,0)-IF(O378=1,计算结果!B$17,0)</f>
        <v>0</v>
      </c>
      <c r="Q378" s="2">
        <f t="shared" ca="1" si="35"/>
        <v>1.2501901705935059</v>
      </c>
      <c r="R378" s="3">
        <f ca="1">1-Q378/MAX(Q$2:Q378)</f>
        <v>1.9751555320619452E-2</v>
      </c>
    </row>
    <row r="379" spans="1:18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9">
        <v>13809393664</v>
      </c>
      <c r="G379" s="3">
        <f t="shared" si="30"/>
        <v>-1.0445944450591882E-2</v>
      </c>
      <c r="H379" s="3">
        <f>1-E379/MAX(E$2:E379)</f>
        <v>5.5578633134553135E-2</v>
      </c>
      <c r="I379" s="31">
        <f t="shared" si="31"/>
        <v>1342.93</v>
      </c>
      <c r="J379" s="31">
        <f ca="1">IFERROR(AVERAGE(OFFSET(I379,0,0,-计算结果!B$18,1)),AVERAGE(OFFSET(I379,0,0,-ROW(),1)))</f>
        <v>1374.9907407407404</v>
      </c>
      <c r="K379" s="2">
        <f t="shared" ca="1" si="32"/>
        <v>33.600740740740321</v>
      </c>
      <c r="L379" s="2">
        <f ca="1">IFERROR(AVERAGE(OFFSET(K379,0,0,-计算结果!B377,1)),AVERAGE(OFFSET(K379,0,0,-ROW(),1)))</f>
        <v>30.603330205079516</v>
      </c>
      <c r="M379" s="2">
        <f t="shared" ca="1" si="33"/>
        <v>-69.84150750020649</v>
      </c>
      <c r="N379" s="4" t="str">
        <f ca="1">IF(计算结果!B$21=1,IF(M379&gt;计算结果!B$19,"卖",IF(M379&lt;-计算结果!B$19,"买",N378)),IF(计算结果!B$21=2,IFERROR(IF(AND(E379&gt;OFFSET(E379,-计算结果!B$20,0,1,1),'000300'!M379&lt;OFFSET('000300'!M379,-计算结果!B$20,0,1,1)),"卖",IF(AND(E379&lt;OFFSET(E379,-计算结果!B$20,0,1,1),'000300'!M379&gt;OFFSET('000300'!M379,-计算结果!B$20,0,1,1)),"买",'000300'!N378)),IF(AND(E379&gt;OFFSET(E379,-ROW()+1,0,1,1),'000300'!M379&lt;OFFSET('000300'!M379,-ROW()+1,0,1,1)),"卖",IF(AND(E379&lt;OFFSET(E379,-ROW()+1,0,1,1),'000300'!M379&gt;OFFSET('000300'!M379,-ROW()+1,0,1,1)),"买",'000300'!N378))),""))</f>
        <v>买</v>
      </c>
      <c r="O379" s="4" t="str">
        <f t="shared" ca="1" si="34"/>
        <v/>
      </c>
      <c r="P379" s="3">
        <f ca="1">IF(N378="买",E379/E378-1,0)-IF(O379=1,计算结果!B$17,0)</f>
        <v>-1.0445944450591882E-2</v>
      </c>
      <c r="Q379" s="2">
        <f t="shared" ca="1" si="35"/>
        <v>1.2371307535188101</v>
      </c>
      <c r="R379" s="3">
        <f ca="1">1-Q379/MAX(Q$2:Q379)</f>
        <v>2.9991176121519469E-2</v>
      </c>
    </row>
    <row r="380" spans="1:18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9">
        <v>13115401216</v>
      </c>
      <c r="G380" s="3">
        <f t="shared" si="30"/>
        <v>-3.5083010906597045E-2</v>
      </c>
      <c r="H380" s="3">
        <f>1-E380/MAX(E$2:E380)</f>
        <v>8.8711778248716899E-2</v>
      </c>
      <c r="I380" s="31">
        <f t="shared" si="31"/>
        <v>1308.6333333333332</v>
      </c>
      <c r="J380" s="31">
        <f ca="1">IFERROR(AVERAGE(OFFSET(I380,0,0,-计算结果!B$18,1)),AVERAGE(OFFSET(I380,0,0,-ROW(),1)))</f>
        <v>1370.2827777777775</v>
      </c>
      <c r="K380" s="2">
        <f t="shared" ca="1" si="32"/>
        <v>75.952777777777555</v>
      </c>
      <c r="L380" s="2">
        <f ca="1">IFERROR(AVERAGE(OFFSET(K380,0,0,-计算结果!B378,1)),AVERAGE(OFFSET(K380,0,0,-ROW(),1)))</f>
        <v>30.723302288605176</v>
      </c>
      <c r="M380" s="2">
        <f t="shared" ca="1" si="33"/>
        <v>-133.77347670361846</v>
      </c>
      <c r="N380" s="4" t="str">
        <f ca="1">IF(计算结果!B$21=1,IF(M380&gt;计算结果!B$19,"卖",IF(M380&lt;-计算结果!B$19,"买",N379)),IF(计算结果!B$21=2,IFERROR(IF(AND(E380&gt;OFFSET(E380,-计算结果!B$20,0,1,1),'000300'!M380&lt;OFFSET('000300'!M380,-计算结果!B$20,0,1,1)),"卖",IF(AND(E380&lt;OFFSET(E380,-计算结果!B$20,0,1,1),'000300'!M380&gt;OFFSET('000300'!M380,-计算结果!B$20,0,1,1)),"买",'000300'!N379)),IF(AND(E380&gt;OFFSET(E380,-ROW()+1,0,1,1),'000300'!M380&lt;OFFSET('000300'!M380,-ROW()+1,0,1,1)),"卖",IF(AND(E380&lt;OFFSET(E380,-ROW()+1,0,1,1),'000300'!M380&gt;OFFSET('000300'!M380,-ROW()+1,0,1,1)),"买",'000300'!N379))),""))</f>
        <v>买</v>
      </c>
      <c r="O380" s="4" t="str">
        <f t="shared" ca="1" si="34"/>
        <v/>
      </c>
      <c r="P380" s="3">
        <f ca="1">IF(N379="买",E380/E379-1,0)-IF(O380=1,计算结果!B$17,0)</f>
        <v>-3.5083010906597045E-2</v>
      </c>
      <c r="Q380" s="2">
        <f t="shared" ca="1" si="35"/>
        <v>1.193728481800223</v>
      </c>
      <c r="R380" s="3">
        <f ca="1">1-Q380/MAX(Q$2:Q380)</f>
        <v>6.4022006269143672E-2</v>
      </c>
    </row>
    <row r="381" spans="1:18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9">
        <v>10137959424</v>
      </c>
      <c r="G381" s="3">
        <f t="shared" si="30"/>
        <v>-9.4798080860367673E-3</v>
      </c>
      <c r="H381" s="3">
        <f>1-E381/MAX(E$2:E381)</f>
        <v>9.7350615701984777E-2</v>
      </c>
      <c r="I381" s="31">
        <f t="shared" si="31"/>
        <v>1287.8300000000002</v>
      </c>
      <c r="J381" s="31">
        <f ca="1">IFERROR(AVERAGE(OFFSET(I381,0,0,-计算结果!B$18,1)),AVERAGE(OFFSET(I381,0,0,-ROW(),1)))</f>
        <v>1363.5394444444444</v>
      </c>
      <c r="K381" s="2">
        <f t="shared" ca="1" si="32"/>
        <v>81.479444444444425</v>
      </c>
      <c r="L381" s="2">
        <f ca="1">IFERROR(AVERAGE(OFFSET(K381,0,0,-计算结果!B379,1)),AVERAGE(OFFSET(K381,0,0,-ROW(),1)))</f>
        <v>30.857223508013721</v>
      </c>
      <c r="M381" s="2">
        <f t="shared" ca="1" si="33"/>
        <v>-163.56935986108672</v>
      </c>
      <c r="N381" s="4" t="str">
        <f ca="1">IF(计算结果!B$21=1,IF(M381&gt;计算结果!B$19,"卖",IF(M381&lt;-计算结果!B$19,"买",N380)),IF(计算结果!B$21=2,IFERROR(IF(AND(E381&gt;OFFSET(E381,-计算结果!B$20,0,1,1),'000300'!M381&lt;OFFSET('000300'!M381,-计算结果!B$20,0,1,1)),"卖",IF(AND(E381&lt;OFFSET(E381,-计算结果!B$20,0,1,1),'000300'!M381&gt;OFFSET('000300'!M381,-计算结果!B$20,0,1,1)),"买",'000300'!N380)),IF(AND(E381&gt;OFFSET(E381,-ROW()+1,0,1,1),'000300'!M381&lt;OFFSET('000300'!M381,-ROW()+1,0,1,1)),"卖",IF(AND(E381&lt;OFFSET(E381,-ROW()+1,0,1,1),'000300'!M381&gt;OFFSET('000300'!M381,-ROW()+1,0,1,1)),"买",'000300'!N380))),""))</f>
        <v>买</v>
      </c>
      <c r="O381" s="4" t="str">
        <f t="shared" ca="1" si="34"/>
        <v/>
      </c>
      <c r="P381" s="3">
        <f ca="1">IF(N380="买",E381/E380-1,0)-IF(O381=1,计算结果!B$17,0)</f>
        <v>-9.4798080860367673E-3</v>
      </c>
      <c r="Q381" s="2">
        <f t="shared" ca="1" si="35"/>
        <v>1.1824121648859207</v>
      </c>
      <c r="R381" s="3">
        <f ca="1">1-Q381/MAX(Q$2:Q381)</f>
        <v>7.2894898022465959E-2</v>
      </c>
    </row>
    <row r="382" spans="1:18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9">
        <v>10180840448</v>
      </c>
      <c r="G382" s="3">
        <f t="shared" si="30"/>
        <v>-5.4365630313714108E-3</v>
      </c>
      <c r="H382" s="3">
        <f>1-E382/MAX(E$2:E382)</f>
        <v>0.10225792597494954</v>
      </c>
      <c r="I382" s="31">
        <f t="shared" si="31"/>
        <v>1273.9033333333334</v>
      </c>
      <c r="J382" s="31">
        <f ca="1">IFERROR(AVERAGE(OFFSET(I382,0,0,-计算结果!B$18,1)),AVERAGE(OFFSET(I382,0,0,-ROW(),1)))</f>
        <v>1355.7411111111112</v>
      </c>
      <c r="K382" s="2">
        <f t="shared" ca="1" si="32"/>
        <v>80.651111111111277</v>
      </c>
      <c r="L382" s="2">
        <f ca="1">IFERROR(AVERAGE(OFFSET(K382,0,0,-计算结果!B380,1)),AVERAGE(OFFSET(K382,0,0,-ROW(),1)))</f>
        <v>30.988260054337662</v>
      </c>
      <c r="M382" s="2">
        <f t="shared" ca="1" si="33"/>
        <v>-176.06189706311551</v>
      </c>
      <c r="N382" s="4" t="str">
        <f ca="1">IF(计算结果!B$21=1,IF(M382&gt;计算结果!B$19,"卖",IF(M382&lt;-计算结果!B$19,"买",N381)),IF(计算结果!B$21=2,IFERROR(IF(AND(E382&gt;OFFSET(E382,-计算结果!B$20,0,1,1),'000300'!M382&lt;OFFSET('000300'!M382,-计算结果!B$20,0,1,1)),"卖",IF(AND(E382&lt;OFFSET(E382,-计算结果!B$20,0,1,1),'000300'!M382&gt;OFFSET('000300'!M382,-计算结果!B$20,0,1,1)),"买",'000300'!N381)),IF(AND(E382&gt;OFFSET(E382,-ROW()+1,0,1,1),'000300'!M382&lt;OFFSET('000300'!M382,-ROW()+1,0,1,1)),"卖",IF(AND(E382&lt;OFFSET(E382,-ROW()+1,0,1,1),'000300'!M382&gt;OFFSET('000300'!M382,-ROW()+1,0,1,1)),"买",'000300'!N381))),""))</f>
        <v>买</v>
      </c>
      <c r="O382" s="4" t="str">
        <f t="shared" ca="1" si="34"/>
        <v/>
      </c>
      <c r="P382" s="3">
        <f ca="1">IF(N381="买",E382/E381-1,0)-IF(O382=1,计算结果!B$17,0)</f>
        <v>-5.4365630313714108E-3</v>
      </c>
      <c r="Q382" s="2">
        <f t="shared" ca="1" si="35"/>
        <v>1.175983906622458</v>
      </c>
      <c r="R382" s="3">
        <f ca="1">1-Q382/MAX(Q$2:Q382)</f>
        <v>7.7935163346072867E-2</v>
      </c>
    </row>
    <row r="383" spans="1:18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9">
        <v>8115992064</v>
      </c>
      <c r="G383" s="3">
        <f t="shared" si="30"/>
        <v>-2.6272655263549494E-3</v>
      </c>
      <c r="H383" s="3">
        <f>1-E383/MAX(E$2:E383)</f>
        <v>0.10461653277759386</v>
      </c>
      <c r="I383" s="31">
        <f t="shared" si="31"/>
        <v>1271.74</v>
      </c>
      <c r="J383" s="31">
        <f ca="1">IFERROR(AVERAGE(OFFSET(I383,0,0,-计算结果!B$18,1)),AVERAGE(OFFSET(I383,0,0,-ROW(),1)))</f>
        <v>1348.187037037037</v>
      </c>
      <c r="K383" s="2">
        <f t="shared" ca="1" si="32"/>
        <v>76.447037037037035</v>
      </c>
      <c r="L383" s="2">
        <f ca="1">IFERROR(AVERAGE(OFFSET(K383,0,0,-计算结果!B381,1)),AVERAGE(OFFSET(K383,0,0,-ROW(),1)))</f>
        <v>31.107574429620335</v>
      </c>
      <c r="M383" s="2">
        <f t="shared" ca="1" si="33"/>
        <v>-163.833703824547</v>
      </c>
      <c r="N383" s="4" t="str">
        <f ca="1">IF(计算结果!B$21=1,IF(M383&gt;计算结果!B$19,"卖",IF(M383&lt;-计算结果!B$19,"买",N382)),IF(计算结果!B$21=2,IFERROR(IF(AND(E383&gt;OFFSET(E383,-计算结果!B$20,0,1,1),'000300'!M383&lt;OFFSET('000300'!M383,-计算结果!B$20,0,1,1)),"卖",IF(AND(E383&lt;OFFSET(E383,-计算结果!B$20,0,1,1),'000300'!M383&gt;OFFSET('000300'!M383,-计算结果!B$20,0,1,1)),"买",'000300'!N382)),IF(AND(E383&gt;OFFSET(E383,-ROW()+1,0,1,1),'000300'!M383&lt;OFFSET('000300'!M383,-ROW()+1,0,1,1)),"卖",IF(AND(E383&lt;OFFSET(E383,-ROW()+1,0,1,1),'000300'!M383&gt;OFFSET('000300'!M383,-ROW()+1,0,1,1)),"买",'000300'!N382))),""))</f>
        <v>买</v>
      </c>
      <c r="O383" s="4" t="str">
        <f t="shared" ca="1" si="34"/>
        <v/>
      </c>
      <c r="P383" s="3">
        <f ca="1">IF(N382="买",E383/E382-1,0)-IF(O383=1,计算结果!B$17,0)</f>
        <v>-2.6272655263549494E-3</v>
      </c>
      <c r="Q383" s="2">
        <f t="shared" ca="1" si="35"/>
        <v>1.1728942846450405</v>
      </c>
      <c r="R383" s="3">
        <f ca="1">1-Q383/MAX(Q$2:Q383)</f>
        <v>8.0357672504477895E-2</v>
      </c>
    </row>
    <row r="384" spans="1:18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9">
        <v>9762333696</v>
      </c>
      <c r="G384" s="3">
        <f t="shared" si="30"/>
        <v>-2.3456052337741951E-2</v>
      </c>
      <c r="H384" s="3">
        <f>1-E384/MAX(E$2:E384)</f>
        <v>0.12561869424711147</v>
      </c>
      <c r="I384" s="31">
        <f t="shared" si="31"/>
        <v>1253.18</v>
      </c>
      <c r="J384" s="31">
        <f ca="1">IFERROR(AVERAGE(OFFSET(I384,0,0,-计算结果!B$18,1)),AVERAGE(OFFSET(I384,0,0,-ROW(),1)))</f>
        <v>1339.2175925925928</v>
      </c>
      <c r="K384" s="2">
        <f t="shared" ca="1" si="32"/>
        <v>97.307592592592755</v>
      </c>
      <c r="L384" s="2">
        <f ca="1">IFERROR(AVERAGE(OFFSET(K384,0,0,-计算结果!B382,1)),AVERAGE(OFFSET(K384,0,0,-ROW(),1)))</f>
        <v>31.280872906486756</v>
      </c>
      <c r="M384" s="2">
        <f t="shared" ca="1" si="33"/>
        <v>-183.36571115901958</v>
      </c>
      <c r="N384" s="4" t="str">
        <f ca="1">IF(计算结果!B$21=1,IF(M384&gt;计算结果!B$19,"卖",IF(M384&lt;-计算结果!B$19,"买",N383)),IF(计算结果!B$21=2,IFERROR(IF(AND(E384&gt;OFFSET(E384,-计算结果!B$20,0,1,1),'000300'!M384&lt;OFFSET('000300'!M384,-计算结果!B$20,0,1,1)),"卖",IF(AND(E384&lt;OFFSET(E384,-计算结果!B$20,0,1,1),'000300'!M384&gt;OFFSET('000300'!M384,-计算结果!B$20,0,1,1)),"买",'000300'!N383)),IF(AND(E384&gt;OFFSET(E384,-ROW()+1,0,1,1),'000300'!M384&lt;OFFSET('000300'!M384,-ROW()+1,0,1,1)),"卖",IF(AND(E384&lt;OFFSET(E384,-ROW()+1,0,1,1),'000300'!M384&gt;OFFSET('000300'!M384,-ROW()+1,0,1,1)),"买",'000300'!N383))),""))</f>
        <v>买</v>
      </c>
      <c r="O384" s="4" t="str">
        <f t="shared" ca="1" si="34"/>
        <v/>
      </c>
      <c r="P384" s="3">
        <f ca="1">IF(N383="买",E384/E383-1,0)-IF(O384=1,计算结果!B$17,0)</f>
        <v>-2.3456052337741951E-2</v>
      </c>
      <c r="Q384" s="2">
        <f t="shared" ca="1" si="35"/>
        <v>1.1453828149177681</v>
      </c>
      <c r="R384" s="3">
        <f ca="1">1-Q384/MAX(Q$2:Q384)</f>
        <v>0.10192885107021565</v>
      </c>
    </row>
    <row r="385" spans="1:18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9">
        <v>8515702784</v>
      </c>
      <c r="G385" s="3">
        <f t="shared" si="30"/>
        <v>-1.4340813746567926E-2</v>
      </c>
      <c r="H385" s="3">
        <f>1-E385/MAX(E$2:E385)</f>
        <v>0.13815803369639457</v>
      </c>
      <c r="I385" s="31">
        <f t="shared" si="31"/>
        <v>1229.3133333333333</v>
      </c>
      <c r="J385" s="31">
        <f ca="1">IFERROR(AVERAGE(OFFSET(I385,0,0,-计算结果!B$18,1)),AVERAGE(OFFSET(I385,0,0,-ROW(),1)))</f>
        <v>1328.4964814814816</v>
      </c>
      <c r="K385" s="2">
        <f t="shared" ca="1" si="32"/>
        <v>104.39648148148171</v>
      </c>
      <c r="L385" s="2">
        <f ca="1">IFERROR(AVERAGE(OFFSET(K385,0,0,-计算结果!B383,1)),AVERAGE(OFFSET(K385,0,0,-ROW(),1)))</f>
        <v>31.471775278745227</v>
      </c>
      <c r="M385" s="2">
        <f t="shared" ca="1" si="33"/>
        <v>-210.09967877499571</v>
      </c>
      <c r="N385" s="4" t="str">
        <f ca="1">IF(计算结果!B$21=1,IF(M385&gt;计算结果!B$19,"卖",IF(M385&lt;-计算结果!B$19,"买",N384)),IF(计算结果!B$21=2,IFERROR(IF(AND(E385&gt;OFFSET(E385,-计算结果!B$20,0,1,1),'000300'!M385&lt;OFFSET('000300'!M385,-计算结果!B$20,0,1,1)),"卖",IF(AND(E385&lt;OFFSET(E385,-计算结果!B$20,0,1,1),'000300'!M385&gt;OFFSET('000300'!M385,-计算结果!B$20,0,1,1)),"买",'000300'!N384)),IF(AND(E385&gt;OFFSET(E385,-ROW()+1,0,1,1),'000300'!M385&lt;OFFSET('000300'!M385,-ROW()+1,0,1,1)),"卖",IF(AND(E385&lt;OFFSET(E385,-ROW()+1,0,1,1),'000300'!M385&gt;OFFSET('000300'!M385,-ROW()+1,0,1,1)),"买",'000300'!N384))),""))</f>
        <v>买</v>
      </c>
      <c r="O385" s="4" t="str">
        <f t="shared" ca="1" si="34"/>
        <v/>
      </c>
      <c r="P385" s="3">
        <f ca="1">IF(N384="买",E385/E384-1,0)-IF(O385=1,计算结果!B$17,0)</f>
        <v>-1.4340813746567926E-2</v>
      </c>
      <c r="Q385" s="2">
        <f t="shared" ca="1" si="35"/>
        <v>1.1289570933005126</v>
      </c>
      <c r="R385" s="3">
        <f ca="1">1-Q385/MAX(Q$2:Q385)</f>
        <v>0.11480792214818403</v>
      </c>
    </row>
    <row r="386" spans="1:18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9">
        <v>8387431424</v>
      </c>
      <c r="G386" s="3">
        <f t="shared" si="30"/>
        <v>2.3110856956131132E-2</v>
      </c>
      <c r="H386" s="3">
        <f>1-E386/MAX(E$2:E386)</f>
        <v>0.11824012729436106</v>
      </c>
      <c r="I386" s="31">
        <f t="shared" si="31"/>
        <v>1243.2733333333335</v>
      </c>
      <c r="J386" s="31">
        <f ca="1">IFERROR(AVERAGE(OFFSET(I386,0,0,-计算结果!B$18,1)),AVERAGE(OFFSET(I386,0,0,-ROW(),1)))</f>
        <v>1321.4859259259258</v>
      </c>
      <c r="K386" s="2">
        <f t="shared" ca="1" si="32"/>
        <v>69.095925925925712</v>
      </c>
      <c r="L386" s="2">
        <f ca="1">IFERROR(AVERAGE(OFFSET(K386,0,0,-计算结果!B384,1)),AVERAGE(OFFSET(K386,0,0,-ROW(),1)))</f>
        <v>31.569754837722257</v>
      </c>
      <c r="M386" s="2">
        <f t="shared" ca="1" si="33"/>
        <v>-165.16355183334557</v>
      </c>
      <c r="N386" s="4" t="str">
        <f ca="1">IF(计算结果!B$21=1,IF(M386&gt;计算结果!B$19,"卖",IF(M386&lt;-计算结果!B$19,"买",N385)),IF(计算结果!B$21=2,IFERROR(IF(AND(E386&gt;OFFSET(E386,-计算结果!B$20,0,1,1),'000300'!M386&lt;OFFSET('000300'!M386,-计算结果!B$20,0,1,1)),"卖",IF(AND(E386&lt;OFFSET(E386,-计算结果!B$20,0,1,1),'000300'!M386&gt;OFFSET('000300'!M386,-计算结果!B$20,0,1,1)),"买",'000300'!N385)),IF(AND(E386&gt;OFFSET(E386,-ROW()+1,0,1,1),'000300'!M386&lt;OFFSET('000300'!M386,-ROW()+1,0,1,1)),"卖",IF(AND(E386&lt;OFFSET(E386,-ROW()+1,0,1,1),'000300'!M386&gt;OFFSET('000300'!M386,-ROW()+1,0,1,1)),"买",'000300'!N385))),""))</f>
        <v>买</v>
      </c>
      <c r="O386" s="4" t="str">
        <f t="shared" ca="1" si="34"/>
        <v/>
      </c>
      <c r="P386" s="3">
        <f ca="1">IF(N385="买",E386/E385-1,0)-IF(O386=1,计算结果!B$17,0)</f>
        <v>2.3110856956131132E-2</v>
      </c>
      <c r="Q386" s="2">
        <f t="shared" ca="1" si="35"/>
        <v>1.1550482591933904</v>
      </c>
      <c r="R386" s="3">
        <f ca="1">1-Q386/MAX(Q$2:Q386)</f>
        <v>9.4350374658250247E-2</v>
      </c>
    </row>
    <row r="387" spans="1:18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9">
        <v>7485120512</v>
      </c>
      <c r="G387" s="3">
        <f t="shared" ref="G387:G450" si="36">E387/E386-1</f>
        <v>-8.7033591772545105E-4</v>
      </c>
      <c r="H387" s="3">
        <f>1-E387/MAX(E$2:E387)</f>
        <v>0.11900755458238577</v>
      </c>
      <c r="I387" s="31">
        <f t="shared" si="31"/>
        <v>1251.6333333333334</v>
      </c>
      <c r="J387" s="31">
        <f ca="1">IFERROR(AVERAGE(OFFSET(I387,0,0,-计算结果!B$18,1)),AVERAGE(OFFSET(I387,0,0,-ROW(),1)))</f>
        <v>1315.9755555555557</v>
      </c>
      <c r="K387" s="2">
        <f t="shared" ca="1" si="32"/>
        <v>64.675555555555775</v>
      </c>
      <c r="L387" s="2">
        <f ca="1">IFERROR(AVERAGE(OFFSET(K387,0,0,-计算结果!B385,1)),AVERAGE(OFFSET(K387,0,0,-ROW(),1)))</f>
        <v>31.655743930495852</v>
      </c>
      <c r="M387" s="2">
        <f t="shared" ca="1" si="33"/>
        <v>-135.50404915138245</v>
      </c>
      <c r="N387" s="4" t="str">
        <f ca="1">IF(计算结果!B$21=1,IF(M387&gt;计算结果!B$19,"卖",IF(M387&lt;-计算结果!B$19,"买",N386)),IF(计算结果!B$21=2,IFERROR(IF(AND(E387&gt;OFFSET(E387,-计算结果!B$20,0,1,1),'000300'!M387&lt;OFFSET('000300'!M387,-计算结果!B$20,0,1,1)),"卖",IF(AND(E387&lt;OFFSET(E387,-计算结果!B$20,0,1,1),'000300'!M387&gt;OFFSET('000300'!M387,-计算结果!B$20,0,1,1)),"买",'000300'!N386)),IF(AND(E387&gt;OFFSET(E387,-ROW()+1,0,1,1),'000300'!M387&lt;OFFSET('000300'!M387,-ROW()+1,0,1,1)),"卖",IF(AND(E387&lt;OFFSET(E387,-ROW()+1,0,1,1),'000300'!M387&gt;OFFSET('000300'!M387,-ROW()+1,0,1,1)),"买",'000300'!N386))),""))</f>
        <v>买</v>
      </c>
      <c r="O387" s="4" t="str">
        <f t="shared" ca="1" si="34"/>
        <v/>
      </c>
      <c r="P387" s="3">
        <f ca="1">IF(N386="买",E387/E386-1,0)-IF(O387=1,计算结果!B$17,0)</f>
        <v>-8.7033591772545105E-4</v>
      </c>
      <c r="Q387" s="2">
        <f t="shared" ca="1" si="35"/>
        <v>1.1540429792067082</v>
      </c>
      <c r="R387" s="3">
        <f ca="1">1-Q387/MAX(Q$2:Q387)</f>
        <v>9.5138594056059622E-2</v>
      </c>
    </row>
    <row r="388" spans="1:18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9">
        <v>10020038656</v>
      </c>
      <c r="G388" s="3">
        <f t="shared" si="36"/>
        <v>1.6119235994565662E-2</v>
      </c>
      <c r="H388" s="3">
        <f>1-E388/MAX(E$2:E388)</f>
        <v>0.10480662944526975</v>
      </c>
      <c r="I388" s="31">
        <f t="shared" ref="I388:I451" si="37">AVERAGE(C388:E388)</f>
        <v>1264.6733333333334</v>
      </c>
      <c r="J388" s="31">
        <f ca="1">IFERROR(AVERAGE(OFFSET(I388,0,0,-计算结果!B$18,1)),AVERAGE(OFFSET(I388,0,0,-ROW(),1)))</f>
        <v>1310.4401851851853</v>
      </c>
      <c r="K388" s="2">
        <f t="shared" ref="K388:K451" ca="1" si="38">ABS(J388-E388)</f>
        <v>38.970185185185301</v>
      </c>
      <c r="L388" s="2">
        <f ca="1">IFERROR(AVERAGE(OFFSET(K388,0,0,-计算结果!B386,1)),AVERAGE(OFFSET(K388,0,0,-ROW(),1)))</f>
        <v>31.674693260171214</v>
      </c>
      <c r="M388" s="2">
        <f t="shared" ref="M388:M451" ca="1" si="39">(I388-J388)/L388/0.015</f>
        <v>-96.326850957281721</v>
      </c>
      <c r="N388" s="4" t="str">
        <f ca="1">IF(计算结果!B$21=1,IF(M388&gt;计算结果!B$19,"卖",IF(M388&lt;-计算结果!B$19,"买",N387)),IF(计算结果!B$21=2,IFERROR(IF(AND(E388&gt;OFFSET(E388,-计算结果!B$20,0,1,1),'000300'!M388&lt;OFFSET('000300'!M388,-计算结果!B$20,0,1,1)),"卖",IF(AND(E388&lt;OFFSET(E388,-计算结果!B$20,0,1,1),'000300'!M388&gt;OFFSET('000300'!M388,-计算结果!B$20,0,1,1)),"买",'000300'!N387)),IF(AND(E388&gt;OFFSET(E388,-ROW()+1,0,1,1),'000300'!M388&lt;OFFSET('000300'!M388,-ROW()+1,0,1,1)),"卖",IF(AND(E388&lt;OFFSET(E388,-ROW()+1,0,1,1),'000300'!M388&gt;OFFSET('000300'!M388,-ROW()+1,0,1,1)),"买",'000300'!N387))),""))</f>
        <v>买</v>
      </c>
      <c r="O388" s="4" t="str">
        <f t="shared" ref="O388:O451" ca="1" si="40">IF(N387&lt;&gt;N388,1,"")</f>
        <v/>
      </c>
      <c r="P388" s="3">
        <f ca="1">IF(N387="买",E388/E387-1,0)-IF(O388=1,计算结果!B$17,0)</f>
        <v>1.6119235994565662E-2</v>
      </c>
      <c r="Q388" s="2">
        <f t="shared" ref="Q388:Q451" ca="1" si="41">IFERROR(Q387*(1+P388),Q387)</f>
        <v>1.1726452703364127</v>
      </c>
      <c r="R388" s="3">
        <f ca="1">1-Q388/MAX(Q$2:Q388)</f>
        <v>8.0552919511274856E-2</v>
      </c>
    </row>
    <row r="389" spans="1:18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9">
        <v>9033367552</v>
      </c>
      <c r="G389" s="3">
        <f t="shared" si="36"/>
        <v>3.2875333275657059E-3</v>
      </c>
      <c r="H389" s="3">
        <f>1-E389/MAX(E$2:E389)</f>
        <v>0.10186365140495512</v>
      </c>
      <c r="I389" s="31">
        <f t="shared" si="37"/>
        <v>1273.0466666666666</v>
      </c>
      <c r="J389" s="31">
        <f ca="1">IFERROR(AVERAGE(OFFSET(I389,0,0,-计算结果!B$18,1)),AVERAGE(OFFSET(I389,0,0,-ROW(),1)))</f>
        <v>1305.1109259259258</v>
      </c>
      <c r="K389" s="2">
        <f t="shared" ca="1" si="38"/>
        <v>29.460925925925721</v>
      </c>
      <c r="L389" s="2">
        <f ca="1">IFERROR(AVERAGE(OFFSET(K389,0,0,-计算结果!B387,1)),AVERAGE(OFFSET(K389,0,0,-ROW(),1)))</f>
        <v>31.668972931142154</v>
      </c>
      <c r="M389" s="2">
        <f t="shared" ca="1" si="39"/>
        <v>-67.498787807183831</v>
      </c>
      <c r="N389" s="4" t="str">
        <f ca="1">IF(计算结果!B$21=1,IF(M389&gt;计算结果!B$19,"卖",IF(M389&lt;-计算结果!B$19,"买",N388)),IF(计算结果!B$21=2,IFERROR(IF(AND(E389&gt;OFFSET(E389,-计算结果!B$20,0,1,1),'000300'!M389&lt;OFFSET('000300'!M389,-计算结果!B$20,0,1,1)),"卖",IF(AND(E389&lt;OFFSET(E389,-计算结果!B$20,0,1,1),'000300'!M389&gt;OFFSET('000300'!M389,-计算结果!B$20,0,1,1)),"买",'000300'!N388)),IF(AND(E389&gt;OFFSET(E389,-ROW()+1,0,1,1),'000300'!M389&lt;OFFSET('000300'!M389,-ROW()+1,0,1,1)),"卖",IF(AND(E389&lt;OFFSET(E389,-ROW()+1,0,1,1),'000300'!M389&gt;OFFSET('000300'!M389,-ROW()+1,0,1,1)),"买",'000300'!N388))),""))</f>
        <v>买</v>
      </c>
      <c r="O389" s="4" t="str">
        <f t="shared" ca="1" si="40"/>
        <v/>
      </c>
      <c r="P389" s="3">
        <f ca="1">IF(N388="买",E389/E388-1,0)-IF(O389=1,计算结果!B$17,0)</f>
        <v>3.2875333275657059E-3</v>
      </c>
      <c r="Q389" s="2">
        <f t="shared" ca="1" si="41"/>
        <v>1.1765003807440559</v>
      </c>
      <c r="R389" s="3">
        <f ca="1">1-Q389/MAX(Q$2:Q389)</f>
        <v>7.7530206591235218E-2</v>
      </c>
    </row>
    <row r="390" spans="1:18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9">
        <v>9870530560</v>
      </c>
      <c r="G390" s="3">
        <f t="shared" si="36"/>
        <v>-2.3462548504683989E-2</v>
      </c>
      <c r="H390" s="3">
        <f>1-E390/MAX(E$2:E390)</f>
        <v>0.12293621904768604</v>
      </c>
      <c r="I390" s="31">
        <f t="shared" si="37"/>
        <v>1255.6600000000001</v>
      </c>
      <c r="J390" s="31">
        <f ca="1">IFERROR(AVERAGE(OFFSET(I390,0,0,-计算结果!B$18,1)),AVERAGE(OFFSET(I390,0,0,-ROW(),1)))</f>
        <v>1300.1066666666666</v>
      </c>
      <c r="K390" s="2">
        <f t="shared" ca="1" si="38"/>
        <v>54.386666666666542</v>
      </c>
      <c r="L390" s="2">
        <f ca="1">IFERROR(AVERAGE(OFFSET(K390,0,0,-计算结果!B388,1)),AVERAGE(OFFSET(K390,0,0,-ROW(),1)))</f>
        <v>31.727523688192477</v>
      </c>
      <c r="M390" s="2">
        <f t="shared" ca="1" si="39"/>
        <v>-93.392448154213582</v>
      </c>
      <c r="N390" s="4" t="str">
        <f ca="1">IF(计算结果!B$21=1,IF(M390&gt;计算结果!B$19,"卖",IF(M390&lt;-计算结果!B$19,"买",N389)),IF(计算结果!B$21=2,IFERROR(IF(AND(E390&gt;OFFSET(E390,-计算结果!B$20,0,1,1),'000300'!M390&lt;OFFSET('000300'!M390,-计算结果!B$20,0,1,1)),"卖",IF(AND(E390&lt;OFFSET(E390,-计算结果!B$20,0,1,1),'000300'!M390&gt;OFFSET('000300'!M390,-计算结果!B$20,0,1,1)),"买",'000300'!N389)),IF(AND(E390&gt;OFFSET(E390,-ROW()+1,0,1,1),'000300'!M390&lt;OFFSET('000300'!M390,-ROW()+1,0,1,1)),"卖",IF(AND(E390&lt;OFFSET(E390,-ROW()+1,0,1,1),'000300'!M390&gt;OFFSET('000300'!M390,-ROW()+1,0,1,1)),"买",'000300'!N389))),""))</f>
        <v>买</v>
      </c>
      <c r="O390" s="4" t="str">
        <f t="shared" ca="1" si="40"/>
        <v/>
      </c>
      <c r="P390" s="3">
        <f ca="1">IF(N389="买",E390/E389-1,0)-IF(O390=1,计算结果!B$17,0)</f>
        <v>-2.3462548504683989E-2</v>
      </c>
      <c r="Q390" s="2">
        <f t="shared" ca="1" si="41"/>
        <v>1.1488966834950693</v>
      </c>
      <c r="R390" s="3">
        <f ca="1">1-Q390/MAX(Q$2:Q390)</f>
        <v>9.917369886319416E-2</v>
      </c>
    </row>
    <row r="391" spans="1:18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9">
        <v>8592503808</v>
      </c>
      <c r="G391" s="3">
        <f t="shared" si="36"/>
        <v>1.616735703047234E-2</v>
      </c>
      <c r="H391" s="3">
        <f>1-E391/MAX(E$2:E391)</f>
        <v>0.10875641576253403</v>
      </c>
      <c r="I391" s="31">
        <f t="shared" si="37"/>
        <v>1257.21</v>
      </c>
      <c r="J391" s="31">
        <f ca="1">IFERROR(AVERAGE(OFFSET(I391,0,0,-计算结果!B$18,1)),AVERAGE(OFFSET(I391,0,0,-ROW(),1)))</f>
        <v>1295.4846296296296</v>
      </c>
      <c r="K391" s="2">
        <f t="shared" ca="1" si="38"/>
        <v>29.62462962962968</v>
      </c>
      <c r="L391" s="2">
        <f ca="1">IFERROR(AVERAGE(OFFSET(K391,0,0,-计算结果!B389,1)),AVERAGE(OFFSET(K391,0,0,-ROW(),1)))</f>
        <v>31.722117790869696</v>
      </c>
      <c r="M391" s="2">
        <f t="shared" ca="1" si="39"/>
        <v>-80.43731481392625</v>
      </c>
      <c r="N391" s="4" t="str">
        <f ca="1">IF(计算结果!B$21=1,IF(M391&gt;计算结果!B$19,"卖",IF(M391&lt;-计算结果!B$19,"买",N390)),IF(计算结果!B$21=2,IFERROR(IF(AND(E391&gt;OFFSET(E391,-计算结果!B$20,0,1,1),'000300'!M391&lt;OFFSET('000300'!M391,-计算结果!B$20,0,1,1)),"卖",IF(AND(E391&lt;OFFSET(E391,-计算结果!B$20,0,1,1),'000300'!M391&gt;OFFSET('000300'!M391,-计算结果!B$20,0,1,1)),"买",'000300'!N390)),IF(AND(E391&gt;OFFSET(E391,-ROW()+1,0,1,1),'000300'!M391&lt;OFFSET('000300'!M391,-ROW()+1,0,1,1)),"卖",IF(AND(E391&lt;OFFSET(E391,-ROW()+1,0,1,1),'000300'!M391&gt;OFFSET('000300'!M391,-ROW()+1,0,1,1)),"买",'000300'!N390))),""))</f>
        <v>买</v>
      </c>
      <c r="O391" s="4" t="str">
        <f t="shared" ca="1" si="40"/>
        <v/>
      </c>
      <c r="P391" s="3">
        <f ca="1">IF(N390="买",E391/E390-1,0)-IF(O391=1,计算结果!B$17,0)</f>
        <v>1.616735703047234E-2</v>
      </c>
      <c r="Q391" s="2">
        <f t="shared" ca="1" si="41"/>
        <v>1.1674713063682598</v>
      </c>
      <c r="R391" s="3">
        <f ca="1">1-Q391/MAX(Q$2:Q391)</f>
        <v>8.4609718430275538E-2</v>
      </c>
    </row>
    <row r="392" spans="1:18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9">
        <v>12267020288</v>
      </c>
      <c r="G392" s="3">
        <f t="shared" si="36"/>
        <v>1.3990488679632929E-2</v>
      </c>
      <c r="H392" s="3">
        <f>1-E392/MAX(E$2:E392)</f>
        <v>9.628748248646446E-2</v>
      </c>
      <c r="I392" s="31">
        <f t="shared" si="37"/>
        <v>1276.5599999999997</v>
      </c>
      <c r="J392" s="31">
        <f ca="1">IFERROR(AVERAGE(OFFSET(I392,0,0,-计算结果!B$18,1)),AVERAGE(OFFSET(I392,0,0,-ROW(),1)))</f>
        <v>1291.2575925925928</v>
      </c>
      <c r="K392" s="2">
        <f t="shared" ca="1" si="38"/>
        <v>7.6875925925928641</v>
      </c>
      <c r="L392" s="2">
        <f ca="1">IFERROR(AVERAGE(OFFSET(K392,0,0,-计算结果!B390,1)),AVERAGE(OFFSET(K392,0,0,-ROW(),1)))</f>
        <v>31.660490803181805</v>
      </c>
      <c r="M392" s="2">
        <f t="shared" ca="1" si="39"/>
        <v>-30.948335964343315</v>
      </c>
      <c r="N392" s="4" t="str">
        <f ca="1">IF(计算结果!B$21=1,IF(M392&gt;计算结果!B$19,"卖",IF(M392&lt;-计算结果!B$19,"买",N391)),IF(计算结果!B$21=2,IFERROR(IF(AND(E392&gt;OFFSET(E392,-计算结果!B$20,0,1,1),'000300'!M392&lt;OFFSET('000300'!M392,-计算结果!B$20,0,1,1)),"卖",IF(AND(E392&lt;OFFSET(E392,-计算结果!B$20,0,1,1),'000300'!M392&gt;OFFSET('000300'!M392,-计算结果!B$20,0,1,1)),"买",'000300'!N391)),IF(AND(E392&gt;OFFSET(E392,-ROW()+1,0,1,1),'000300'!M392&lt;OFFSET('000300'!M392,-ROW()+1,0,1,1)),"卖",IF(AND(E392&lt;OFFSET(E392,-ROW()+1,0,1,1),'000300'!M392&gt;OFFSET('000300'!M392,-ROW()+1,0,1,1)),"买",'000300'!N391))),""))</f>
        <v>买</v>
      </c>
      <c r="O392" s="4" t="str">
        <f t="shared" ca="1" si="40"/>
        <v/>
      </c>
      <c r="P392" s="3">
        <f ca="1">IF(N391="买",E392/E391-1,0)-IF(O392=1,计算结果!B$17,0)</f>
        <v>1.3990488679632929E-2</v>
      </c>
      <c r="Q392" s="2">
        <f t="shared" ca="1" si="41"/>
        <v>1.1838048004638011</v>
      </c>
      <c r="R392" s="3">
        <f ca="1">1-Q392/MAX(Q$2:Q392)</f>
        <v>7.1802961058528347E-2</v>
      </c>
    </row>
    <row r="393" spans="1:18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9">
        <v>8843866112</v>
      </c>
      <c r="G393" s="3">
        <f t="shared" si="36"/>
        <v>-9.3021806368175364E-3</v>
      </c>
      <c r="H393" s="3">
        <f>1-E393/MAX(E$2:E393)</f>
        <v>0.10469397956812843</v>
      </c>
      <c r="I393" s="31">
        <f t="shared" si="37"/>
        <v>1271.9466666666667</v>
      </c>
      <c r="J393" s="31">
        <f ca="1">IFERROR(AVERAGE(OFFSET(I393,0,0,-计算结果!B$18,1)),AVERAGE(OFFSET(I393,0,0,-ROW(),1)))</f>
        <v>1287.0031481481483</v>
      </c>
      <c r="K393" s="2">
        <f t="shared" ca="1" si="38"/>
        <v>15.373148148148175</v>
      </c>
      <c r="L393" s="2">
        <f ca="1">IFERROR(AVERAGE(OFFSET(K393,0,0,-计算结果!B391,1)),AVERAGE(OFFSET(K393,0,0,-ROW(),1)))</f>
        <v>31.618835195368419</v>
      </c>
      <c r="M393" s="2">
        <f t="shared" ca="1" si="39"/>
        <v>-31.745806760326346</v>
      </c>
      <c r="N393" s="4" t="str">
        <f ca="1">IF(计算结果!B$21=1,IF(M393&gt;计算结果!B$19,"卖",IF(M393&lt;-计算结果!B$19,"买",N392)),IF(计算结果!B$21=2,IFERROR(IF(AND(E393&gt;OFFSET(E393,-计算结果!B$20,0,1,1),'000300'!M393&lt;OFFSET('000300'!M393,-计算结果!B$20,0,1,1)),"卖",IF(AND(E393&lt;OFFSET(E393,-计算结果!B$20,0,1,1),'000300'!M393&gt;OFFSET('000300'!M393,-计算结果!B$20,0,1,1)),"买",'000300'!N392)),IF(AND(E393&gt;OFFSET(E393,-ROW()+1,0,1,1),'000300'!M393&lt;OFFSET('000300'!M393,-ROW()+1,0,1,1)),"卖",IF(AND(E393&lt;OFFSET(E393,-ROW()+1,0,1,1),'000300'!M393&gt;OFFSET('000300'!M393,-ROW()+1,0,1,1)),"买",'000300'!N392))),""))</f>
        <v>买</v>
      </c>
      <c r="O393" s="4" t="str">
        <f t="shared" ca="1" si="40"/>
        <v/>
      </c>
      <c r="P393" s="3">
        <f ca="1">IF(N392="买",E393/E392-1,0)-IF(O393=1,计算结果!B$17,0)</f>
        <v>-9.3021806368175364E-3</v>
      </c>
      <c r="Q393" s="2">
        <f t="shared" ca="1" si="41"/>
        <v>1.1727928343711551</v>
      </c>
      <c r="R393" s="3">
        <f ca="1">1-Q393/MAX(Q$2:Q393)</f>
        <v>8.0437217581321052E-2</v>
      </c>
    </row>
    <row r="394" spans="1:18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9">
        <v>7951341056</v>
      </c>
      <c r="G394" s="3">
        <f t="shared" si="36"/>
        <v>-2.9568349283991546E-3</v>
      </c>
      <c r="H394" s="3">
        <f>1-E394/MAX(E$2:E394)</f>
        <v>0.10734125168094744</v>
      </c>
      <c r="I394" s="31">
        <f t="shared" si="37"/>
        <v>1271.5066666666664</v>
      </c>
      <c r="J394" s="31">
        <f ca="1">IFERROR(AVERAGE(OFFSET(I394,0,0,-计算结果!B$18,1)),AVERAGE(OFFSET(I394,0,0,-ROW(),1)))</f>
        <v>1281.4881481481484</v>
      </c>
      <c r="K394" s="2">
        <f t="shared" ca="1" si="38"/>
        <v>13.618148148148521</v>
      </c>
      <c r="L394" s="2">
        <f ca="1">IFERROR(AVERAGE(OFFSET(K394,0,0,-计算结果!B392,1)),AVERAGE(OFFSET(K394,0,0,-ROW(),1)))</f>
        <v>31.57291507535</v>
      </c>
      <c r="M394" s="2">
        <f t="shared" ca="1" si="39"/>
        <v>-21.07604246162844</v>
      </c>
      <c r="N394" s="4" t="str">
        <f ca="1">IF(计算结果!B$21=1,IF(M394&gt;计算结果!B$19,"卖",IF(M394&lt;-计算结果!B$19,"买",N393)),IF(计算结果!B$21=2,IFERROR(IF(AND(E394&gt;OFFSET(E394,-计算结果!B$20,0,1,1),'000300'!M394&lt;OFFSET('000300'!M394,-计算结果!B$20,0,1,1)),"卖",IF(AND(E394&lt;OFFSET(E394,-计算结果!B$20,0,1,1),'000300'!M394&gt;OFFSET('000300'!M394,-计算结果!B$20,0,1,1)),"买",'000300'!N393)),IF(AND(E394&gt;OFFSET(E394,-ROW()+1,0,1,1),'000300'!M394&lt;OFFSET('000300'!M394,-ROW()+1,0,1,1)),"卖",IF(AND(E394&lt;OFFSET(E394,-ROW()+1,0,1,1),'000300'!M394&gt;OFFSET('000300'!M394,-ROW()+1,0,1,1)),"买",'000300'!N393))),""))</f>
        <v>买</v>
      </c>
      <c r="O394" s="4" t="str">
        <f t="shared" ca="1" si="40"/>
        <v/>
      </c>
      <c r="P394" s="3">
        <f ca="1">IF(N393="买",E394/E393-1,0)-IF(O394=1,计算结果!B$17,0)</f>
        <v>-2.9568349283991546E-3</v>
      </c>
      <c r="Q394" s="2">
        <f t="shared" ca="1" si="41"/>
        <v>1.1693250795547103</v>
      </c>
      <c r="R394" s="3">
        <f ca="1">1-Q394/MAX(Q$2:Q394)</f>
        <v>8.3156212935232454E-2</v>
      </c>
    </row>
    <row r="395" spans="1:18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9">
        <v>8661630976</v>
      </c>
      <c r="G395" s="3">
        <f t="shared" si="36"/>
        <v>2.1216686253322514E-3</v>
      </c>
      <c r="H395" s="3">
        <f>1-E395/MAX(E$2:E395)</f>
        <v>0.10544732562151049</v>
      </c>
      <c r="I395" s="31">
        <f t="shared" si="37"/>
        <v>1256.8</v>
      </c>
      <c r="J395" s="31">
        <f ca="1">IFERROR(AVERAGE(OFFSET(I395,0,0,-计算结果!B$18,1)),AVERAGE(OFFSET(I395,0,0,-ROW(),1)))</f>
        <v>1275.0298148148149</v>
      </c>
      <c r="K395" s="2">
        <f t="shared" ca="1" si="38"/>
        <v>4.4698148148149812</v>
      </c>
      <c r="L395" s="2">
        <f ca="1">IFERROR(AVERAGE(OFFSET(K395,0,0,-计算结果!B393,1)),AVERAGE(OFFSET(K395,0,0,-ROW(),1)))</f>
        <v>31.503950443643806</v>
      </c>
      <c r="M395" s="2">
        <f t="shared" ca="1" si="39"/>
        <v>-38.57678070654574</v>
      </c>
      <c r="N395" s="4" t="str">
        <f ca="1">IF(计算结果!B$21=1,IF(M395&gt;计算结果!B$19,"卖",IF(M395&lt;-计算结果!B$19,"买",N394)),IF(计算结果!B$21=2,IFERROR(IF(AND(E395&gt;OFFSET(E395,-计算结果!B$20,0,1,1),'000300'!M395&lt;OFFSET('000300'!M395,-计算结果!B$20,0,1,1)),"卖",IF(AND(E395&lt;OFFSET(E395,-计算结果!B$20,0,1,1),'000300'!M395&gt;OFFSET('000300'!M395,-计算结果!B$20,0,1,1)),"买",'000300'!N394)),IF(AND(E395&gt;OFFSET(E395,-ROW()+1,0,1,1),'000300'!M395&lt;OFFSET('000300'!M395,-ROW()+1,0,1,1)),"卖",IF(AND(E395&lt;OFFSET(E395,-ROW()+1,0,1,1),'000300'!M395&gt;OFFSET('000300'!M395,-ROW()+1,0,1,1)),"买",'000300'!N394))),""))</f>
        <v>买</v>
      </c>
      <c r="O395" s="4" t="str">
        <f t="shared" ca="1" si="40"/>
        <v/>
      </c>
      <c r="P395" s="3">
        <f ca="1">IF(N394="买",E395/E394-1,0)-IF(O395=1,计算结果!B$17,0)</f>
        <v>2.1216686253322514E-3</v>
      </c>
      <c r="Q395" s="2">
        <f t="shared" ca="1" si="41"/>
        <v>1.1718059998888157</v>
      </c>
      <c r="R395" s="3">
        <f ca="1">1-Q395/MAX(Q$2:Q395)</f>
        <v>8.1210974237886369E-2</v>
      </c>
    </row>
    <row r="396" spans="1:18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9">
        <v>11224121344</v>
      </c>
      <c r="G396" s="3">
        <f t="shared" si="36"/>
        <v>1.1577572094194633E-2</v>
      </c>
      <c r="H396" s="3">
        <f>1-E396/MAX(E$2:E396)</f>
        <v>9.5090577541838806E-2</v>
      </c>
      <c r="I396" s="31">
        <f t="shared" si="37"/>
        <v>1281.1299999999999</v>
      </c>
      <c r="J396" s="31">
        <f ca="1">IFERROR(AVERAGE(OFFSET(I396,0,0,-计算结果!B$18,1)),AVERAGE(OFFSET(I396,0,0,-ROW(),1)))</f>
        <v>1270.6094444444448</v>
      </c>
      <c r="K396" s="2">
        <f t="shared" ca="1" si="38"/>
        <v>14.66055555555522</v>
      </c>
      <c r="L396" s="2">
        <f ca="1">IFERROR(AVERAGE(OFFSET(K396,0,0,-计算结果!B394,1)),AVERAGE(OFFSET(K396,0,0,-ROW(),1)))</f>
        <v>31.461200710425306</v>
      </c>
      <c r="M396" s="2">
        <f t="shared" ca="1" si="39"/>
        <v>22.29318508298153</v>
      </c>
      <c r="N396" s="4" t="str">
        <f ca="1">IF(计算结果!B$21=1,IF(M396&gt;计算结果!B$19,"卖",IF(M396&lt;-计算结果!B$19,"买",N395)),IF(计算结果!B$21=2,IFERROR(IF(AND(E396&gt;OFFSET(E396,-计算结果!B$20,0,1,1),'000300'!M396&lt;OFFSET('000300'!M396,-计算结果!B$20,0,1,1)),"卖",IF(AND(E396&lt;OFFSET(E396,-计算结果!B$20,0,1,1),'000300'!M396&gt;OFFSET('000300'!M396,-计算结果!B$20,0,1,1)),"买",'000300'!N395)),IF(AND(E396&gt;OFFSET(E396,-ROW()+1,0,1,1),'000300'!M396&lt;OFFSET('000300'!M396,-ROW()+1,0,1,1)),"卖",IF(AND(E396&lt;OFFSET(E396,-ROW()+1,0,1,1),'000300'!M396&gt;OFFSET('000300'!M396,-ROW()+1,0,1,1)),"买",'000300'!N395))),""))</f>
        <v>买</v>
      </c>
      <c r="O396" s="4" t="str">
        <f t="shared" ca="1" si="40"/>
        <v/>
      </c>
      <c r="P396" s="3">
        <f ca="1">IF(N395="买",E396/E395-1,0)-IF(O396=1,计算结果!B$17,0)</f>
        <v>1.1577572094194633E-2</v>
      </c>
      <c r="Q396" s="2">
        <f t="shared" ca="1" si="41"/>
        <v>1.1853726683329384</v>
      </c>
      <c r="R396" s="3">
        <f ca="1">1-Q396/MAX(Q$2:Q396)</f>
        <v>7.0573628052770565E-2</v>
      </c>
    </row>
    <row r="397" spans="1:18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9">
        <v>12215590912</v>
      </c>
      <c r="G397" s="3">
        <f t="shared" si="36"/>
        <v>3.1899912080746162E-4</v>
      </c>
      <c r="H397" s="3">
        <f>1-E397/MAX(E$2:E397)</f>
        <v>9.4801912231664343E-2</v>
      </c>
      <c r="I397" s="31">
        <f t="shared" si="37"/>
        <v>1287.78</v>
      </c>
      <c r="J397" s="31">
        <f ca="1">IFERROR(AVERAGE(OFFSET(I397,0,0,-计算结果!B$18,1)),AVERAGE(OFFSET(I397,0,0,-ROW(),1)))</f>
        <v>1267.5455555555557</v>
      </c>
      <c r="K397" s="2">
        <f t="shared" ca="1" si="38"/>
        <v>18.134444444444398</v>
      </c>
      <c r="L397" s="2">
        <f ca="1">IFERROR(AVERAGE(OFFSET(K397,0,0,-计算结果!B395,1)),AVERAGE(OFFSET(K397,0,0,-ROW(),1)))</f>
        <v>31.427462086967125</v>
      </c>
      <c r="M397" s="2">
        <f t="shared" ca="1" si="39"/>
        <v>42.923063886929789</v>
      </c>
      <c r="N397" s="4" t="str">
        <f ca="1">IF(计算结果!B$21=1,IF(M397&gt;计算结果!B$19,"卖",IF(M397&lt;-计算结果!B$19,"买",N396)),IF(计算结果!B$21=2,IFERROR(IF(AND(E397&gt;OFFSET(E397,-计算结果!B$20,0,1,1),'000300'!M397&lt;OFFSET('000300'!M397,-计算结果!B$20,0,1,1)),"卖",IF(AND(E397&lt;OFFSET(E397,-计算结果!B$20,0,1,1),'000300'!M397&gt;OFFSET('000300'!M397,-计算结果!B$20,0,1,1)),"买",'000300'!N396)),IF(AND(E397&gt;OFFSET(E397,-ROW()+1,0,1,1),'000300'!M397&lt;OFFSET('000300'!M397,-ROW()+1,0,1,1)),"卖",IF(AND(E397&lt;OFFSET(E397,-ROW()+1,0,1,1),'000300'!M397&gt;OFFSET('000300'!M397,-ROW()+1,0,1,1)),"买",'000300'!N396))),""))</f>
        <v>买</v>
      </c>
      <c r="O397" s="4" t="str">
        <f t="shared" ca="1" si="40"/>
        <v/>
      </c>
      <c r="P397" s="3">
        <f ca="1">IF(N396="买",E397/E396-1,0)-IF(O397=1,计算结果!B$17,0)</f>
        <v>3.1899912080746162E-4</v>
      </c>
      <c r="Q397" s="2">
        <f t="shared" ca="1" si="41"/>
        <v>1.1857508011719657</v>
      </c>
      <c r="R397" s="3">
        <f ca="1">1-Q397/MAX(Q$2:Q397)</f>
        <v>7.0277141857264191E-2</v>
      </c>
    </row>
    <row r="398" spans="1:18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9">
        <v>9416605696</v>
      </c>
      <c r="G398" s="3">
        <f t="shared" si="36"/>
        <v>5.226806048161281E-3</v>
      </c>
      <c r="H398" s="3">
        <f>1-E398/MAX(E$2:E398)</f>
        <v>9.0070617391732832E-2</v>
      </c>
      <c r="I398" s="31">
        <f t="shared" si="37"/>
        <v>1286.4533333333334</v>
      </c>
      <c r="J398" s="31">
        <f ca="1">IFERROR(AVERAGE(OFFSET(I398,0,0,-计算结果!B$18,1)),AVERAGE(OFFSET(I398,0,0,-ROW(),1)))</f>
        <v>1266.3133333333335</v>
      </c>
      <c r="K398" s="2">
        <f t="shared" ca="1" si="38"/>
        <v>26.086666666666588</v>
      </c>
      <c r="L398" s="2">
        <f ca="1">IFERROR(AVERAGE(OFFSET(K398,0,0,-计算结果!B396,1)),AVERAGE(OFFSET(K398,0,0,-ROW(),1)))</f>
        <v>31.413975229845153</v>
      </c>
      <c r="M398" s="2">
        <f t="shared" ca="1" si="39"/>
        <v>42.741062117825976</v>
      </c>
      <c r="N398" s="4" t="str">
        <f ca="1">IF(计算结果!B$21=1,IF(M398&gt;计算结果!B$19,"卖",IF(M398&lt;-计算结果!B$19,"买",N397)),IF(计算结果!B$21=2,IFERROR(IF(AND(E398&gt;OFFSET(E398,-计算结果!B$20,0,1,1),'000300'!M398&lt;OFFSET('000300'!M398,-计算结果!B$20,0,1,1)),"卖",IF(AND(E398&lt;OFFSET(E398,-计算结果!B$20,0,1,1),'000300'!M398&gt;OFFSET('000300'!M398,-计算结果!B$20,0,1,1)),"买",'000300'!N397)),IF(AND(E398&gt;OFFSET(E398,-ROW()+1,0,1,1),'000300'!M398&lt;OFFSET('000300'!M398,-ROW()+1,0,1,1)),"卖",IF(AND(E398&lt;OFFSET(E398,-ROW()+1,0,1,1),'000300'!M398&gt;OFFSET('000300'!M398,-ROW()+1,0,1,1)),"买",'000300'!N397))),""))</f>
        <v>买</v>
      </c>
      <c r="O398" s="4" t="str">
        <f t="shared" ca="1" si="40"/>
        <v/>
      </c>
      <c r="P398" s="3">
        <f ca="1">IF(N397="买",E398/E397-1,0)-IF(O398=1,计算结果!B$17,0)</f>
        <v>5.226806048161281E-3</v>
      </c>
      <c r="Q398" s="2">
        <f t="shared" ca="1" si="41"/>
        <v>1.1919484906311435</v>
      </c>
      <c r="R398" s="3">
        <f ca="1">1-Q398/MAX(Q$2:Q398)</f>
        <v>6.5417660799209854E-2</v>
      </c>
    </row>
    <row r="399" spans="1:18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9">
        <v>11586280448</v>
      </c>
      <c r="G399" s="3">
        <f t="shared" si="36"/>
        <v>2.3522129371711387E-3</v>
      </c>
      <c r="H399" s="3">
        <f>1-E399/MAX(E$2:E399)</f>
        <v>8.7930269726049448E-2</v>
      </c>
      <c r="I399" s="31">
        <f t="shared" si="37"/>
        <v>1296.5466666666666</v>
      </c>
      <c r="J399" s="31">
        <f ca="1">IFERROR(AVERAGE(OFFSET(I399,0,0,-计算结果!B$18,1)),AVERAGE(OFFSET(I399,0,0,-ROW(),1)))</f>
        <v>1266.7975925925925</v>
      </c>
      <c r="K399" s="2">
        <f t="shared" ca="1" si="38"/>
        <v>28.642407407407518</v>
      </c>
      <c r="L399" s="2">
        <f ca="1">IFERROR(AVERAGE(OFFSET(K399,0,0,-计算结果!B397,1)),AVERAGE(OFFSET(K399,0,0,-ROW(),1)))</f>
        <v>31.406993950695437</v>
      </c>
      <c r="M399" s="2">
        <f t="shared" ca="1" si="39"/>
        <v>63.147450789200967</v>
      </c>
      <c r="N399" s="4" t="str">
        <f ca="1">IF(计算结果!B$21=1,IF(M399&gt;计算结果!B$19,"卖",IF(M399&lt;-计算结果!B$19,"买",N398)),IF(计算结果!B$21=2,IFERROR(IF(AND(E399&gt;OFFSET(E399,-计算结果!B$20,0,1,1),'000300'!M399&lt;OFFSET('000300'!M399,-计算结果!B$20,0,1,1)),"卖",IF(AND(E399&lt;OFFSET(E399,-计算结果!B$20,0,1,1),'000300'!M399&gt;OFFSET('000300'!M399,-计算结果!B$20,0,1,1)),"买",'000300'!N398)),IF(AND(E399&gt;OFFSET(E399,-ROW()+1,0,1,1),'000300'!M399&lt;OFFSET('000300'!M399,-ROW()+1,0,1,1)),"卖",IF(AND(E399&lt;OFFSET(E399,-ROW()+1,0,1,1),'000300'!M399&gt;OFFSET('000300'!M399,-ROW()+1,0,1,1)),"买",'000300'!N398))),""))</f>
        <v>买</v>
      </c>
      <c r="O399" s="4" t="str">
        <f t="shared" ca="1" si="40"/>
        <v/>
      </c>
      <c r="P399" s="3">
        <f ca="1">IF(N398="买",E399/E398-1,0)-IF(O399=1,计算结果!B$17,0)</f>
        <v>2.3522129371711387E-3</v>
      </c>
      <c r="Q399" s="2">
        <f t="shared" ca="1" si="41"/>
        <v>1.1947522072912478</v>
      </c>
      <c r="R399" s="3">
        <f ca="1">1-Q399/MAX(Q$2:Q399)</f>
        <v>6.3219324130090127E-2</v>
      </c>
    </row>
    <row r="400" spans="1:18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9">
        <v>16640986112</v>
      </c>
      <c r="G400" s="3">
        <f t="shared" si="36"/>
        <v>2.3505527079602295E-2</v>
      </c>
      <c r="H400" s="3">
        <f>1-E400/MAX(E$2:E400)</f>
        <v>6.6491589982609511E-2</v>
      </c>
      <c r="I400" s="31">
        <f t="shared" si="37"/>
        <v>1316.7133333333334</v>
      </c>
      <c r="J400" s="31">
        <f ca="1">IFERROR(AVERAGE(OFFSET(I400,0,0,-计算结果!B$18,1)),AVERAGE(OFFSET(I400,0,0,-ROW(),1)))</f>
        <v>1269.1759259259259</v>
      </c>
      <c r="K400" s="2">
        <f t="shared" ca="1" si="38"/>
        <v>56.714074074074233</v>
      </c>
      <c r="L400" s="2">
        <f ca="1">IFERROR(AVERAGE(OFFSET(K400,0,0,-计算结果!B398,1)),AVERAGE(OFFSET(K400,0,0,-ROW(),1)))</f>
        <v>31.47057957914614</v>
      </c>
      <c r="M400" s="2">
        <f t="shared" ca="1" si="39"/>
        <v>100.70232376423085</v>
      </c>
      <c r="N400" s="4" t="str">
        <f ca="1">IF(计算结果!B$21=1,IF(M400&gt;计算结果!B$19,"卖",IF(M400&lt;-计算结果!B$19,"买",N399)),IF(计算结果!B$21=2,IFERROR(IF(AND(E400&gt;OFFSET(E400,-计算结果!B$20,0,1,1),'000300'!M400&lt;OFFSET('000300'!M400,-计算结果!B$20,0,1,1)),"卖",IF(AND(E400&lt;OFFSET(E400,-计算结果!B$20,0,1,1),'000300'!M400&gt;OFFSET('000300'!M400,-计算结果!B$20,0,1,1)),"买",'000300'!N399)),IF(AND(E400&gt;OFFSET(E400,-ROW()+1,0,1,1),'000300'!M400&lt;OFFSET('000300'!M400,-ROW()+1,0,1,1)),"卖",IF(AND(E400&lt;OFFSET(E400,-ROW()+1,0,1,1),'000300'!M400&gt;OFFSET('000300'!M400,-ROW()+1,0,1,1)),"买",'000300'!N399))),""))</f>
        <v>买</v>
      </c>
      <c r="O400" s="4" t="str">
        <f t="shared" ca="1" si="40"/>
        <v/>
      </c>
      <c r="P400" s="3">
        <f ca="1">IF(N399="买",E400/E399-1,0)-IF(O400=1,计算结果!B$17,0)</f>
        <v>2.3505527079602295E-2</v>
      </c>
      <c r="Q400" s="2">
        <f t="shared" ca="1" si="41"/>
        <v>1.2228354876531469</v>
      </c>
      <c r="R400" s="3">
        <f ca="1">1-Q400/MAX(Q$2:Q400)</f>
        <v>4.1199800585781765E-2</v>
      </c>
    </row>
    <row r="401" spans="1:18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9">
        <v>20558598144</v>
      </c>
      <c r="G401" s="3">
        <f t="shared" si="36"/>
        <v>3.2204783202225418E-3</v>
      </c>
      <c r="H401" s="3">
        <f>1-E401/MAX(E$2:E401)</f>
        <v>6.3485246386403071E-2</v>
      </c>
      <c r="I401" s="31">
        <f t="shared" si="37"/>
        <v>1335.4533333333331</v>
      </c>
      <c r="J401" s="31">
        <f ca="1">IFERROR(AVERAGE(OFFSET(I401,0,0,-计算结果!B$18,1)),AVERAGE(OFFSET(I401,0,0,-ROW(),1)))</f>
        <v>1272.7155555555555</v>
      </c>
      <c r="K401" s="2">
        <f t="shared" ca="1" si="38"/>
        <v>57.444444444444571</v>
      </c>
      <c r="L401" s="2">
        <f ca="1">IFERROR(AVERAGE(OFFSET(K401,0,0,-计算结果!B399,1)),AVERAGE(OFFSET(K401,0,0,-ROW(),1)))</f>
        <v>31.535676984823581</v>
      </c>
      <c r="M401" s="2">
        <f t="shared" ca="1" si="39"/>
        <v>132.6281506666665</v>
      </c>
      <c r="N401" s="4" t="str">
        <f ca="1">IF(计算结果!B$21=1,IF(M401&gt;计算结果!B$19,"卖",IF(M401&lt;-计算结果!B$19,"买",N400)),IF(计算结果!B$21=2,IFERROR(IF(AND(E401&gt;OFFSET(E401,-计算结果!B$20,0,1,1),'000300'!M401&lt;OFFSET('000300'!M401,-计算结果!B$20,0,1,1)),"卖",IF(AND(E401&lt;OFFSET(E401,-计算结果!B$20,0,1,1),'000300'!M401&gt;OFFSET('000300'!M401,-计算结果!B$20,0,1,1)),"买",'000300'!N400)),IF(AND(E401&gt;OFFSET(E401,-ROW()+1,0,1,1),'000300'!M401&lt;OFFSET('000300'!M401,-ROW()+1,0,1,1)),"卖",IF(AND(E401&lt;OFFSET(E401,-ROW()+1,0,1,1),'000300'!M401&gt;OFFSET('000300'!M401,-ROW()+1,0,1,1)),"买",'000300'!N400))),""))</f>
        <v>买</v>
      </c>
      <c r="O401" s="4" t="str">
        <f t="shared" ca="1" si="40"/>
        <v/>
      </c>
      <c r="P401" s="3">
        <f ca="1">IF(N400="买",E401/E400-1,0)-IF(O401=1,计算结果!B$17,0)</f>
        <v>3.2204783202225418E-3</v>
      </c>
      <c r="Q401" s="2">
        <f t="shared" ca="1" si="41"/>
        <v>1.2267736028303327</v>
      </c>
      <c r="R401" s="3">
        <f ca="1">1-Q401/MAX(Q$2:Q401)</f>
        <v>3.8112005330143139E-2</v>
      </c>
    </row>
    <row r="402" spans="1:18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9">
        <v>12994582528</v>
      </c>
      <c r="G402" s="3">
        <f t="shared" si="36"/>
        <v>3.3905695555422888E-3</v>
      </c>
      <c r="H402" s="3">
        <f>1-E402/MAX(E$2:E402)</f>
        <v>6.0309927974484756E-2</v>
      </c>
      <c r="I402" s="31">
        <f t="shared" si="37"/>
        <v>1330.2933333333333</v>
      </c>
      <c r="J402" s="31">
        <f ca="1">IFERROR(AVERAGE(OFFSET(I402,0,0,-计算结果!B$18,1)),AVERAGE(OFFSET(I402,0,0,-ROW(),1)))</f>
        <v>1276.9996296296297</v>
      </c>
      <c r="K402" s="2">
        <f t="shared" ca="1" si="38"/>
        <v>57.670370370370392</v>
      </c>
      <c r="L402" s="2">
        <f ca="1">IFERROR(AVERAGE(OFFSET(K402,0,0,-计算结果!B400,1)),AVERAGE(OFFSET(K402,0,0,-ROW(),1)))</f>
        <v>31.601013718287444</v>
      </c>
      <c r="M402" s="2">
        <f t="shared" ca="1" si="39"/>
        <v>112.43036732681912</v>
      </c>
      <c r="N402" s="4" t="str">
        <f ca="1">IF(计算结果!B$21=1,IF(M402&gt;计算结果!B$19,"卖",IF(M402&lt;-计算结果!B$19,"买",N401)),IF(计算结果!B$21=2,IFERROR(IF(AND(E402&gt;OFFSET(E402,-计算结果!B$20,0,1,1),'000300'!M402&lt;OFFSET('000300'!M402,-计算结果!B$20,0,1,1)),"卖",IF(AND(E402&lt;OFFSET(E402,-计算结果!B$20,0,1,1),'000300'!M402&gt;OFFSET('000300'!M402,-计算结果!B$20,0,1,1)),"买",'000300'!N401)),IF(AND(E402&gt;OFFSET(E402,-ROW()+1,0,1,1),'000300'!M402&lt;OFFSET('000300'!M402,-ROW()+1,0,1,1)),"卖",IF(AND(E402&lt;OFFSET(E402,-ROW()+1,0,1,1),'000300'!M402&gt;OFFSET('000300'!M402,-ROW()+1,0,1,1)),"买",'000300'!N401))),""))</f>
        <v>买</v>
      </c>
      <c r="O402" s="4" t="str">
        <f t="shared" ca="1" si="40"/>
        <v/>
      </c>
      <c r="P402" s="3">
        <f ca="1">IF(N401="买",E402/E401-1,0)-IF(O402=1,计算结果!B$17,0)</f>
        <v>3.3905695555422888E-3</v>
      </c>
      <c r="Q402" s="2">
        <f t="shared" ca="1" si="41"/>
        <v>1.2309330640596321</v>
      </c>
      <c r="R402" s="3">
        <f ca="1">1-Q402/MAX(Q$2:Q402)</f>
        <v>3.4850657179573918E-2</v>
      </c>
    </row>
    <row r="403" spans="1:18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9">
        <v>13932001280</v>
      </c>
      <c r="G403" s="3">
        <f t="shared" si="36"/>
        <v>3.0119804895591962E-3</v>
      </c>
      <c r="H403" s="3">
        <f>1-E403/MAX(E$2:E403)</f>
        <v>5.7479599811311344E-2</v>
      </c>
      <c r="I403" s="31">
        <f t="shared" si="37"/>
        <v>1337.59</v>
      </c>
      <c r="J403" s="31">
        <f ca="1">IFERROR(AVERAGE(OFFSET(I403,0,0,-计算结果!B$18,1)),AVERAGE(OFFSET(I403,0,0,-ROW(),1)))</f>
        <v>1283.0150000000001</v>
      </c>
      <c r="K403" s="2">
        <f t="shared" ca="1" si="38"/>
        <v>55.674999999999955</v>
      </c>
      <c r="L403" s="2">
        <f ca="1">IFERROR(AVERAGE(OFFSET(K403,0,0,-计算结果!B401,1)),AVERAGE(OFFSET(K403,0,0,-ROW(),1)))</f>
        <v>31.661048596795453</v>
      </c>
      <c r="M403" s="2">
        <f t="shared" ca="1" si="39"/>
        <v>114.91512424833499</v>
      </c>
      <c r="N403" s="4" t="str">
        <f ca="1">IF(计算结果!B$21=1,IF(M403&gt;计算结果!B$19,"卖",IF(M403&lt;-计算结果!B$19,"买",N402)),IF(计算结果!B$21=2,IFERROR(IF(AND(E403&gt;OFFSET(E403,-计算结果!B$20,0,1,1),'000300'!M403&lt;OFFSET('000300'!M403,-计算结果!B$20,0,1,1)),"卖",IF(AND(E403&lt;OFFSET(E403,-计算结果!B$20,0,1,1),'000300'!M403&gt;OFFSET('000300'!M403,-计算结果!B$20,0,1,1)),"买",'000300'!N402)),IF(AND(E403&gt;OFFSET(E403,-ROW()+1,0,1,1),'000300'!M403&lt;OFFSET('000300'!M403,-ROW()+1,0,1,1)),"卖",IF(AND(E403&lt;OFFSET(E403,-ROW()+1,0,1,1),'000300'!M403&gt;OFFSET('000300'!M403,-ROW()+1,0,1,1)),"买",'000300'!N402))),""))</f>
        <v>买</v>
      </c>
      <c r="O403" s="4" t="str">
        <f t="shared" ca="1" si="40"/>
        <v/>
      </c>
      <c r="P403" s="3">
        <f ca="1">IF(N402="买",E403/E402-1,0)-IF(O403=1,计算结果!B$17,0)</f>
        <v>3.0119804895591962E-3</v>
      </c>
      <c r="Q403" s="2">
        <f t="shared" ca="1" si="41"/>
        <v>1.2346406104325329</v>
      </c>
      <c r="R403" s="3">
        <f ca="1">1-Q403/MAX(Q$2:Q403)</f>
        <v>3.1943646189487973E-2</v>
      </c>
    </row>
    <row r="404" spans="1:18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9">
        <v>14832251904</v>
      </c>
      <c r="G404" s="3">
        <f t="shared" si="36"/>
        <v>-1.5380708005587662E-2</v>
      </c>
      <c r="H404" s="3">
        <f>1-E404/MAX(E$2:E404)</f>
        <v>7.1976230875923197E-2</v>
      </c>
      <c r="I404" s="31">
        <f t="shared" si="37"/>
        <v>1324.2666666666667</v>
      </c>
      <c r="J404" s="31">
        <f ca="1">IFERROR(AVERAGE(OFFSET(I404,0,0,-计算结果!B$18,1)),AVERAGE(OFFSET(I404,0,0,-ROW(),1)))</f>
        <v>1287.5146296296296</v>
      </c>
      <c r="K404" s="2">
        <f t="shared" ca="1" si="38"/>
        <v>30.585370370370356</v>
      </c>
      <c r="L404" s="2">
        <f ca="1">IFERROR(AVERAGE(OFFSET(K404,0,0,-计算结果!B402,1)),AVERAGE(OFFSET(K404,0,0,-ROW(),1)))</f>
        <v>31.658372780311812</v>
      </c>
      <c r="M404" s="2">
        <f t="shared" ca="1" si="39"/>
        <v>77.392979717291951</v>
      </c>
      <c r="N404" s="4" t="str">
        <f ca="1">IF(计算结果!B$21=1,IF(M404&gt;计算结果!B$19,"卖",IF(M404&lt;-计算结果!B$19,"买",N403)),IF(计算结果!B$21=2,IFERROR(IF(AND(E404&gt;OFFSET(E404,-计算结果!B$20,0,1,1),'000300'!M404&lt;OFFSET('000300'!M404,-计算结果!B$20,0,1,1)),"卖",IF(AND(E404&lt;OFFSET(E404,-计算结果!B$20,0,1,1),'000300'!M404&gt;OFFSET('000300'!M404,-计算结果!B$20,0,1,1)),"买",'000300'!N403)),IF(AND(E404&gt;OFFSET(E404,-ROW()+1,0,1,1),'000300'!M404&lt;OFFSET('000300'!M404,-ROW()+1,0,1,1)),"卖",IF(AND(E404&lt;OFFSET(E404,-ROW()+1,0,1,1),'000300'!M404&gt;OFFSET('000300'!M404,-ROW()+1,0,1,1)),"买",'000300'!N403))),""))</f>
        <v>买</v>
      </c>
      <c r="O404" s="4" t="str">
        <f t="shared" ca="1" si="40"/>
        <v/>
      </c>
      <c r="P404" s="3">
        <f ca="1">IF(N403="买",E404/E403-1,0)-IF(O404=1,计算结果!B$17,0)</f>
        <v>-1.5380708005587662E-2</v>
      </c>
      <c r="Q404" s="2">
        <f t="shared" ca="1" si="41"/>
        <v>1.2156509637116297</v>
      </c>
      <c r="R404" s="3">
        <f ca="1">1-Q404/MAX(Q$2:Q404)</f>
        <v>4.6833038300401197E-2</v>
      </c>
    </row>
    <row r="405" spans="1:18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9">
        <v>12470373376</v>
      </c>
      <c r="G405" s="3">
        <f t="shared" si="36"/>
        <v>1.4520901297321975E-2</v>
      </c>
      <c r="H405" s="3">
        <f>1-E405/MAX(E$2:E405)</f>
        <v>5.8500489322903748E-2</v>
      </c>
      <c r="I405" s="31">
        <f t="shared" si="37"/>
        <v>1330.03</v>
      </c>
      <c r="J405" s="31">
        <f ca="1">IFERROR(AVERAGE(OFFSET(I405,0,0,-计算结果!B$18,1)),AVERAGE(OFFSET(I405,0,0,-ROW(),1)))</f>
        <v>1291.8699999999999</v>
      </c>
      <c r="K405" s="2">
        <f t="shared" ca="1" si="38"/>
        <v>45.370000000000118</v>
      </c>
      <c r="L405" s="2">
        <f ca="1">IFERROR(AVERAGE(OFFSET(K405,0,0,-计算结果!B403,1)),AVERAGE(OFFSET(K405,0,0,-ROW(),1)))</f>
        <v>31.692396669194412</v>
      </c>
      <c r="M405" s="2">
        <f t="shared" ca="1" si="39"/>
        <v>80.271619295766925</v>
      </c>
      <c r="N405" s="4" t="str">
        <f ca="1">IF(计算结果!B$21=1,IF(M405&gt;计算结果!B$19,"卖",IF(M405&lt;-计算结果!B$19,"买",N404)),IF(计算结果!B$21=2,IFERROR(IF(AND(E405&gt;OFFSET(E405,-计算结果!B$20,0,1,1),'000300'!M405&lt;OFFSET('000300'!M405,-计算结果!B$20,0,1,1)),"卖",IF(AND(E405&lt;OFFSET(E405,-计算结果!B$20,0,1,1),'000300'!M405&gt;OFFSET('000300'!M405,-计算结果!B$20,0,1,1)),"买",'000300'!N404)),IF(AND(E405&gt;OFFSET(E405,-ROW()+1,0,1,1),'000300'!M405&lt;OFFSET('000300'!M405,-ROW()+1,0,1,1)),"卖",IF(AND(E405&lt;OFFSET(E405,-ROW()+1,0,1,1),'000300'!M405&gt;OFFSET('000300'!M405,-ROW()+1,0,1,1)),"买",'000300'!N404))),""))</f>
        <v>买</v>
      </c>
      <c r="O405" s="4" t="str">
        <f t="shared" ca="1" si="40"/>
        <v/>
      </c>
      <c r="P405" s="3">
        <f ca="1">IF(N404="买",E405/E404-1,0)-IF(O405=1,计算结果!B$17,0)</f>
        <v>1.4520901297321975E-2</v>
      </c>
      <c r="Q405" s="2">
        <f t="shared" ca="1" si="41"/>
        <v>1.2333033113676806</v>
      </c>
      <c r="R405" s="3">
        <f ca="1">1-Q405/MAX(Q$2:Q405)</f>
        <v>3.2992194929693186E-2</v>
      </c>
    </row>
    <row r="406" spans="1:18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9">
        <v>15959669760</v>
      </c>
      <c r="G406" s="3">
        <f t="shared" si="36"/>
        <v>2.5724626843348641E-3</v>
      </c>
      <c r="H406" s="3">
        <f>1-E406/MAX(E$2:E406)</f>
        <v>5.6078516964367386E-2</v>
      </c>
      <c r="I406" s="31">
        <f t="shared" si="37"/>
        <v>1340.3700000000001</v>
      </c>
      <c r="J406" s="31">
        <f ca="1">IFERROR(AVERAGE(OFFSET(I406,0,0,-计算结果!B$18,1)),AVERAGE(OFFSET(I406,0,0,-ROW(),1)))</f>
        <v>1296.0753703703704</v>
      </c>
      <c r="K406" s="2">
        <f t="shared" ca="1" si="38"/>
        <v>44.604629629629699</v>
      </c>
      <c r="L406" s="2">
        <f ca="1">IFERROR(AVERAGE(OFFSET(K406,0,0,-计算结果!B404,1)),AVERAGE(OFFSET(K406,0,0,-ROW(),1)))</f>
        <v>31.72435764186876</v>
      </c>
      <c r="M406" s="2">
        <f t="shared" ca="1" si="39"/>
        <v>93.082272680747508</v>
      </c>
      <c r="N406" s="4" t="str">
        <f ca="1">IF(计算结果!B$21=1,IF(M406&gt;计算结果!B$19,"卖",IF(M406&lt;-计算结果!B$19,"买",N405)),IF(计算结果!B$21=2,IFERROR(IF(AND(E406&gt;OFFSET(E406,-计算结果!B$20,0,1,1),'000300'!M406&lt;OFFSET('000300'!M406,-计算结果!B$20,0,1,1)),"卖",IF(AND(E406&lt;OFFSET(E406,-计算结果!B$20,0,1,1),'000300'!M406&gt;OFFSET('000300'!M406,-计算结果!B$20,0,1,1)),"买",'000300'!N405)),IF(AND(E406&gt;OFFSET(E406,-ROW()+1,0,1,1),'000300'!M406&lt;OFFSET('000300'!M406,-ROW()+1,0,1,1)),"卖",IF(AND(E406&lt;OFFSET(E406,-ROW()+1,0,1,1),'000300'!M406&gt;OFFSET('000300'!M406,-ROW()+1,0,1,1)),"买",'000300'!N405))),""))</f>
        <v>买</v>
      </c>
      <c r="O406" s="4" t="str">
        <f t="shared" ca="1" si="40"/>
        <v/>
      </c>
      <c r="P406" s="3">
        <f ca="1">IF(N405="买",E406/E405-1,0)-IF(O406=1,计算结果!B$17,0)</f>
        <v>2.5724626843348641E-3</v>
      </c>
      <c r="Q406" s="2">
        <f t="shared" ca="1" si="41"/>
        <v>1.2364759381146406</v>
      </c>
      <c r="R406" s="3">
        <f ca="1">1-Q406/MAX(Q$2:Q406)</f>
        <v>3.050460343568917E-2</v>
      </c>
    </row>
    <row r="407" spans="1:18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9">
        <v>13799604224</v>
      </c>
      <c r="G407" s="3">
        <f t="shared" si="36"/>
        <v>4.2441149267533618E-3</v>
      </c>
      <c r="H407" s="3">
        <f>1-E407/MAX(E$2:E407)</f>
        <v>5.2072405708532554E-2</v>
      </c>
      <c r="I407" s="31">
        <f t="shared" si="37"/>
        <v>1341.53</v>
      </c>
      <c r="J407" s="31">
        <f ca="1">IFERROR(AVERAGE(OFFSET(I407,0,0,-计算结果!B$18,1)),AVERAGE(OFFSET(I407,0,0,-ROW(),1)))</f>
        <v>1299.8799999999999</v>
      </c>
      <c r="K407" s="2">
        <f t="shared" ca="1" si="38"/>
        <v>46.490000000000009</v>
      </c>
      <c r="L407" s="2">
        <f ca="1">IFERROR(AVERAGE(OFFSET(K407,0,0,-计算结果!B405,1)),AVERAGE(OFFSET(K407,0,0,-ROW(),1)))</f>
        <v>31.760816018061675</v>
      </c>
      <c r="M407" s="2">
        <f t="shared" ca="1" si="39"/>
        <v>87.424286110521962</v>
      </c>
      <c r="N407" s="4" t="str">
        <f ca="1">IF(计算结果!B$21=1,IF(M407&gt;计算结果!B$19,"卖",IF(M407&lt;-计算结果!B$19,"买",N406)),IF(计算结果!B$21=2,IFERROR(IF(AND(E407&gt;OFFSET(E407,-计算结果!B$20,0,1,1),'000300'!M407&lt;OFFSET('000300'!M407,-计算结果!B$20,0,1,1)),"卖",IF(AND(E407&lt;OFFSET(E407,-计算结果!B$20,0,1,1),'000300'!M407&gt;OFFSET('000300'!M407,-计算结果!B$20,0,1,1)),"买",'000300'!N406)),IF(AND(E407&gt;OFFSET(E407,-ROW()+1,0,1,1),'000300'!M407&lt;OFFSET('000300'!M407,-ROW()+1,0,1,1)),"卖",IF(AND(E407&lt;OFFSET(E407,-ROW()+1,0,1,1),'000300'!M407&gt;OFFSET('000300'!M407,-ROW()+1,0,1,1)),"买",'000300'!N406))),""))</f>
        <v>买</v>
      </c>
      <c r="O407" s="4" t="str">
        <f t="shared" ca="1" si="40"/>
        <v/>
      </c>
      <c r="P407" s="3">
        <f ca="1">IF(N406="买",E407/E406-1,0)-IF(O407=1,计算结果!B$17,0)</f>
        <v>4.2441149267533618E-3</v>
      </c>
      <c r="Q407" s="2">
        <f t="shared" ca="1" si="41"/>
        <v>1.2417236841001644</v>
      </c>
      <c r="R407" s="3">
        <f ca="1">1-Q407/MAX(Q$2:Q407)</f>
        <v>2.6389953551711809E-2</v>
      </c>
    </row>
    <row r="408" spans="1:18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9">
        <v>13054999552</v>
      </c>
      <c r="G408" s="3">
        <f t="shared" si="36"/>
        <v>-1.3361854467939582E-2</v>
      </c>
      <c r="H408" s="3">
        <f>1-E408/MAX(E$2:E408)</f>
        <v>6.4738476269599166E-2</v>
      </c>
      <c r="I408" s="31">
        <f t="shared" si="37"/>
        <v>1333.5466666666669</v>
      </c>
      <c r="J408" s="31">
        <f ca="1">IFERROR(AVERAGE(OFFSET(I408,0,0,-计算结果!B$18,1)),AVERAGE(OFFSET(I408,0,0,-ROW(),1)))</f>
        <v>1304.2070370370366</v>
      </c>
      <c r="K408" s="2">
        <f t="shared" ca="1" si="38"/>
        <v>24.172962962963538</v>
      </c>
      <c r="L408" s="2">
        <f ca="1">IFERROR(AVERAGE(OFFSET(K408,0,0,-计算结果!B406,1)),AVERAGE(OFFSET(K408,0,0,-ROW(),1)))</f>
        <v>31.742126724822516</v>
      </c>
      <c r="M408" s="2">
        <f t="shared" ca="1" si="39"/>
        <v>61.62080208420425</v>
      </c>
      <c r="N408" s="4" t="str">
        <f ca="1">IF(计算结果!B$21=1,IF(M408&gt;计算结果!B$19,"卖",IF(M408&lt;-计算结果!B$19,"买",N407)),IF(计算结果!B$21=2,IFERROR(IF(AND(E408&gt;OFFSET(E408,-计算结果!B$20,0,1,1),'000300'!M408&lt;OFFSET('000300'!M408,-计算结果!B$20,0,1,1)),"卖",IF(AND(E408&lt;OFFSET(E408,-计算结果!B$20,0,1,1),'000300'!M408&gt;OFFSET('000300'!M408,-计算结果!B$20,0,1,1)),"买",'000300'!N407)),IF(AND(E408&gt;OFFSET(E408,-ROW()+1,0,1,1),'000300'!M408&lt;OFFSET('000300'!M408,-ROW()+1,0,1,1)),"卖",IF(AND(E408&lt;OFFSET(E408,-ROW()+1,0,1,1),'000300'!M408&gt;OFFSET('000300'!M408,-ROW()+1,0,1,1)),"买",'000300'!N407))),""))</f>
        <v>卖</v>
      </c>
      <c r="O408" s="4">
        <f t="shared" ca="1" si="40"/>
        <v>1</v>
      </c>
      <c r="P408" s="3">
        <f ca="1">IF(N407="买",E408/E407-1,0)-IF(O408=1,计算结果!B$17,0)</f>
        <v>-1.3361854467939582E-2</v>
      </c>
      <c r="Q408" s="2">
        <f t="shared" ca="1" si="41"/>
        <v>1.2251319529438243</v>
      </c>
      <c r="R408" s="3">
        <f ca="1">1-Q408/MAX(Q$2:Q408)</f>
        <v>3.9399189300877713E-2</v>
      </c>
    </row>
    <row r="409" spans="1:18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9">
        <v>10157794304</v>
      </c>
      <c r="G409" s="3">
        <f t="shared" si="36"/>
        <v>2.8380433309744824E-3</v>
      </c>
      <c r="H409" s="3">
        <f>1-E409/MAX(E$2:E409)</f>
        <v>6.2084163539459003E-2</v>
      </c>
      <c r="I409" s="31">
        <f t="shared" si="37"/>
        <v>1331.0433333333333</v>
      </c>
      <c r="J409" s="31">
        <f ca="1">IFERROR(AVERAGE(OFFSET(I409,0,0,-计算结果!B$18,1)),AVERAGE(OFFSET(I409,0,0,-ROW(),1)))</f>
        <v>1308.3088888888888</v>
      </c>
      <c r="K409" s="2">
        <f t="shared" ca="1" si="38"/>
        <v>23.841111111111331</v>
      </c>
      <c r="L409" s="2">
        <f ca="1">IFERROR(AVERAGE(OFFSET(K409,0,0,-计算结果!B407,1)),AVERAGE(OFFSET(K409,0,0,-ROW(),1)))</f>
        <v>31.72271391004681</v>
      </c>
      <c r="M409" s="2">
        <f t="shared" ca="1" si="39"/>
        <v>47.777426418413242</v>
      </c>
      <c r="N409" s="4" t="str">
        <f ca="1">IF(计算结果!B$21=1,IF(M409&gt;计算结果!B$19,"卖",IF(M409&lt;-计算结果!B$19,"买",N408)),IF(计算结果!B$21=2,IFERROR(IF(AND(E409&gt;OFFSET(E409,-计算结果!B$20,0,1,1),'000300'!M409&lt;OFFSET('000300'!M409,-计算结果!B$20,0,1,1)),"卖",IF(AND(E409&lt;OFFSET(E409,-计算结果!B$20,0,1,1),'000300'!M409&gt;OFFSET('000300'!M409,-计算结果!B$20,0,1,1)),"买",'000300'!N408)),IF(AND(E409&gt;OFFSET(E409,-ROW()+1,0,1,1),'000300'!M409&lt;OFFSET('000300'!M409,-ROW()+1,0,1,1)),"卖",IF(AND(E409&lt;OFFSET(E409,-ROW()+1,0,1,1),'000300'!M409&gt;OFFSET('000300'!M409,-ROW()+1,0,1,1)),"买",'000300'!N408))),""))</f>
        <v>卖</v>
      </c>
      <c r="O409" s="4" t="str">
        <f t="shared" ca="1" si="40"/>
        <v/>
      </c>
      <c r="P409" s="3">
        <f ca="1">IF(N408="买",E409/E408-1,0)-IF(O409=1,计算结果!B$17,0)</f>
        <v>0</v>
      </c>
      <c r="Q409" s="2">
        <f t="shared" ca="1" si="41"/>
        <v>1.2251319529438243</v>
      </c>
      <c r="R409" s="3">
        <f ca="1">1-Q409/MAX(Q$2:Q409)</f>
        <v>3.9399189300877713E-2</v>
      </c>
    </row>
    <row r="410" spans="1:18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9">
        <v>12839285760</v>
      </c>
      <c r="G410" s="3">
        <f t="shared" si="36"/>
        <v>4.9619036895243163E-3</v>
      </c>
      <c r="H410" s="3">
        <f>1-E410/MAX(E$2:E410)</f>
        <v>5.7430315490062167E-2</v>
      </c>
      <c r="I410" s="31">
        <f t="shared" si="37"/>
        <v>1332.2433333333336</v>
      </c>
      <c r="J410" s="31">
        <f ca="1">IFERROR(AVERAGE(OFFSET(I410,0,0,-计算结果!B$18,1)),AVERAGE(OFFSET(I410,0,0,-ROW(),1)))</f>
        <v>1311.4024074074071</v>
      </c>
      <c r="K410" s="2">
        <f t="shared" ca="1" si="38"/>
        <v>27.357592592592937</v>
      </c>
      <c r="L410" s="2">
        <f ca="1">IFERROR(AVERAGE(OFFSET(K410,0,0,-计算结果!B408,1)),AVERAGE(OFFSET(K410,0,0,-ROW(),1)))</f>
        <v>31.712015083288343</v>
      </c>
      <c r="M410" s="2">
        <f t="shared" ca="1" si="39"/>
        <v>43.812891047110412</v>
      </c>
      <c r="N410" s="4" t="str">
        <f ca="1">IF(计算结果!B$21=1,IF(M410&gt;计算结果!B$19,"卖",IF(M410&lt;-计算结果!B$19,"买",N409)),IF(计算结果!B$21=2,IFERROR(IF(AND(E410&gt;OFFSET(E410,-计算结果!B$20,0,1,1),'000300'!M410&lt;OFFSET('000300'!M410,-计算结果!B$20,0,1,1)),"卖",IF(AND(E410&lt;OFFSET(E410,-计算结果!B$20,0,1,1),'000300'!M410&gt;OFFSET('000300'!M410,-计算结果!B$20,0,1,1)),"买",'000300'!N409)),IF(AND(E410&gt;OFFSET(E410,-ROW()+1,0,1,1),'000300'!M410&lt;OFFSET('000300'!M410,-ROW()+1,0,1,1)),"卖",IF(AND(E410&lt;OFFSET(E410,-ROW()+1,0,1,1),'000300'!M410&gt;OFFSET('000300'!M410,-ROW()+1,0,1,1)),"买",'000300'!N409))),""))</f>
        <v>卖</v>
      </c>
      <c r="O410" s="4" t="str">
        <f t="shared" ca="1" si="40"/>
        <v/>
      </c>
      <c r="P410" s="3">
        <f ca="1">IF(N409="买",E410/E409-1,0)-IF(O410=1,计算结果!B$17,0)</f>
        <v>0</v>
      </c>
      <c r="Q410" s="2">
        <f t="shared" ca="1" si="41"/>
        <v>1.2251319529438243</v>
      </c>
      <c r="R410" s="3">
        <f ca="1">1-Q410/MAX(Q$2:Q410)</f>
        <v>3.9399189300877713E-2</v>
      </c>
    </row>
    <row r="411" spans="1:18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9">
        <v>15787257856</v>
      </c>
      <c r="G411" s="3">
        <f t="shared" si="36"/>
        <v>6.6330036750426036E-3</v>
      </c>
      <c r="H411" s="3">
        <f>1-E411/MAX(E$2:E411)</f>
        <v>5.117824730872389E-2</v>
      </c>
      <c r="I411" s="31">
        <f t="shared" si="37"/>
        <v>1345.1566666666668</v>
      </c>
      <c r="J411" s="31">
        <f ca="1">IFERROR(AVERAGE(OFFSET(I411,0,0,-计算结果!B$18,1)),AVERAGE(OFFSET(I411,0,0,-ROW(),1)))</f>
        <v>1315.4696296296295</v>
      </c>
      <c r="K411" s="2">
        <f t="shared" ca="1" si="38"/>
        <v>32.17037037037062</v>
      </c>
      <c r="L411" s="2">
        <f ca="1">IFERROR(AVERAGE(OFFSET(K411,0,0,-计算结果!B409,1)),AVERAGE(OFFSET(K411,0,0,-ROW(),1)))</f>
        <v>31.713135756361897</v>
      </c>
      <c r="M411" s="2">
        <f t="shared" ca="1" si="39"/>
        <v>62.407445850640038</v>
      </c>
      <c r="N411" s="4" t="str">
        <f ca="1">IF(计算结果!B$21=1,IF(M411&gt;计算结果!B$19,"卖",IF(M411&lt;-计算结果!B$19,"买",N410)),IF(计算结果!B$21=2,IFERROR(IF(AND(E411&gt;OFFSET(E411,-计算结果!B$20,0,1,1),'000300'!M411&lt;OFFSET('000300'!M411,-计算结果!B$20,0,1,1)),"卖",IF(AND(E411&lt;OFFSET(E411,-计算结果!B$20,0,1,1),'000300'!M411&gt;OFFSET('000300'!M411,-计算结果!B$20,0,1,1)),"买",'000300'!N410)),IF(AND(E411&gt;OFFSET(E411,-ROW()+1,0,1,1),'000300'!M411&lt;OFFSET('000300'!M411,-ROW()+1,0,1,1)),"卖",IF(AND(E411&lt;OFFSET(E411,-ROW()+1,0,1,1),'000300'!M411&gt;OFFSET('000300'!M411,-ROW()+1,0,1,1)),"买",'000300'!N410))),""))</f>
        <v>卖</v>
      </c>
      <c r="O411" s="4" t="str">
        <f t="shared" ca="1" si="40"/>
        <v/>
      </c>
      <c r="P411" s="3">
        <f ca="1">IF(N410="买",E411/E410-1,0)-IF(O411=1,计算结果!B$17,0)</f>
        <v>0</v>
      </c>
      <c r="Q411" s="2">
        <f t="shared" ca="1" si="41"/>
        <v>1.2251319529438243</v>
      </c>
      <c r="R411" s="3">
        <f ca="1">1-Q411/MAX(Q$2:Q411)</f>
        <v>3.9399189300877713E-2</v>
      </c>
    </row>
    <row r="412" spans="1:18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9">
        <v>18701750272</v>
      </c>
      <c r="G412" s="3">
        <f t="shared" si="36"/>
        <v>-6.8638508800570319E-3</v>
      </c>
      <c r="H412" s="3">
        <f>1-E412/MAX(E$2:E412)</f>
        <v>5.7690818330951132E-2</v>
      </c>
      <c r="I412" s="31">
        <f t="shared" si="37"/>
        <v>1344.2366666666667</v>
      </c>
      <c r="J412" s="31">
        <f ca="1">IFERROR(AVERAGE(OFFSET(I412,0,0,-计算结果!B$18,1)),AVERAGE(OFFSET(I412,0,0,-ROW(),1)))</f>
        <v>1319.5101851851853</v>
      </c>
      <c r="K412" s="2">
        <f t="shared" ca="1" si="38"/>
        <v>18.879814814814836</v>
      </c>
      <c r="L412" s="2">
        <f ca="1">IFERROR(AVERAGE(OFFSET(K412,0,0,-计算结果!B410,1)),AVERAGE(OFFSET(K412,0,0,-ROW(),1)))</f>
        <v>31.681834973577637</v>
      </c>
      <c r="M412" s="2">
        <f t="shared" ca="1" si="39"/>
        <v>52.030827764244243</v>
      </c>
      <c r="N412" s="4" t="str">
        <f ca="1">IF(计算结果!B$21=1,IF(M412&gt;计算结果!B$19,"卖",IF(M412&lt;-计算结果!B$19,"买",N411)),IF(计算结果!B$21=2,IFERROR(IF(AND(E412&gt;OFFSET(E412,-计算结果!B$20,0,1,1),'000300'!M412&lt;OFFSET('000300'!M412,-计算结果!B$20,0,1,1)),"卖",IF(AND(E412&lt;OFFSET(E412,-计算结果!B$20,0,1,1),'000300'!M412&gt;OFFSET('000300'!M412,-计算结果!B$20,0,1,1)),"买",'000300'!N411)),IF(AND(E412&gt;OFFSET(E412,-ROW()+1,0,1,1),'000300'!M412&lt;OFFSET('000300'!M412,-ROW()+1,0,1,1)),"卖",IF(AND(E412&lt;OFFSET(E412,-ROW()+1,0,1,1),'000300'!M412&gt;OFFSET('000300'!M412,-ROW()+1,0,1,1)),"买",'000300'!N411))),""))</f>
        <v>卖</v>
      </c>
      <c r="O412" s="4" t="str">
        <f t="shared" ca="1" si="40"/>
        <v/>
      </c>
      <c r="P412" s="3">
        <f ca="1">IF(N411="买",E412/E411-1,0)-IF(O412=1,计算结果!B$17,0)</f>
        <v>0</v>
      </c>
      <c r="Q412" s="2">
        <f t="shared" ca="1" si="41"/>
        <v>1.2251319529438243</v>
      </c>
      <c r="R412" s="3">
        <f ca="1">1-Q412/MAX(Q$2:Q412)</f>
        <v>3.9399189300877713E-2</v>
      </c>
    </row>
    <row r="413" spans="1:18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9">
        <v>13679517696</v>
      </c>
      <c r="G413" s="3">
        <f t="shared" si="36"/>
        <v>-8.2188300869034947E-5</v>
      </c>
      <c r="H413" s="3">
        <f>1-E413/MAX(E$2:E413)</f>
        <v>5.7768265121485807E-2</v>
      </c>
      <c r="I413" s="31">
        <f t="shared" si="37"/>
        <v>1335.89</v>
      </c>
      <c r="J413" s="31">
        <f ca="1">IFERROR(AVERAGE(OFFSET(I413,0,0,-计算结果!B$18,1)),AVERAGE(OFFSET(I413,0,0,-ROW(),1)))</f>
        <v>1323.9040740740741</v>
      </c>
      <c r="K413" s="2">
        <f t="shared" ca="1" si="38"/>
        <v>14.375925925925912</v>
      </c>
      <c r="L413" s="2">
        <f ca="1">IFERROR(AVERAGE(OFFSET(K413,0,0,-计算结果!B411,1)),AVERAGE(OFFSET(K413,0,0,-ROW(),1)))</f>
        <v>31.639728138911817</v>
      </c>
      <c r="M413" s="2">
        <f t="shared" ca="1" si="39"/>
        <v>25.255012460500598</v>
      </c>
      <c r="N413" s="4" t="str">
        <f ca="1">IF(计算结果!B$21=1,IF(M413&gt;计算结果!B$19,"卖",IF(M413&lt;-计算结果!B$19,"买",N412)),IF(计算结果!B$21=2,IFERROR(IF(AND(E413&gt;OFFSET(E413,-计算结果!B$20,0,1,1),'000300'!M413&lt;OFFSET('000300'!M413,-计算结果!B$20,0,1,1)),"卖",IF(AND(E413&lt;OFFSET(E413,-计算结果!B$20,0,1,1),'000300'!M413&gt;OFFSET('000300'!M413,-计算结果!B$20,0,1,1)),"买",'000300'!N412)),IF(AND(E413&gt;OFFSET(E413,-ROW()+1,0,1,1),'000300'!M413&lt;OFFSET('000300'!M413,-ROW()+1,0,1,1)),"卖",IF(AND(E413&lt;OFFSET(E413,-ROW()+1,0,1,1),'000300'!M413&gt;OFFSET('000300'!M413,-ROW()+1,0,1,1)),"买",'000300'!N412))),""))</f>
        <v>卖</v>
      </c>
      <c r="O413" s="4" t="str">
        <f t="shared" ca="1" si="40"/>
        <v/>
      </c>
      <c r="P413" s="3">
        <f ca="1">IF(N412="买",E413/E412-1,0)-IF(O413=1,计算结果!B$17,0)</f>
        <v>0</v>
      </c>
      <c r="Q413" s="2">
        <f t="shared" ca="1" si="41"/>
        <v>1.2251319529438243</v>
      </c>
      <c r="R413" s="3">
        <f ca="1">1-Q413/MAX(Q$2:Q413)</f>
        <v>3.9399189300877713E-2</v>
      </c>
    </row>
    <row r="414" spans="1:18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9">
        <v>19594629120</v>
      </c>
      <c r="G414" s="3">
        <f t="shared" si="36"/>
        <v>1.7963355949427662E-2</v>
      </c>
      <c r="H414" s="3">
        <f>1-E414/MAX(E$2:E414)</f>
        <v>4.0842621081016328E-2</v>
      </c>
      <c r="I414" s="31">
        <f t="shared" si="37"/>
        <v>1354.2866666666666</v>
      </c>
      <c r="J414" s="31">
        <f ca="1">IFERROR(AVERAGE(OFFSET(I414,0,0,-计算结果!B$18,1)),AVERAGE(OFFSET(I414,0,0,-ROW(),1)))</f>
        <v>1327.9683333333332</v>
      </c>
      <c r="K414" s="2">
        <f t="shared" ca="1" si="38"/>
        <v>34.351666666666688</v>
      </c>
      <c r="L414" s="2">
        <f ca="1">IFERROR(AVERAGE(OFFSET(K414,0,0,-计算结果!B412,1)),AVERAGE(OFFSET(K414,0,0,-ROW(),1)))</f>
        <v>31.646310513979184</v>
      </c>
      <c r="M414" s="2">
        <f t="shared" ca="1" si="39"/>
        <v>55.442657518655004</v>
      </c>
      <c r="N414" s="4" t="str">
        <f ca="1">IF(计算结果!B$21=1,IF(M414&gt;计算结果!B$19,"卖",IF(M414&lt;-计算结果!B$19,"买",N413)),IF(计算结果!B$21=2,IFERROR(IF(AND(E414&gt;OFFSET(E414,-计算结果!B$20,0,1,1),'000300'!M414&lt;OFFSET('000300'!M414,-计算结果!B$20,0,1,1)),"卖",IF(AND(E414&lt;OFFSET(E414,-计算结果!B$20,0,1,1),'000300'!M414&gt;OFFSET('000300'!M414,-计算结果!B$20,0,1,1)),"买",'000300'!N413)),IF(AND(E414&gt;OFFSET(E414,-ROW()+1,0,1,1),'000300'!M414&lt;OFFSET('000300'!M414,-ROW()+1,0,1,1)),"卖",IF(AND(E414&lt;OFFSET(E414,-ROW()+1,0,1,1),'000300'!M414&gt;OFFSET('000300'!M414,-ROW()+1,0,1,1)),"买",'000300'!N413))),""))</f>
        <v>卖</v>
      </c>
      <c r="O414" s="4" t="str">
        <f t="shared" ca="1" si="40"/>
        <v/>
      </c>
      <c r="P414" s="3">
        <f ca="1">IF(N413="买",E414/E413-1,0)-IF(O414=1,计算结果!B$17,0)</f>
        <v>0</v>
      </c>
      <c r="Q414" s="2">
        <f t="shared" ca="1" si="41"/>
        <v>1.2251319529438243</v>
      </c>
      <c r="R414" s="3">
        <f ca="1">1-Q414/MAX(Q$2:Q414)</f>
        <v>3.9399189300877713E-2</v>
      </c>
    </row>
    <row r="415" spans="1:18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9">
        <v>18187622400</v>
      </c>
      <c r="G415" s="3">
        <f t="shared" si="36"/>
        <v>9.718715133008482E-3</v>
      </c>
      <c r="H415" s="3">
        <f>1-E415/MAX(E$2:E415)</f>
        <v>3.1520843747579796E-2</v>
      </c>
      <c r="I415" s="31">
        <f t="shared" si="37"/>
        <v>1371.0933333333335</v>
      </c>
      <c r="J415" s="31">
        <f ca="1">IFERROR(AVERAGE(OFFSET(I415,0,0,-计算结果!B$18,1)),AVERAGE(OFFSET(I415,0,0,-ROW(),1)))</f>
        <v>1332.5968518518521</v>
      </c>
      <c r="K415" s="2">
        <f t="shared" ca="1" si="38"/>
        <v>42.963148148147866</v>
      </c>
      <c r="L415" s="2">
        <f ca="1">IFERROR(AVERAGE(OFFSET(K415,0,0,-计算结果!B413,1)),AVERAGE(OFFSET(K415,0,0,-ROW(),1)))</f>
        <v>31.673712057887585</v>
      </c>
      <c r="M415" s="2">
        <f t="shared" ca="1" si="39"/>
        <v>81.027196751519298</v>
      </c>
      <c r="N415" s="4" t="str">
        <f ca="1">IF(计算结果!B$21=1,IF(M415&gt;计算结果!B$19,"卖",IF(M415&lt;-计算结果!B$19,"买",N414)),IF(计算结果!B$21=2,IFERROR(IF(AND(E415&gt;OFFSET(E415,-计算结果!B$20,0,1,1),'000300'!M415&lt;OFFSET('000300'!M415,-计算结果!B$20,0,1,1)),"卖",IF(AND(E415&lt;OFFSET(E415,-计算结果!B$20,0,1,1),'000300'!M415&gt;OFFSET('000300'!M415,-计算结果!B$20,0,1,1)),"买",'000300'!N414)),IF(AND(E415&gt;OFFSET(E415,-ROW()+1,0,1,1),'000300'!M415&lt;OFFSET('000300'!M415,-ROW()+1,0,1,1)),"卖",IF(AND(E415&lt;OFFSET(E415,-ROW()+1,0,1,1),'000300'!M415&gt;OFFSET('000300'!M415,-ROW()+1,0,1,1)),"买",'000300'!N414))),""))</f>
        <v>卖</v>
      </c>
      <c r="O415" s="4" t="str">
        <f t="shared" ca="1" si="40"/>
        <v/>
      </c>
      <c r="P415" s="3">
        <f ca="1">IF(N414="买",E415/E414-1,0)-IF(O415=1,计算结果!B$17,0)</f>
        <v>0</v>
      </c>
      <c r="Q415" s="2">
        <f t="shared" ca="1" si="41"/>
        <v>1.2251319529438243</v>
      </c>
      <c r="R415" s="3">
        <f ca="1">1-Q415/MAX(Q$2:Q415)</f>
        <v>3.9399189300877713E-2</v>
      </c>
    </row>
    <row r="416" spans="1:18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9">
        <v>15942860800</v>
      </c>
      <c r="G416" s="3">
        <f t="shared" si="36"/>
        <v>1.9991857861525464E-3</v>
      </c>
      <c r="H416" s="3">
        <f>1-E416/MAX(E$2:E416)</f>
        <v>2.9584673984214938E-2</v>
      </c>
      <c r="I416" s="31">
        <f t="shared" si="37"/>
        <v>1378.4533333333336</v>
      </c>
      <c r="J416" s="31">
        <f ca="1">IFERROR(AVERAGE(OFFSET(I416,0,0,-计算结果!B$18,1)),AVERAGE(OFFSET(I416,0,0,-ROW(),1)))</f>
        <v>1337.7079629629634</v>
      </c>
      <c r="K416" s="2">
        <f t="shared" ca="1" si="38"/>
        <v>40.602037037036553</v>
      </c>
      <c r="L416" s="2">
        <f ca="1">IFERROR(AVERAGE(OFFSET(K416,0,0,-计算结果!B414,1)),AVERAGE(OFFSET(K416,0,0,-ROW(),1)))</f>
        <v>31.695278060252679</v>
      </c>
      <c r="M416" s="2">
        <f t="shared" ca="1" si="39"/>
        <v>85.702293557026209</v>
      </c>
      <c r="N416" s="4" t="str">
        <f ca="1">IF(计算结果!B$21=1,IF(M416&gt;计算结果!B$19,"卖",IF(M416&lt;-计算结果!B$19,"买",N415)),IF(计算结果!B$21=2,IFERROR(IF(AND(E416&gt;OFFSET(E416,-计算结果!B$20,0,1,1),'000300'!M416&lt;OFFSET('000300'!M416,-计算结果!B$20,0,1,1)),"卖",IF(AND(E416&lt;OFFSET(E416,-计算结果!B$20,0,1,1),'000300'!M416&gt;OFFSET('000300'!M416,-计算结果!B$20,0,1,1)),"买",'000300'!N415)),IF(AND(E416&gt;OFFSET(E416,-ROW()+1,0,1,1),'000300'!M416&lt;OFFSET('000300'!M416,-ROW()+1,0,1,1)),"卖",IF(AND(E416&lt;OFFSET(E416,-ROW()+1,0,1,1),'000300'!M416&gt;OFFSET('000300'!M416,-ROW()+1,0,1,1)),"买",'000300'!N415))),""))</f>
        <v>卖</v>
      </c>
      <c r="O416" s="4" t="str">
        <f t="shared" ca="1" si="40"/>
        <v/>
      </c>
      <c r="P416" s="3">
        <f ca="1">IF(N415="买",E416/E415-1,0)-IF(O416=1,计算结果!B$17,0)</f>
        <v>0</v>
      </c>
      <c r="Q416" s="2">
        <f t="shared" ca="1" si="41"/>
        <v>1.2251319529438243</v>
      </c>
      <c r="R416" s="3">
        <f ca="1">1-Q416/MAX(Q$2:Q416)</f>
        <v>3.9399189300877713E-2</v>
      </c>
    </row>
    <row r="417" spans="1:18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9">
        <v>14017240064</v>
      </c>
      <c r="G417" s="3">
        <f t="shared" si="36"/>
        <v>1.0882892818031564E-4</v>
      </c>
      <c r="H417" s="3">
        <f>1-E417/MAX(E$2:E417)</f>
        <v>2.9479064724394988E-2</v>
      </c>
      <c r="I417" s="31">
        <f t="shared" si="37"/>
        <v>1375.33</v>
      </c>
      <c r="J417" s="31">
        <f ca="1">IFERROR(AVERAGE(OFFSET(I417,0,0,-计算结果!B$18,1)),AVERAGE(OFFSET(I417,0,0,-ROW(),1)))</f>
        <v>1342.0848148148152</v>
      </c>
      <c r="K417" s="2">
        <f t="shared" ca="1" si="38"/>
        <v>36.375185185184819</v>
      </c>
      <c r="L417" s="2">
        <f ca="1">IFERROR(AVERAGE(OFFSET(K417,0,0,-计算结果!B415,1)),AVERAGE(OFFSET(K417,0,0,-ROW(),1)))</f>
        <v>31.706554944891071</v>
      </c>
      <c r="M417" s="2">
        <f t="shared" ca="1" si="39"/>
        <v>69.901813138151667</v>
      </c>
      <c r="N417" s="4" t="str">
        <f ca="1">IF(计算结果!B$21=1,IF(M417&gt;计算结果!B$19,"卖",IF(M417&lt;-计算结果!B$19,"买",N416)),IF(计算结果!B$21=2,IFERROR(IF(AND(E417&gt;OFFSET(E417,-计算结果!B$20,0,1,1),'000300'!M417&lt;OFFSET('000300'!M417,-计算结果!B$20,0,1,1)),"卖",IF(AND(E417&lt;OFFSET(E417,-计算结果!B$20,0,1,1),'000300'!M417&gt;OFFSET('000300'!M417,-计算结果!B$20,0,1,1)),"买",'000300'!N416)),IF(AND(E417&gt;OFFSET(E417,-ROW()+1,0,1,1),'000300'!M417&lt;OFFSET('000300'!M417,-ROW()+1,0,1,1)),"卖",IF(AND(E417&lt;OFFSET(E417,-ROW()+1,0,1,1),'000300'!M417&gt;OFFSET('000300'!M417,-ROW()+1,0,1,1)),"买",'000300'!N416))),""))</f>
        <v>卖</v>
      </c>
      <c r="O417" s="4" t="str">
        <f t="shared" ca="1" si="40"/>
        <v/>
      </c>
      <c r="P417" s="3">
        <f ca="1">IF(N416="买",E417/E416-1,0)-IF(O417=1,计算结果!B$17,0)</f>
        <v>0</v>
      </c>
      <c r="Q417" s="2">
        <f t="shared" ca="1" si="41"/>
        <v>1.2251319529438243</v>
      </c>
      <c r="R417" s="3">
        <f ca="1">1-Q417/MAX(Q$2:Q417)</f>
        <v>3.9399189300877713E-2</v>
      </c>
    </row>
    <row r="418" spans="1:18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9">
        <v>16026131456</v>
      </c>
      <c r="G418" s="3">
        <f t="shared" si="36"/>
        <v>6.4637348925611349E-3</v>
      </c>
      <c r="H418" s="3">
        <f>1-E418/MAX(E$2:E418)</f>
        <v>2.320587469109292E-2</v>
      </c>
      <c r="I418" s="31">
        <f t="shared" si="37"/>
        <v>1385.4833333333333</v>
      </c>
      <c r="J418" s="31">
        <f ca="1">IFERROR(AVERAGE(OFFSET(I418,0,0,-计算结果!B$18,1)),AVERAGE(OFFSET(I418,0,0,-ROW(),1)))</f>
        <v>1345.9053703703707</v>
      </c>
      <c r="K418" s="2">
        <f t="shared" ca="1" si="38"/>
        <v>41.464629629629144</v>
      </c>
      <c r="L418" s="2">
        <f ca="1">IFERROR(AVERAGE(OFFSET(K418,0,0,-计算结果!B416,1)),AVERAGE(OFFSET(K418,0,0,-ROW(),1)))</f>
        <v>31.73001185519092</v>
      </c>
      <c r="M418" s="2">
        <f t="shared" ca="1" si="39"/>
        <v>83.155684789504804</v>
      </c>
      <c r="N418" s="4" t="str">
        <f ca="1">IF(计算结果!B$21=1,IF(M418&gt;计算结果!B$19,"卖",IF(M418&lt;-计算结果!B$19,"买",N417)),IF(计算结果!B$21=2,IFERROR(IF(AND(E418&gt;OFFSET(E418,-计算结果!B$20,0,1,1),'000300'!M418&lt;OFFSET('000300'!M418,-计算结果!B$20,0,1,1)),"卖",IF(AND(E418&lt;OFFSET(E418,-计算结果!B$20,0,1,1),'000300'!M418&gt;OFFSET('000300'!M418,-计算结果!B$20,0,1,1)),"买",'000300'!N417)),IF(AND(E418&gt;OFFSET(E418,-ROW()+1,0,1,1),'000300'!M418&lt;OFFSET('000300'!M418,-ROW()+1,0,1,1)),"卖",IF(AND(E418&lt;OFFSET(E418,-ROW()+1,0,1,1),'000300'!M418&gt;OFFSET('000300'!M418,-ROW()+1,0,1,1)),"买",'000300'!N417))),""))</f>
        <v>卖</v>
      </c>
      <c r="O418" s="4" t="str">
        <f t="shared" ca="1" si="40"/>
        <v/>
      </c>
      <c r="P418" s="3">
        <f ca="1">IF(N417="买",E418/E417-1,0)-IF(O418=1,计算结果!B$17,0)</f>
        <v>0</v>
      </c>
      <c r="Q418" s="2">
        <f t="shared" ca="1" si="41"/>
        <v>1.2251319529438243</v>
      </c>
      <c r="R418" s="3">
        <f ca="1">1-Q418/MAX(Q$2:Q418)</f>
        <v>3.9399189300877713E-2</v>
      </c>
    </row>
    <row r="419" spans="1:18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9">
        <v>18173169664</v>
      </c>
      <c r="G419" s="3">
        <f t="shared" si="36"/>
        <v>-9.0242689405133358E-3</v>
      </c>
      <c r="H419" s="3">
        <f>1-E419/MAX(E$2:E419)</f>
        <v>3.2020727577394048E-2</v>
      </c>
      <c r="I419" s="31">
        <f t="shared" si="37"/>
        <v>1380.7733333333333</v>
      </c>
      <c r="J419" s="31">
        <f ca="1">IFERROR(AVERAGE(OFFSET(I419,0,0,-计算结果!B$18,1)),AVERAGE(OFFSET(I419,0,0,-ROW(),1)))</f>
        <v>1348.4231481481484</v>
      </c>
      <c r="K419" s="2">
        <f t="shared" ca="1" si="38"/>
        <v>26.426851851851552</v>
      </c>
      <c r="L419" s="2">
        <f ca="1">IFERROR(AVERAGE(OFFSET(K419,0,0,-计算结果!B417,1)),AVERAGE(OFFSET(K419,0,0,-ROW(),1)))</f>
        <v>31.717294445110969</v>
      </c>
      <c r="M419" s="2">
        <f t="shared" ca="1" si="39"/>
        <v>67.996941418756577</v>
      </c>
      <c r="N419" s="4" t="str">
        <f ca="1">IF(计算结果!B$21=1,IF(M419&gt;计算结果!B$19,"卖",IF(M419&lt;-计算结果!B$19,"买",N418)),IF(计算结果!B$21=2,IFERROR(IF(AND(E419&gt;OFFSET(E419,-计算结果!B$20,0,1,1),'000300'!M419&lt;OFFSET('000300'!M419,-计算结果!B$20,0,1,1)),"卖",IF(AND(E419&lt;OFFSET(E419,-计算结果!B$20,0,1,1),'000300'!M419&gt;OFFSET('000300'!M419,-计算结果!B$20,0,1,1)),"买",'000300'!N418)),IF(AND(E419&gt;OFFSET(E419,-ROW()+1,0,1,1),'000300'!M419&lt;OFFSET('000300'!M419,-ROW()+1,0,1,1)),"卖",IF(AND(E419&lt;OFFSET(E419,-ROW()+1,0,1,1),'000300'!M419&gt;OFFSET('000300'!M419,-ROW()+1,0,1,1)),"买",'000300'!N418))),""))</f>
        <v>卖</v>
      </c>
      <c r="O419" s="4" t="str">
        <f t="shared" ca="1" si="40"/>
        <v/>
      </c>
      <c r="P419" s="3">
        <f ca="1">IF(N418="买",E419/E418-1,0)-IF(O419=1,计算结果!B$17,0)</f>
        <v>0</v>
      </c>
      <c r="Q419" s="2">
        <f t="shared" ca="1" si="41"/>
        <v>1.2251319529438243</v>
      </c>
      <c r="R419" s="3">
        <f ca="1">1-Q419/MAX(Q$2:Q419)</f>
        <v>3.9399189300877713E-2</v>
      </c>
    </row>
    <row r="420" spans="1:18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9">
        <v>15493804032</v>
      </c>
      <c r="G420" s="3">
        <f t="shared" si="36"/>
        <v>-1.7820125831907729E-3</v>
      </c>
      <c r="H420" s="3">
        <f>1-E420/MAX(E$2:E420)</f>
        <v>3.3745678821118896E-2</v>
      </c>
      <c r="I420" s="31">
        <f t="shared" si="37"/>
        <v>1372.5933333333335</v>
      </c>
      <c r="J420" s="31">
        <f ca="1">IFERROR(AVERAGE(OFFSET(I420,0,0,-计算结果!B$18,1)),AVERAGE(OFFSET(I420,0,0,-ROW(),1)))</f>
        <v>1350.7731481481487</v>
      </c>
      <c r="K420" s="2">
        <f t="shared" ca="1" si="38"/>
        <v>21.62685185185137</v>
      </c>
      <c r="L420" s="2">
        <f ca="1">IFERROR(AVERAGE(OFFSET(K420,0,0,-计算结果!B418,1)),AVERAGE(OFFSET(K420,0,0,-ROW(),1)))</f>
        <v>31.693154630294558</v>
      </c>
      <c r="M420" s="2">
        <f t="shared" ca="1" si="39"/>
        <v>45.898839333436541</v>
      </c>
      <c r="N420" s="4" t="str">
        <f ca="1">IF(计算结果!B$21=1,IF(M420&gt;计算结果!B$19,"卖",IF(M420&lt;-计算结果!B$19,"买",N419)),IF(计算结果!B$21=2,IFERROR(IF(AND(E420&gt;OFFSET(E420,-计算结果!B$20,0,1,1),'000300'!M420&lt;OFFSET('000300'!M420,-计算结果!B$20,0,1,1)),"卖",IF(AND(E420&lt;OFFSET(E420,-计算结果!B$20,0,1,1),'000300'!M420&gt;OFFSET('000300'!M420,-计算结果!B$20,0,1,1)),"买",'000300'!N419)),IF(AND(E420&gt;OFFSET(E420,-ROW()+1,0,1,1),'000300'!M420&lt;OFFSET('000300'!M420,-ROW()+1,0,1,1)),"卖",IF(AND(E420&lt;OFFSET(E420,-ROW()+1,0,1,1),'000300'!M420&gt;OFFSET('000300'!M420,-ROW()+1,0,1,1)),"买",'000300'!N419))),""))</f>
        <v>卖</v>
      </c>
      <c r="O420" s="4" t="str">
        <f t="shared" ca="1" si="40"/>
        <v/>
      </c>
      <c r="P420" s="3">
        <f ca="1">IF(N419="买",E420/E419-1,0)-IF(O420=1,计算结果!B$17,0)</f>
        <v>0</v>
      </c>
      <c r="Q420" s="2">
        <f t="shared" ca="1" si="41"/>
        <v>1.2251319529438243</v>
      </c>
      <c r="R420" s="3">
        <f ca="1">1-Q420/MAX(Q$2:Q420)</f>
        <v>3.9399189300877713E-2</v>
      </c>
    </row>
    <row r="421" spans="1:18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9">
        <v>11953759232</v>
      </c>
      <c r="G421" s="3">
        <f t="shared" si="36"/>
        <v>-1.0747595453220682E-2</v>
      </c>
      <c r="H421" s="3">
        <f>1-E421/MAX(E$2:E421)</f>
        <v>4.4130589370075857E-2</v>
      </c>
      <c r="I421" s="31">
        <f t="shared" si="37"/>
        <v>1360.1366666666668</v>
      </c>
      <c r="J421" s="31">
        <f ca="1">IFERROR(AVERAGE(OFFSET(I421,0,0,-计算结果!B$18,1)),AVERAGE(OFFSET(I421,0,0,-ROW(),1)))</f>
        <v>1352.025740740741</v>
      </c>
      <c r="K421" s="2">
        <f t="shared" ca="1" si="38"/>
        <v>5.6242592592591336</v>
      </c>
      <c r="L421" s="2">
        <f ca="1">IFERROR(AVERAGE(OFFSET(K421,0,0,-计算结果!B419,1)),AVERAGE(OFFSET(K421,0,0,-ROW(),1)))</f>
        <v>31.630937696234806</v>
      </c>
      <c r="M421" s="2">
        <f t="shared" ca="1" si="39"/>
        <v>17.094921442246289</v>
      </c>
      <c r="N421" s="4" t="str">
        <f ca="1">IF(计算结果!B$21=1,IF(M421&gt;计算结果!B$19,"卖",IF(M421&lt;-计算结果!B$19,"买",N420)),IF(计算结果!B$21=2,IFERROR(IF(AND(E421&gt;OFFSET(E421,-计算结果!B$20,0,1,1),'000300'!M421&lt;OFFSET('000300'!M421,-计算结果!B$20,0,1,1)),"卖",IF(AND(E421&lt;OFFSET(E421,-计算结果!B$20,0,1,1),'000300'!M421&gt;OFFSET('000300'!M421,-计算结果!B$20,0,1,1)),"买",'000300'!N420)),IF(AND(E421&gt;OFFSET(E421,-ROW()+1,0,1,1),'000300'!M421&lt;OFFSET('000300'!M421,-ROW()+1,0,1,1)),"卖",IF(AND(E421&lt;OFFSET(E421,-ROW()+1,0,1,1),'000300'!M421&gt;OFFSET('000300'!M421,-ROW()+1,0,1,1)),"买",'000300'!N420))),""))</f>
        <v>卖</v>
      </c>
      <c r="O421" s="4" t="str">
        <f t="shared" ca="1" si="40"/>
        <v/>
      </c>
      <c r="P421" s="3">
        <f ca="1">IF(N420="买",E421/E420-1,0)-IF(O421=1,计算结果!B$17,0)</f>
        <v>0</v>
      </c>
      <c r="Q421" s="2">
        <f t="shared" ca="1" si="41"/>
        <v>1.2251319529438243</v>
      </c>
      <c r="R421" s="3">
        <f ca="1">1-Q421/MAX(Q$2:Q421)</f>
        <v>3.9399189300877713E-2</v>
      </c>
    </row>
    <row r="422" spans="1:18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9">
        <v>10897805312</v>
      </c>
      <c r="G422" s="3">
        <f t="shared" si="36"/>
        <v>9.9215556292120421E-3</v>
      </c>
      <c r="H422" s="3">
        <f>1-E422/MAX(E$2:E422)</f>
        <v>3.4646877838248935E-2</v>
      </c>
      <c r="I422" s="31">
        <f t="shared" si="37"/>
        <v>1365.8766666666668</v>
      </c>
      <c r="J422" s="31">
        <f ca="1">IFERROR(AVERAGE(OFFSET(I422,0,0,-计算结果!B$18,1)),AVERAGE(OFFSET(I422,0,0,-ROW(),1)))</f>
        <v>1354.3374074074077</v>
      </c>
      <c r="K422" s="2">
        <f t="shared" ca="1" si="38"/>
        <v>16.782592592592209</v>
      </c>
      <c r="L422" s="2">
        <f ca="1">IFERROR(AVERAGE(OFFSET(K422,0,0,-计算结果!B420,1)),AVERAGE(OFFSET(K422,0,0,-ROW(),1)))</f>
        <v>31.595584493607085</v>
      </c>
      <c r="M422" s="2">
        <f t="shared" ca="1" si="39"/>
        <v>24.347830969005397</v>
      </c>
      <c r="N422" s="4" t="str">
        <f ca="1">IF(计算结果!B$21=1,IF(M422&gt;计算结果!B$19,"卖",IF(M422&lt;-计算结果!B$19,"买",N421)),IF(计算结果!B$21=2,IFERROR(IF(AND(E422&gt;OFFSET(E422,-计算结果!B$20,0,1,1),'000300'!M422&lt;OFFSET('000300'!M422,-计算结果!B$20,0,1,1)),"卖",IF(AND(E422&lt;OFFSET(E422,-计算结果!B$20,0,1,1),'000300'!M422&gt;OFFSET('000300'!M422,-计算结果!B$20,0,1,1)),"买",'000300'!N421)),IF(AND(E422&gt;OFFSET(E422,-ROW()+1,0,1,1),'000300'!M422&lt;OFFSET('000300'!M422,-ROW()+1,0,1,1)),"卖",IF(AND(E422&lt;OFFSET(E422,-ROW()+1,0,1,1),'000300'!M422&gt;OFFSET('000300'!M422,-ROW()+1,0,1,1)),"买",'000300'!N421))),""))</f>
        <v>卖</v>
      </c>
      <c r="O422" s="4" t="str">
        <f t="shared" ca="1" si="40"/>
        <v/>
      </c>
      <c r="P422" s="3">
        <f ca="1">IF(N421="买",E422/E421-1,0)-IF(O422=1,计算结果!B$17,0)</f>
        <v>0</v>
      </c>
      <c r="Q422" s="2">
        <f t="shared" ca="1" si="41"/>
        <v>1.2251319529438243</v>
      </c>
      <c r="R422" s="3">
        <f ca="1">1-Q422/MAX(Q$2:Q422)</f>
        <v>3.9399189300877713E-2</v>
      </c>
    </row>
    <row r="423" spans="1:18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9">
        <v>14070853632</v>
      </c>
      <c r="G423" s="3">
        <f t="shared" si="36"/>
        <v>1.1581772565494086E-2</v>
      </c>
      <c r="H423" s="3">
        <f>1-E423/MAX(E$2:E423)</f>
        <v>2.3466377531981997E-2</v>
      </c>
      <c r="I423" s="31">
        <f t="shared" si="37"/>
        <v>1381.9866666666667</v>
      </c>
      <c r="J423" s="31">
        <f ca="1">IFERROR(AVERAGE(OFFSET(I423,0,0,-计算结果!B$18,1)),AVERAGE(OFFSET(I423,0,0,-ROW(),1)))</f>
        <v>1357.223888888889</v>
      </c>
      <c r="K423" s="2">
        <f t="shared" ca="1" si="38"/>
        <v>29.776111111111049</v>
      </c>
      <c r="L423" s="2">
        <f ca="1">IFERROR(AVERAGE(OFFSET(K423,0,0,-计算结果!B421,1)),AVERAGE(OFFSET(K423,0,0,-ROW(),1)))</f>
        <v>31.591262704099968</v>
      </c>
      <c r="M423" s="2">
        <f t="shared" ca="1" si="39"/>
        <v>52.256595987142937</v>
      </c>
      <c r="N423" s="4" t="str">
        <f ca="1">IF(计算结果!B$21=1,IF(M423&gt;计算结果!B$19,"卖",IF(M423&lt;-计算结果!B$19,"买",N422)),IF(计算结果!B$21=2,IFERROR(IF(AND(E423&gt;OFFSET(E423,-计算结果!B$20,0,1,1),'000300'!M423&lt;OFFSET('000300'!M423,-计算结果!B$20,0,1,1)),"卖",IF(AND(E423&lt;OFFSET(E423,-计算结果!B$20,0,1,1),'000300'!M423&gt;OFFSET('000300'!M423,-计算结果!B$20,0,1,1)),"买",'000300'!N422)),IF(AND(E423&gt;OFFSET(E423,-ROW()+1,0,1,1),'000300'!M423&lt;OFFSET('000300'!M423,-ROW()+1,0,1,1)),"卖",IF(AND(E423&lt;OFFSET(E423,-ROW()+1,0,1,1),'000300'!M423&gt;OFFSET('000300'!M423,-ROW()+1,0,1,1)),"买",'000300'!N422))),""))</f>
        <v>卖</v>
      </c>
      <c r="O423" s="4" t="str">
        <f t="shared" ca="1" si="40"/>
        <v/>
      </c>
      <c r="P423" s="3">
        <f ca="1">IF(N422="买",E423/E422-1,0)-IF(O423=1,计算结果!B$17,0)</f>
        <v>0</v>
      </c>
      <c r="Q423" s="2">
        <f t="shared" ca="1" si="41"/>
        <v>1.2251319529438243</v>
      </c>
      <c r="R423" s="3">
        <f ca="1">1-Q423/MAX(Q$2:Q423)</f>
        <v>3.9399189300877713E-2</v>
      </c>
    </row>
    <row r="424" spans="1:18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9">
        <v>17347639296</v>
      </c>
      <c r="G424" s="3">
        <f t="shared" si="36"/>
        <v>1.1730353280461348E-2</v>
      </c>
      <c r="H424" s="3">
        <f>1-E424/MAX(E$2:E424)</f>
        <v>1.2011293150183344E-2</v>
      </c>
      <c r="I424" s="31">
        <f t="shared" si="37"/>
        <v>1399.29</v>
      </c>
      <c r="J424" s="31">
        <f ca="1">IFERROR(AVERAGE(OFFSET(I424,0,0,-计算结果!B$18,1)),AVERAGE(OFFSET(I424,0,0,-ROW(),1)))</f>
        <v>1360.4972222222225</v>
      </c>
      <c r="K424" s="2">
        <f t="shared" ca="1" si="38"/>
        <v>42.772777777777492</v>
      </c>
      <c r="L424" s="2">
        <f ca="1">IFERROR(AVERAGE(OFFSET(K424,0,0,-计算结果!B422,1)),AVERAGE(OFFSET(K424,0,0,-ROW(),1)))</f>
        <v>31.617759185317215</v>
      </c>
      <c r="M424" s="2">
        <f t="shared" ca="1" si="39"/>
        <v>81.795334388723802</v>
      </c>
      <c r="N424" s="4" t="str">
        <f ca="1">IF(计算结果!B$21=1,IF(M424&gt;计算结果!B$19,"卖",IF(M424&lt;-计算结果!B$19,"买",N423)),IF(计算结果!B$21=2,IFERROR(IF(AND(E424&gt;OFFSET(E424,-计算结果!B$20,0,1,1),'000300'!M424&lt;OFFSET('000300'!M424,-计算结果!B$20,0,1,1)),"卖",IF(AND(E424&lt;OFFSET(E424,-计算结果!B$20,0,1,1),'000300'!M424&gt;OFFSET('000300'!M424,-计算结果!B$20,0,1,1)),"买",'000300'!N423)),IF(AND(E424&gt;OFFSET(E424,-ROW()+1,0,1,1),'000300'!M424&lt;OFFSET('000300'!M424,-ROW()+1,0,1,1)),"卖",IF(AND(E424&lt;OFFSET(E424,-ROW()+1,0,1,1),'000300'!M424&gt;OFFSET('000300'!M424,-ROW()+1,0,1,1)),"买",'000300'!N423))),""))</f>
        <v>卖</v>
      </c>
      <c r="O424" s="4" t="str">
        <f t="shared" ca="1" si="40"/>
        <v/>
      </c>
      <c r="P424" s="3">
        <f ca="1">IF(N423="买",E424/E423-1,0)-IF(O424=1,计算结果!B$17,0)</f>
        <v>0</v>
      </c>
      <c r="Q424" s="2">
        <f t="shared" ca="1" si="41"/>
        <v>1.2251319529438243</v>
      </c>
      <c r="R424" s="3">
        <f ca="1">1-Q424/MAX(Q$2:Q424)</f>
        <v>3.9399189300877713E-2</v>
      </c>
    </row>
    <row r="425" spans="1:18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9">
        <v>23762249728</v>
      </c>
      <c r="G425" s="3">
        <f t="shared" si="36"/>
        <v>2.3373976497751636E-2</v>
      </c>
      <c r="H425" s="3">
        <f>1-E425/MAX(E$2:E425)</f>
        <v>0</v>
      </c>
      <c r="I425" s="31">
        <f t="shared" si="37"/>
        <v>1430.1166666666666</v>
      </c>
      <c r="J425" s="31">
        <f ca="1">IFERROR(AVERAGE(OFFSET(I425,0,0,-计算结果!B$18,1)),AVERAGE(OFFSET(I425,0,0,-ROW(),1)))</f>
        <v>1365.4187037037036</v>
      </c>
      <c r="K425" s="2">
        <f t="shared" ca="1" si="38"/>
        <v>70.651296296296323</v>
      </c>
      <c r="L425" s="2">
        <f ca="1">IFERROR(AVERAGE(OFFSET(K425,0,0,-计算结果!B423,1)),AVERAGE(OFFSET(K425,0,0,-ROW(),1)))</f>
        <v>31.710037050827804</v>
      </c>
      <c r="M425" s="2">
        <f t="shared" ca="1" si="39"/>
        <v>136.01994611203389</v>
      </c>
      <c r="N425" s="4" t="str">
        <f ca="1">IF(计算结果!B$21=1,IF(M425&gt;计算结果!B$19,"卖",IF(M425&lt;-计算结果!B$19,"买",N424)),IF(计算结果!B$21=2,IFERROR(IF(AND(E425&gt;OFFSET(E425,-计算结果!B$20,0,1,1),'000300'!M425&lt;OFFSET('000300'!M425,-计算结果!B$20,0,1,1)),"卖",IF(AND(E425&lt;OFFSET(E425,-计算结果!B$20,0,1,1),'000300'!M425&gt;OFFSET('000300'!M425,-计算结果!B$20,0,1,1)),"买",'000300'!N424)),IF(AND(E425&gt;OFFSET(E425,-ROW()+1,0,1,1),'000300'!M425&lt;OFFSET('000300'!M425,-ROW()+1,0,1,1)),"卖",IF(AND(E425&lt;OFFSET(E425,-ROW()+1,0,1,1),'000300'!M425&gt;OFFSET('000300'!M425,-ROW()+1,0,1,1)),"买",'000300'!N424))),""))</f>
        <v>卖</v>
      </c>
      <c r="O425" s="4" t="str">
        <f t="shared" ca="1" si="40"/>
        <v/>
      </c>
      <c r="P425" s="3">
        <f ca="1">IF(N424="买",E425/E424-1,0)-IF(O425=1,计算结果!B$17,0)</f>
        <v>0</v>
      </c>
      <c r="Q425" s="2">
        <f t="shared" ca="1" si="41"/>
        <v>1.2251319529438243</v>
      </c>
      <c r="R425" s="3">
        <f ca="1">1-Q425/MAX(Q$2:Q425)</f>
        <v>3.9399189300877713E-2</v>
      </c>
    </row>
    <row r="426" spans="1:18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9">
        <v>24024748032</v>
      </c>
      <c r="G426" s="3">
        <f t="shared" si="36"/>
        <v>8.1472351626321604E-4</v>
      </c>
      <c r="H426" s="3">
        <f>1-E426/MAX(E$2:E426)</f>
        <v>0</v>
      </c>
      <c r="I426" s="31">
        <f t="shared" si="37"/>
        <v>1435.9033333333334</v>
      </c>
      <c r="J426" s="31">
        <f ca="1">IFERROR(AVERAGE(OFFSET(I426,0,0,-计算结果!B$18,1)),AVERAGE(OFFSET(I426,0,0,-ROW(),1)))</f>
        <v>1371.1051851851853</v>
      </c>
      <c r="K426" s="2">
        <f t="shared" ca="1" si="38"/>
        <v>66.134814814814717</v>
      </c>
      <c r="L426" s="2">
        <f ca="1">IFERROR(AVERAGE(OFFSET(K426,0,0,-计算结果!B424,1)),AVERAGE(OFFSET(K426,0,0,-ROW(),1)))</f>
        <v>31.791227564422115</v>
      </c>
      <c r="M426" s="2">
        <f t="shared" ca="1" si="39"/>
        <v>135.88265927938855</v>
      </c>
      <c r="N426" s="4" t="str">
        <f ca="1">IF(计算结果!B$21=1,IF(M426&gt;计算结果!B$19,"卖",IF(M426&lt;-计算结果!B$19,"买",N425)),IF(计算结果!B$21=2,IFERROR(IF(AND(E426&gt;OFFSET(E426,-计算结果!B$20,0,1,1),'000300'!M426&lt;OFFSET('000300'!M426,-计算结果!B$20,0,1,1)),"卖",IF(AND(E426&lt;OFFSET(E426,-计算结果!B$20,0,1,1),'000300'!M426&gt;OFFSET('000300'!M426,-计算结果!B$20,0,1,1)),"买",'000300'!N425)),IF(AND(E426&gt;OFFSET(E426,-ROW()+1,0,1,1),'000300'!M426&lt;OFFSET('000300'!M426,-ROW()+1,0,1,1)),"卖",IF(AND(E426&lt;OFFSET(E426,-ROW()+1,0,1,1),'000300'!M426&gt;OFFSET('000300'!M426,-ROW()+1,0,1,1)),"买",'000300'!N425))),""))</f>
        <v>卖</v>
      </c>
      <c r="O426" s="4" t="str">
        <f t="shared" ca="1" si="40"/>
        <v/>
      </c>
      <c r="P426" s="3">
        <f ca="1">IF(N425="买",E426/E425-1,0)-IF(O426=1,计算结果!B$17,0)</f>
        <v>0</v>
      </c>
      <c r="Q426" s="2">
        <f t="shared" ca="1" si="41"/>
        <v>1.2251319529438243</v>
      </c>
      <c r="R426" s="3">
        <f ca="1">1-Q426/MAX(Q$2:Q426)</f>
        <v>3.9399189300877713E-2</v>
      </c>
    </row>
    <row r="427" spans="1:18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9">
        <v>18592012288</v>
      </c>
      <c r="G427" s="3">
        <f t="shared" si="36"/>
        <v>-9.2538476524439695E-4</v>
      </c>
      <c r="H427" s="3">
        <f>1-E427/MAX(E$2:E427)</f>
        <v>9.2538476524439695E-4</v>
      </c>
      <c r="I427" s="31">
        <f t="shared" si="37"/>
        <v>1432.6433333333334</v>
      </c>
      <c r="J427" s="31">
        <f ca="1">IFERROR(AVERAGE(OFFSET(I427,0,0,-计算结果!B$18,1)),AVERAGE(OFFSET(I427,0,0,-ROW(),1)))</f>
        <v>1376.7496296296295</v>
      </c>
      <c r="K427" s="2">
        <f t="shared" ca="1" si="38"/>
        <v>59.160370370370629</v>
      </c>
      <c r="L427" s="2">
        <f ca="1">IFERROR(AVERAGE(OFFSET(K427,0,0,-计算结果!B425,1)),AVERAGE(OFFSET(K427,0,0,-ROW(),1)))</f>
        <v>31.855625547494938</v>
      </c>
      <c r="M427" s="2">
        <f t="shared" ca="1" si="39"/>
        <v>116.9729631591959</v>
      </c>
      <c r="N427" s="4" t="str">
        <f ca="1">IF(计算结果!B$21=1,IF(M427&gt;计算结果!B$19,"卖",IF(M427&lt;-计算结果!B$19,"买",N426)),IF(计算结果!B$21=2,IFERROR(IF(AND(E427&gt;OFFSET(E427,-计算结果!B$20,0,1,1),'000300'!M427&lt;OFFSET('000300'!M427,-计算结果!B$20,0,1,1)),"卖",IF(AND(E427&lt;OFFSET(E427,-计算结果!B$20,0,1,1),'000300'!M427&gt;OFFSET('000300'!M427,-计算结果!B$20,0,1,1)),"买",'000300'!N426)),IF(AND(E427&gt;OFFSET(E427,-ROW()+1,0,1,1),'000300'!M427&lt;OFFSET('000300'!M427,-ROW()+1,0,1,1)),"卖",IF(AND(E427&lt;OFFSET(E427,-ROW()+1,0,1,1),'000300'!M427&gt;OFFSET('000300'!M427,-ROW()+1,0,1,1)),"买",'000300'!N426))),""))</f>
        <v>卖</v>
      </c>
      <c r="O427" s="4" t="str">
        <f t="shared" ca="1" si="40"/>
        <v/>
      </c>
      <c r="P427" s="3">
        <f ca="1">IF(N426="买",E427/E426-1,0)-IF(O427=1,计算结果!B$17,0)</f>
        <v>0</v>
      </c>
      <c r="Q427" s="2">
        <f t="shared" ca="1" si="41"/>
        <v>1.2251319529438243</v>
      </c>
      <c r="R427" s="3">
        <f ca="1">1-Q427/MAX(Q$2:Q427)</f>
        <v>3.9399189300877713E-2</v>
      </c>
    </row>
    <row r="428" spans="1:18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9">
        <v>21048270848</v>
      </c>
      <c r="G428" s="3">
        <f t="shared" si="36"/>
        <v>-6.5533355154571149E-3</v>
      </c>
      <c r="H428" s="3">
        <f>1-E428/MAX(E$2:E428)</f>
        <v>7.4726559238540435E-3</v>
      </c>
      <c r="I428" s="31">
        <f t="shared" si="37"/>
        <v>1429.6433333333334</v>
      </c>
      <c r="J428" s="31">
        <f ca="1">IFERROR(AVERAGE(OFFSET(I428,0,0,-计算结果!B$18,1)),AVERAGE(OFFSET(I428,0,0,-ROW(),1)))</f>
        <v>1382.1607407407407</v>
      </c>
      <c r="K428" s="2">
        <f t="shared" ca="1" si="38"/>
        <v>44.339259259259279</v>
      </c>
      <c r="L428" s="2">
        <f ca="1">IFERROR(AVERAGE(OFFSET(K428,0,0,-计算结果!B426,1)),AVERAGE(OFFSET(K428,0,0,-ROW(),1)))</f>
        <v>31.884929851982648</v>
      </c>
      <c r="M428" s="2">
        <f t="shared" ca="1" si="39"/>
        <v>99.279069690118149</v>
      </c>
      <c r="N428" s="4" t="str">
        <f ca="1">IF(计算结果!B$21=1,IF(M428&gt;计算结果!B$19,"卖",IF(M428&lt;-计算结果!B$19,"买",N427)),IF(计算结果!B$21=2,IFERROR(IF(AND(E428&gt;OFFSET(E428,-计算结果!B$20,0,1,1),'000300'!M428&lt;OFFSET('000300'!M428,-计算结果!B$20,0,1,1)),"卖",IF(AND(E428&lt;OFFSET(E428,-计算结果!B$20,0,1,1),'000300'!M428&gt;OFFSET('000300'!M428,-计算结果!B$20,0,1,1)),"买",'000300'!N427)),IF(AND(E428&gt;OFFSET(E428,-ROW()+1,0,1,1),'000300'!M428&lt;OFFSET('000300'!M428,-ROW()+1,0,1,1)),"卖",IF(AND(E428&lt;OFFSET(E428,-ROW()+1,0,1,1),'000300'!M428&gt;OFFSET('000300'!M428,-ROW()+1,0,1,1)),"买",'000300'!N427))),""))</f>
        <v>卖</v>
      </c>
      <c r="O428" s="4" t="str">
        <f t="shared" ca="1" si="40"/>
        <v/>
      </c>
      <c r="P428" s="3">
        <f ca="1">IF(N427="买",E428/E427-1,0)-IF(O428=1,计算结果!B$17,0)</f>
        <v>0</v>
      </c>
      <c r="Q428" s="2">
        <f t="shared" ca="1" si="41"/>
        <v>1.2251319529438243</v>
      </c>
      <c r="R428" s="3">
        <f ca="1">1-Q428/MAX(Q$2:Q428)</f>
        <v>3.9399189300877713E-2</v>
      </c>
    </row>
    <row r="429" spans="1:18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9">
        <v>16770803712</v>
      </c>
      <c r="G429" s="3">
        <f t="shared" si="36"/>
        <v>3.0704521556257358E-3</v>
      </c>
      <c r="H429" s="3">
        <f>1-E429/MAX(E$2:E429)</f>
        <v>4.4251482007179321E-3</v>
      </c>
      <c r="I429" s="31">
        <f t="shared" si="37"/>
        <v>1429.3133333333335</v>
      </c>
      <c r="J429" s="31">
        <f ca="1">IFERROR(AVERAGE(OFFSET(I429,0,0,-计算结果!B$18,1)),AVERAGE(OFFSET(I429,0,0,-ROW(),1)))</f>
        <v>1386.8361111111112</v>
      </c>
      <c r="K429" s="2">
        <f t="shared" ca="1" si="38"/>
        <v>44.043888888888887</v>
      </c>
      <c r="L429" s="2">
        <f ca="1">IFERROR(AVERAGE(OFFSET(K429,0,0,-计算结果!B427,1)),AVERAGE(OFFSET(K429,0,0,-ROW(),1)))</f>
        <v>31.91340516588641</v>
      </c>
      <c r="M429" s="2">
        <f t="shared" ca="1" si="39"/>
        <v>88.734335934852396</v>
      </c>
      <c r="N429" s="4" t="str">
        <f ca="1">IF(计算结果!B$21=1,IF(M429&gt;计算结果!B$19,"卖",IF(M429&lt;-计算结果!B$19,"买",N428)),IF(计算结果!B$21=2,IFERROR(IF(AND(E429&gt;OFFSET(E429,-计算结果!B$20,0,1,1),'000300'!M429&lt;OFFSET('000300'!M429,-计算结果!B$20,0,1,1)),"卖",IF(AND(E429&lt;OFFSET(E429,-计算结果!B$20,0,1,1),'000300'!M429&gt;OFFSET('000300'!M429,-计算结果!B$20,0,1,1)),"买",'000300'!N428)),IF(AND(E429&gt;OFFSET(E429,-ROW()+1,0,1,1),'000300'!M429&lt;OFFSET('000300'!M429,-ROW()+1,0,1,1)),"卖",IF(AND(E429&lt;OFFSET(E429,-ROW()+1,0,1,1),'000300'!M429&gt;OFFSET('000300'!M429,-ROW()+1,0,1,1)),"买",'000300'!N428))),""))</f>
        <v>卖</v>
      </c>
      <c r="O429" s="4" t="str">
        <f t="shared" ca="1" si="40"/>
        <v/>
      </c>
      <c r="P429" s="3">
        <f ca="1">IF(N428="买",E429/E428-1,0)-IF(O429=1,计算结果!B$17,0)</f>
        <v>0</v>
      </c>
      <c r="Q429" s="2">
        <f t="shared" ca="1" si="41"/>
        <v>1.2251319529438243</v>
      </c>
      <c r="R429" s="3">
        <f ca="1">1-Q429/MAX(Q$2:Q429)</f>
        <v>3.9399189300877713E-2</v>
      </c>
    </row>
    <row r="430" spans="1:18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9">
        <v>17341290496</v>
      </c>
      <c r="G430" s="3">
        <f t="shared" si="36"/>
        <v>-8.6380409258638435E-3</v>
      </c>
      <c r="H430" s="3">
        <f>1-E430/MAX(E$2:E430)</f>
        <v>1.3024964515321091E-2</v>
      </c>
      <c r="I430" s="31">
        <f t="shared" si="37"/>
        <v>1422.8466666666666</v>
      </c>
      <c r="J430" s="31">
        <f ca="1">IFERROR(AVERAGE(OFFSET(I430,0,0,-计算结果!B$18,1)),AVERAGE(OFFSET(I430,0,0,-ROW(),1)))</f>
        <v>1391.2033333333334</v>
      </c>
      <c r="K430" s="2">
        <f t="shared" ca="1" si="38"/>
        <v>27.316666666666606</v>
      </c>
      <c r="L430" s="2">
        <f ca="1">IFERROR(AVERAGE(OFFSET(K430,0,0,-计算结果!B428,1)),AVERAGE(OFFSET(K430,0,0,-ROW(),1)))</f>
        <v>31.90266512266393</v>
      </c>
      <c r="M430" s="2">
        <f t="shared" ca="1" si="39"/>
        <v>66.124743730482265</v>
      </c>
      <c r="N430" s="4" t="str">
        <f ca="1">IF(计算结果!B$21=1,IF(M430&gt;计算结果!B$19,"卖",IF(M430&lt;-计算结果!B$19,"买",N429)),IF(计算结果!B$21=2,IFERROR(IF(AND(E430&gt;OFFSET(E430,-计算结果!B$20,0,1,1),'000300'!M430&lt;OFFSET('000300'!M430,-计算结果!B$20,0,1,1)),"卖",IF(AND(E430&lt;OFFSET(E430,-计算结果!B$20,0,1,1),'000300'!M430&gt;OFFSET('000300'!M430,-计算结果!B$20,0,1,1)),"买",'000300'!N429)),IF(AND(E430&gt;OFFSET(E430,-ROW()+1,0,1,1),'000300'!M430&lt;OFFSET('000300'!M430,-ROW()+1,0,1,1)),"卖",IF(AND(E430&lt;OFFSET(E430,-ROW()+1,0,1,1),'000300'!M430&gt;OFFSET('000300'!M430,-ROW()+1,0,1,1)),"买",'000300'!N429))),""))</f>
        <v>卖</v>
      </c>
      <c r="O430" s="4" t="str">
        <f t="shared" ca="1" si="40"/>
        <v/>
      </c>
      <c r="P430" s="3">
        <f ca="1">IF(N429="买",E430/E429-1,0)-IF(O430=1,计算结果!B$17,0)</f>
        <v>0</v>
      </c>
      <c r="Q430" s="2">
        <f t="shared" ca="1" si="41"/>
        <v>1.2251319529438243</v>
      </c>
      <c r="R430" s="3">
        <f ca="1">1-Q430/MAX(Q$2:Q430)</f>
        <v>3.9399189300877713E-2</v>
      </c>
    </row>
    <row r="431" spans="1:18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9">
        <v>15151116288</v>
      </c>
      <c r="G431" s="3">
        <f t="shared" si="36"/>
        <v>-2.8691876039815822E-3</v>
      </c>
      <c r="H431" s="3">
        <f>1-E431/MAX(E$2:E431)</f>
        <v>1.5856781052572932E-2</v>
      </c>
      <c r="I431" s="31">
        <f t="shared" si="37"/>
        <v>1417.1366666666665</v>
      </c>
      <c r="J431" s="31">
        <f ca="1">IFERROR(AVERAGE(OFFSET(I431,0,0,-计算结果!B$18,1)),AVERAGE(OFFSET(I431,0,0,-ROW(),1)))</f>
        <v>1395.717037037037</v>
      </c>
      <c r="K431" s="2">
        <f t="shared" ca="1" si="38"/>
        <v>18.732962962963029</v>
      </c>
      <c r="L431" s="2">
        <f ca="1">IFERROR(AVERAGE(OFFSET(K431,0,0,-计算结果!B429,1)),AVERAGE(OFFSET(K431,0,0,-ROW(),1)))</f>
        <v>31.871966516231062</v>
      </c>
      <c r="M431" s="2">
        <f t="shared" ca="1" si="39"/>
        <v>44.803489232920732</v>
      </c>
      <c r="N431" s="4" t="str">
        <f ca="1">IF(计算结果!B$21=1,IF(M431&gt;计算结果!B$19,"卖",IF(M431&lt;-计算结果!B$19,"买",N430)),IF(计算结果!B$21=2,IFERROR(IF(AND(E431&gt;OFFSET(E431,-计算结果!B$20,0,1,1),'000300'!M431&lt;OFFSET('000300'!M431,-计算结果!B$20,0,1,1)),"卖",IF(AND(E431&lt;OFFSET(E431,-计算结果!B$20,0,1,1),'000300'!M431&gt;OFFSET('000300'!M431,-计算结果!B$20,0,1,1)),"买",'000300'!N430)),IF(AND(E431&gt;OFFSET(E431,-ROW()+1,0,1,1),'000300'!M431&lt;OFFSET('000300'!M431,-ROW()+1,0,1,1)),"卖",IF(AND(E431&lt;OFFSET(E431,-ROW()+1,0,1,1),'000300'!M431&gt;OFFSET('000300'!M431,-ROW()+1,0,1,1)),"买",'000300'!N430))),""))</f>
        <v>卖</v>
      </c>
      <c r="O431" s="4" t="str">
        <f t="shared" ca="1" si="40"/>
        <v/>
      </c>
      <c r="P431" s="3">
        <f ca="1">IF(N430="买",E431/E430-1,0)-IF(O431=1,计算结果!B$17,0)</f>
        <v>0</v>
      </c>
      <c r="Q431" s="2">
        <f t="shared" ca="1" si="41"/>
        <v>1.2251319529438243</v>
      </c>
      <c r="R431" s="3">
        <f ca="1">1-Q431/MAX(Q$2:Q431)</f>
        <v>3.9399189300877713E-2</v>
      </c>
    </row>
    <row r="432" spans="1:18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9">
        <v>15015405568</v>
      </c>
      <c r="G432" s="3">
        <f t="shared" si="36"/>
        <v>1.6359715790589924E-2</v>
      </c>
      <c r="H432" s="3">
        <f>1-E432/MAX(E$2:E432)</f>
        <v>0</v>
      </c>
      <c r="I432" s="31">
        <f t="shared" si="37"/>
        <v>1429.5766666666666</v>
      </c>
      <c r="J432" s="31">
        <f ca="1">IFERROR(AVERAGE(OFFSET(I432,0,0,-计算结果!B$18,1)),AVERAGE(OFFSET(I432,0,0,-ROW(),1)))</f>
        <v>1399.8998148148153</v>
      </c>
      <c r="K432" s="2">
        <f t="shared" ca="1" si="38"/>
        <v>37.690185185184646</v>
      </c>
      <c r="L432" s="2">
        <f ca="1">IFERROR(AVERAGE(OFFSET(K432,0,0,-计算结果!B430,1)),AVERAGE(OFFSET(K432,0,0,-ROW(),1)))</f>
        <v>31.885497257321656</v>
      </c>
      <c r="M432" s="2">
        <f t="shared" ca="1" si="39"/>
        <v>62.04879836613248</v>
      </c>
      <c r="N432" s="4" t="str">
        <f ca="1">IF(计算结果!B$21=1,IF(M432&gt;计算结果!B$19,"卖",IF(M432&lt;-计算结果!B$19,"买",N431)),IF(计算结果!B$21=2,IFERROR(IF(AND(E432&gt;OFFSET(E432,-计算结果!B$20,0,1,1),'000300'!M432&lt;OFFSET('000300'!M432,-计算结果!B$20,0,1,1)),"卖",IF(AND(E432&lt;OFFSET(E432,-计算结果!B$20,0,1,1),'000300'!M432&gt;OFFSET('000300'!M432,-计算结果!B$20,0,1,1)),"买",'000300'!N431)),IF(AND(E432&gt;OFFSET(E432,-ROW()+1,0,1,1),'000300'!M432&lt;OFFSET('000300'!M432,-ROW()+1,0,1,1)),"卖",IF(AND(E432&lt;OFFSET(E432,-ROW()+1,0,1,1),'000300'!M432&gt;OFFSET('000300'!M432,-ROW()+1,0,1,1)),"买",'000300'!N431))),""))</f>
        <v>卖</v>
      </c>
      <c r="O432" s="4" t="str">
        <f t="shared" ca="1" si="40"/>
        <v/>
      </c>
      <c r="P432" s="3">
        <f ca="1">IF(N431="买",E432/E431-1,0)-IF(O432=1,计算结果!B$17,0)</f>
        <v>0</v>
      </c>
      <c r="Q432" s="2">
        <f t="shared" ca="1" si="41"/>
        <v>1.2251319529438243</v>
      </c>
      <c r="R432" s="3">
        <f ca="1">1-Q432/MAX(Q$2:Q432)</f>
        <v>3.9399189300877713E-2</v>
      </c>
    </row>
    <row r="433" spans="1:18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9">
        <v>14441181184</v>
      </c>
      <c r="G433" s="3">
        <f t="shared" si="36"/>
        <v>1.2451394347485767E-3</v>
      </c>
      <c r="H433" s="3">
        <f>1-E433/MAX(E$2:E433)</f>
        <v>0</v>
      </c>
      <c r="I433" s="31">
        <f t="shared" si="37"/>
        <v>1439.6466666666668</v>
      </c>
      <c r="J433" s="31">
        <f ca="1">IFERROR(AVERAGE(OFFSET(I433,0,0,-计算结果!B$18,1)),AVERAGE(OFFSET(I433,0,0,-ROW(),1)))</f>
        <v>1403.7083333333335</v>
      </c>
      <c r="K433" s="2">
        <f t="shared" ca="1" si="38"/>
        <v>35.671666666666624</v>
      </c>
      <c r="L433" s="2">
        <f ca="1">IFERROR(AVERAGE(OFFSET(K433,0,0,-计算结果!B431,1)),AVERAGE(OFFSET(K433,0,0,-ROW(),1)))</f>
        <v>31.894281873120601</v>
      </c>
      <c r="M433" s="2">
        <f t="shared" ca="1" si="39"/>
        <v>75.119700089816334</v>
      </c>
      <c r="N433" s="4" t="str">
        <f ca="1">IF(计算结果!B$21=1,IF(M433&gt;计算结果!B$19,"卖",IF(M433&lt;-计算结果!B$19,"买",N432)),IF(计算结果!B$21=2,IFERROR(IF(AND(E433&gt;OFFSET(E433,-计算结果!B$20,0,1,1),'000300'!M433&lt;OFFSET('000300'!M433,-计算结果!B$20,0,1,1)),"卖",IF(AND(E433&lt;OFFSET(E433,-计算结果!B$20,0,1,1),'000300'!M433&gt;OFFSET('000300'!M433,-计算结果!B$20,0,1,1)),"买",'000300'!N432)),IF(AND(E433&gt;OFFSET(E433,-ROW()+1,0,1,1),'000300'!M433&lt;OFFSET('000300'!M433,-ROW()+1,0,1,1)),"卖",IF(AND(E433&lt;OFFSET(E433,-ROW()+1,0,1,1),'000300'!M433&gt;OFFSET('000300'!M433,-ROW()+1,0,1,1)),"买",'000300'!N432))),""))</f>
        <v>卖</v>
      </c>
      <c r="O433" s="4" t="str">
        <f t="shared" ca="1" si="40"/>
        <v/>
      </c>
      <c r="P433" s="3">
        <f ca="1">IF(N432="买",E433/E432-1,0)-IF(O433=1,计算结果!B$17,0)</f>
        <v>0</v>
      </c>
      <c r="Q433" s="2">
        <f t="shared" ca="1" si="41"/>
        <v>1.2251319529438243</v>
      </c>
      <c r="R433" s="3">
        <f ca="1">1-Q433/MAX(Q$2:Q433)</f>
        <v>3.9399189300877713E-2</v>
      </c>
    </row>
    <row r="434" spans="1:18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9">
        <v>16526648320</v>
      </c>
      <c r="G434" s="3">
        <f t="shared" si="36"/>
        <v>5.5579485611856327E-4</v>
      </c>
      <c r="H434" s="3">
        <f>1-E434/MAX(E$2:E434)</f>
        <v>0</v>
      </c>
      <c r="I434" s="31">
        <f t="shared" si="37"/>
        <v>1441.5933333333335</v>
      </c>
      <c r="J434" s="31">
        <f ca="1">IFERROR(AVERAGE(OFFSET(I434,0,0,-计算结果!B$18,1)),AVERAGE(OFFSET(I434,0,0,-ROW(),1)))</f>
        <v>1407.2161111111116</v>
      </c>
      <c r="K434" s="2">
        <f t="shared" ca="1" si="38"/>
        <v>32.963888888888505</v>
      </c>
      <c r="L434" s="2">
        <f ca="1">IFERROR(AVERAGE(OFFSET(K434,0,0,-计算结果!B432,1)),AVERAGE(OFFSET(K434,0,0,-ROW(),1)))</f>
        <v>31.896757815286726</v>
      </c>
      <c r="M434" s="2">
        <f t="shared" ca="1" si="39"/>
        <v>71.851027245045813</v>
      </c>
      <c r="N434" s="4" t="str">
        <f ca="1">IF(计算结果!B$21=1,IF(M434&gt;计算结果!B$19,"卖",IF(M434&lt;-计算结果!B$19,"买",N433)),IF(计算结果!B$21=2,IFERROR(IF(AND(E434&gt;OFFSET(E434,-计算结果!B$20,0,1,1),'000300'!M434&lt;OFFSET('000300'!M434,-计算结果!B$20,0,1,1)),"卖",IF(AND(E434&lt;OFFSET(E434,-计算结果!B$20,0,1,1),'000300'!M434&gt;OFFSET('000300'!M434,-计算结果!B$20,0,1,1)),"买",'000300'!N433)),IF(AND(E434&gt;OFFSET(E434,-ROW()+1,0,1,1),'000300'!M434&lt;OFFSET('000300'!M434,-ROW()+1,0,1,1)),"卖",IF(AND(E434&lt;OFFSET(E434,-ROW()+1,0,1,1),'000300'!M434&gt;OFFSET('000300'!M434,-ROW()+1,0,1,1)),"买",'000300'!N433))),""))</f>
        <v>卖</v>
      </c>
      <c r="O434" s="4" t="str">
        <f t="shared" ca="1" si="40"/>
        <v/>
      </c>
      <c r="P434" s="3">
        <f ca="1">IF(N433="买",E434/E433-1,0)-IF(O434=1,计算结果!B$17,0)</f>
        <v>0</v>
      </c>
      <c r="Q434" s="2">
        <f t="shared" ca="1" si="41"/>
        <v>1.2251319529438243</v>
      </c>
      <c r="R434" s="3">
        <f ca="1">1-Q434/MAX(Q$2:Q434)</f>
        <v>3.9399189300877713E-2</v>
      </c>
    </row>
    <row r="435" spans="1:18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9">
        <v>17710776320</v>
      </c>
      <c r="G435" s="3">
        <f t="shared" si="36"/>
        <v>-2.1851435237262073E-2</v>
      </c>
      <c r="H435" s="3">
        <f>1-E435/MAX(E$2:E435)</f>
        <v>2.1851435237262073E-2</v>
      </c>
      <c r="I435" s="31">
        <f t="shared" si="37"/>
        <v>1418.88</v>
      </c>
      <c r="J435" s="31">
        <f ca="1">IFERROR(AVERAGE(OFFSET(I435,0,0,-计算结果!B$18,1)),AVERAGE(OFFSET(I435,0,0,-ROW(),1)))</f>
        <v>1409.6355555555558</v>
      </c>
      <c r="K435" s="2">
        <f t="shared" ca="1" si="38"/>
        <v>0.92555555555577484</v>
      </c>
      <c r="L435" s="2">
        <f ca="1">IFERROR(AVERAGE(OFFSET(K435,0,0,-计算结果!B433,1)),AVERAGE(OFFSET(K435,0,0,-ROW(),1)))</f>
        <v>31.825230789282731</v>
      </c>
      <c r="M435" s="2">
        <f t="shared" ca="1" si="39"/>
        <v>19.365022059913127</v>
      </c>
      <c r="N435" s="4" t="str">
        <f ca="1">IF(计算结果!B$21=1,IF(M435&gt;计算结果!B$19,"卖",IF(M435&lt;-计算结果!B$19,"买",N434)),IF(计算结果!B$21=2,IFERROR(IF(AND(E435&gt;OFFSET(E435,-计算结果!B$20,0,1,1),'000300'!M435&lt;OFFSET('000300'!M435,-计算结果!B$20,0,1,1)),"卖",IF(AND(E435&lt;OFFSET(E435,-计算结果!B$20,0,1,1),'000300'!M435&gt;OFFSET('000300'!M435,-计算结果!B$20,0,1,1)),"买",'000300'!N434)),IF(AND(E435&gt;OFFSET(E435,-ROW()+1,0,1,1),'000300'!M435&lt;OFFSET('000300'!M435,-ROW()+1,0,1,1)),"卖",IF(AND(E435&lt;OFFSET(E435,-ROW()+1,0,1,1),'000300'!M435&gt;OFFSET('000300'!M435,-ROW()+1,0,1,1)),"买",'000300'!N434))),""))</f>
        <v>卖</v>
      </c>
      <c r="O435" s="4" t="str">
        <f t="shared" ca="1" si="40"/>
        <v/>
      </c>
      <c r="P435" s="3">
        <f ca="1">IF(N434="买",E435/E434-1,0)-IF(O435=1,计算结果!B$17,0)</f>
        <v>0</v>
      </c>
      <c r="Q435" s="2">
        <f t="shared" ca="1" si="41"/>
        <v>1.2251319529438243</v>
      </c>
      <c r="R435" s="3">
        <f ca="1">1-Q435/MAX(Q$2:Q435)</f>
        <v>3.9399189300877713E-2</v>
      </c>
    </row>
    <row r="436" spans="1:18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9">
        <v>16151232512</v>
      </c>
      <c r="G436" s="3">
        <f t="shared" si="36"/>
        <v>2.224730427128363E-2</v>
      </c>
      <c r="H436" s="3">
        <f>1-E436/MAX(E$2:E436)</f>
        <v>9.0266494466084701E-5</v>
      </c>
      <c r="I436" s="31">
        <f t="shared" si="37"/>
        <v>1429.5600000000002</v>
      </c>
      <c r="J436" s="31">
        <f ca="1">IFERROR(AVERAGE(OFFSET(I436,0,0,-计算结果!B$18,1)),AVERAGE(OFFSET(I436,0,0,-ROW(),1)))</f>
        <v>1412.0842592592596</v>
      </c>
      <c r="K436" s="2">
        <f t="shared" ca="1" si="38"/>
        <v>27.96574074074033</v>
      </c>
      <c r="L436" s="2">
        <f ca="1">IFERROR(AVERAGE(OFFSET(K436,0,0,-计算结果!B434,1)),AVERAGE(OFFSET(K436,0,0,-ROW(),1)))</f>
        <v>31.8163379550695</v>
      </c>
      <c r="M436" s="2">
        <f t="shared" ca="1" si="39"/>
        <v>36.617959752668575</v>
      </c>
      <c r="N436" s="4" t="str">
        <f ca="1">IF(计算结果!B$21=1,IF(M436&gt;计算结果!B$19,"卖",IF(M436&lt;-计算结果!B$19,"买",N435)),IF(计算结果!B$21=2,IFERROR(IF(AND(E436&gt;OFFSET(E436,-计算结果!B$20,0,1,1),'000300'!M436&lt;OFFSET('000300'!M436,-计算结果!B$20,0,1,1)),"卖",IF(AND(E436&lt;OFFSET(E436,-计算结果!B$20,0,1,1),'000300'!M436&gt;OFFSET('000300'!M436,-计算结果!B$20,0,1,1)),"买",'000300'!N435)),IF(AND(E436&gt;OFFSET(E436,-ROW()+1,0,1,1),'000300'!M436&lt;OFFSET('000300'!M436,-ROW()+1,0,1,1)),"卖",IF(AND(E436&lt;OFFSET(E436,-ROW()+1,0,1,1),'000300'!M436&gt;OFFSET('000300'!M436,-ROW()+1,0,1,1)),"买",'000300'!N435))),""))</f>
        <v>卖</v>
      </c>
      <c r="O436" s="4" t="str">
        <f t="shared" ca="1" si="40"/>
        <v/>
      </c>
      <c r="P436" s="3">
        <f ca="1">IF(N435="买",E436/E435-1,0)-IF(O436=1,计算结果!B$17,0)</f>
        <v>0</v>
      </c>
      <c r="Q436" s="2">
        <f t="shared" ca="1" si="41"/>
        <v>1.2251319529438243</v>
      </c>
      <c r="R436" s="3">
        <f ca="1">1-Q436/MAX(Q$2:Q436)</f>
        <v>3.9399189300877713E-2</v>
      </c>
    </row>
    <row r="437" spans="1:18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9">
        <v>21177151488</v>
      </c>
      <c r="G437" s="3">
        <f t="shared" si="36"/>
        <v>4.7012256518870199E-3</v>
      </c>
      <c r="H437" s="3">
        <f>1-E437/MAX(E$2:E437)</f>
        <v>0</v>
      </c>
      <c r="I437" s="31">
        <f t="shared" si="37"/>
        <v>1447.12</v>
      </c>
      <c r="J437" s="31">
        <f ca="1">IFERROR(AVERAGE(OFFSET(I437,0,0,-计算结果!B$18,1)),AVERAGE(OFFSET(I437,0,0,-ROW(),1)))</f>
        <v>1415.7701851851855</v>
      </c>
      <c r="K437" s="2">
        <f t="shared" ca="1" si="38"/>
        <v>31.049814814814454</v>
      </c>
      <c r="L437" s="2">
        <f ca="1">IFERROR(AVERAGE(OFFSET(K437,0,0,-计算结果!B435,1)),AVERAGE(OFFSET(K437,0,0,-ROW(),1)))</f>
        <v>31.814575832907995</v>
      </c>
      <c r="M437" s="2">
        <f t="shared" ca="1" si="39"/>
        <v>65.692771303873343</v>
      </c>
      <c r="N437" s="4" t="str">
        <f ca="1">IF(计算结果!B$21=1,IF(M437&gt;计算结果!B$19,"卖",IF(M437&lt;-计算结果!B$19,"买",N436)),IF(计算结果!B$21=2,IFERROR(IF(AND(E437&gt;OFFSET(E437,-计算结果!B$20,0,1,1),'000300'!M437&lt;OFFSET('000300'!M437,-计算结果!B$20,0,1,1)),"卖",IF(AND(E437&lt;OFFSET(E437,-计算结果!B$20,0,1,1),'000300'!M437&gt;OFFSET('000300'!M437,-计算结果!B$20,0,1,1)),"买",'000300'!N436)),IF(AND(E437&gt;OFFSET(E437,-ROW()+1,0,1,1),'000300'!M437&lt;OFFSET('000300'!M437,-ROW()+1,0,1,1)),"卖",IF(AND(E437&lt;OFFSET(E437,-ROW()+1,0,1,1),'000300'!M437&gt;OFFSET('000300'!M437,-ROW()+1,0,1,1)),"买",'000300'!N436))),""))</f>
        <v>卖</v>
      </c>
      <c r="O437" s="4" t="str">
        <f t="shared" ca="1" si="40"/>
        <v/>
      </c>
      <c r="P437" s="3">
        <f ca="1">IF(N436="买",E437/E436-1,0)-IF(O437=1,计算结果!B$17,0)</f>
        <v>0</v>
      </c>
      <c r="Q437" s="2">
        <f t="shared" ca="1" si="41"/>
        <v>1.2251319529438243</v>
      </c>
      <c r="R437" s="3">
        <f ca="1">1-Q437/MAX(Q$2:Q437)</f>
        <v>3.9399189300877713E-2</v>
      </c>
    </row>
    <row r="438" spans="1:18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9">
        <v>21300293632</v>
      </c>
      <c r="G438" s="3">
        <f t="shared" si="36"/>
        <v>6.4071550020043944E-3</v>
      </c>
      <c r="H438" s="3">
        <f>1-E438/MAX(E$2:E438)</f>
        <v>0</v>
      </c>
      <c r="I438" s="31">
        <f t="shared" si="37"/>
        <v>1449.58</v>
      </c>
      <c r="J438" s="31">
        <f ca="1">IFERROR(AVERAGE(OFFSET(I438,0,0,-计算结果!B$18,1)),AVERAGE(OFFSET(I438,0,0,-ROW(),1)))</f>
        <v>1420.0472222222224</v>
      </c>
      <c r="K438" s="2">
        <f t="shared" ca="1" si="38"/>
        <v>36.042777777777474</v>
      </c>
      <c r="L438" s="2">
        <f ca="1">IFERROR(AVERAGE(OFFSET(K438,0,0,-计算结果!B436,1)),AVERAGE(OFFSET(K438,0,0,-ROW(),1)))</f>
        <v>31.824273543790721</v>
      </c>
      <c r="M438" s="2">
        <f t="shared" ca="1" si="39"/>
        <v>61.866356482345466</v>
      </c>
      <c r="N438" s="4" t="str">
        <f ca="1">IF(计算结果!B$21=1,IF(M438&gt;计算结果!B$19,"卖",IF(M438&lt;-计算结果!B$19,"买",N437)),IF(计算结果!B$21=2,IFERROR(IF(AND(E438&gt;OFFSET(E438,-计算结果!B$20,0,1,1),'000300'!M438&lt;OFFSET('000300'!M438,-计算结果!B$20,0,1,1)),"卖",IF(AND(E438&lt;OFFSET(E438,-计算结果!B$20,0,1,1),'000300'!M438&gt;OFFSET('000300'!M438,-计算结果!B$20,0,1,1)),"买",'000300'!N437)),IF(AND(E438&gt;OFFSET(E438,-ROW()+1,0,1,1),'000300'!M438&lt;OFFSET('000300'!M438,-ROW()+1,0,1,1)),"卖",IF(AND(E438&lt;OFFSET(E438,-ROW()+1,0,1,1),'000300'!M438&gt;OFFSET('000300'!M438,-ROW()+1,0,1,1)),"买",'000300'!N437))),""))</f>
        <v>卖</v>
      </c>
      <c r="O438" s="4" t="str">
        <f t="shared" ca="1" si="40"/>
        <v/>
      </c>
      <c r="P438" s="3">
        <f ca="1">IF(N437="买",E438/E437-1,0)-IF(O438=1,计算结果!B$17,0)</f>
        <v>0</v>
      </c>
      <c r="Q438" s="2">
        <f t="shared" ca="1" si="41"/>
        <v>1.2251319529438243</v>
      </c>
      <c r="R438" s="3">
        <f ca="1">1-Q438/MAX(Q$2:Q438)</f>
        <v>3.9399189300877713E-2</v>
      </c>
    </row>
    <row r="439" spans="1:18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9">
        <v>21496188928</v>
      </c>
      <c r="G439" s="3">
        <f t="shared" si="36"/>
        <v>-1.1702573329945287E-2</v>
      </c>
      <c r="H439" s="3">
        <f>1-E439/MAX(E$2:E439)</f>
        <v>1.1702573329945287E-2</v>
      </c>
      <c r="I439" s="31">
        <f t="shared" si="37"/>
        <v>1444.2833333333335</v>
      </c>
      <c r="J439" s="31">
        <f ca="1">IFERROR(AVERAGE(OFFSET(I439,0,0,-计算结果!B$18,1)),AVERAGE(OFFSET(I439,0,0,-ROW(),1)))</f>
        <v>1424.7220370370369</v>
      </c>
      <c r="K439" s="2">
        <f t="shared" ca="1" si="38"/>
        <v>14.327962962963056</v>
      </c>
      <c r="L439" s="2">
        <f ca="1">IFERROR(AVERAGE(OFFSET(K439,0,0,-计算结果!B437,1)),AVERAGE(OFFSET(K439,0,0,-ROW(),1)))</f>
        <v>31.784236219807134</v>
      </c>
      <c r="M439" s="2">
        <f t="shared" ca="1" si="39"/>
        <v>41.029345828371206</v>
      </c>
      <c r="N439" s="4" t="str">
        <f ca="1">IF(计算结果!B$21=1,IF(M439&gt;计算结果!B$19,"卖",IF(M439&lt;-计算结果!B$19,"买",N438)),IF(计算结果!B$21=2,IFERROR(IF(AND(E439&gt;OFFSET(E439,-计算结果!B$20,0,1,1),'000300'!M439&lt;OFFSET('000300'!M439,-计算结果!B$20,0,1,1)),"卖",IF(AND(E439&lt;OFFSET(E439,-计算结果!B$20,0,1,1),'000300'!M439&gt;OFFSET('000300'!M439,-计算结果!B$20,0,1,1)),"买",'000300'!N438)),IF(AND(E439&gt;OFFSET(E439,-ROW()+1,0,1,1),'000300'!M439&lt;OFFSET('000300'!M439,-ROW()+1,0,1,1)),"卖",IF(AND(E439&lt;OFFSET(E439,-ROW()+1,0,1,1),'000300'!M439&gt;OFFSET('000300'!M439,-ROW()+1,0,1,1)),"买",'000300'!N438))),""))</f>
        <v>卖</v>
      </c>
      <c r="O439" s="4" t="str">
        <f t="shared" ca="1" si="40"/>
        <v/>
      </c>
      <c r="P439" s="3">
        <f ca="1">IF(N438="买",E439/E438-1,0)-IF(O439=1,计算结果!B$17,0)</f>
        <v>0</v>
      </c>
      <c r="Q439" s="2">
        <f t="shared" ca="1" si="41"/>
        <v>1.2251319529438243</v>
      </c>
      <c r="R439" s="3">
        <f ca="1">1-Q439/MAX(Q$2:Q439)</f>
        <v>3.9399189300877713E-2</v>
      </c>
    </row>
    <row r="440" spans="1:18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9">
        <v>19874455552</v>
      </c>
      <c r="G440" s="3">
        <f t="shared" si="36"/>
        <v>4.9963517598416995E-3</v>
      </c>
      <c r="H440" s="3">
        <f>1-E440/MAX(E$2:E440)</f>
        <v>6.7646917429553532E-3</v>
      </c>
      <c r="I440" s="31">
        <f t="shared" si="37"/>
        <v>1440.2699999999998</v>
      </c>
      <c r="J440" s="31">
        <f ca="1">IFERROR(AVERAGE(OFFSET(I440,0,0,-计算结果!B$18,1)),AVERAGE(OFFSET(I440,0,0,-ROW(),1)))</f>
        <v>1428.8550000000002</v>
      </c>
      <c r="K440" s="2">
        <f t="shared" ca="1" si="38"/>
        <v>17.384999999999764</v>
      </c>
      <c r="L440" s="2">
        <f ca="1">IFERROR(AVERAGE(OFFSET(K440,0,0,-计算结果!B438,1)),AVERAGE(OFFSET(K440,0,0,-ROW(),1)))</f>
        <v>31.751361251268762</v>
      </c>
      <c r="M440" s="2">
        <f t="shared" ca="1" si="39"/>
        <v>23.967476354090433</v>
      </c>
      <c r="N440" s="4" t="str">
        <f ca="1">IF(计算结果!B$21=1,IF(M440&gt;计算结果!B$19,"卖",IF(M440&lt;-计算结果!B$19,"买",N439)),IF(计算结果!B$21=2,IFERROR(IF(AND(E440&gt;OFFSET(E440,-计算结果!B$20,0,1,1),'000300'!M440&lt;OFFSET('000300'!M440,-计算结果!B$20,0,1,1)),"卖",IF(AND(E440&lt;OFFSET(E440,-计算结果!B$20,0,1,1),'000300'!M440&gt;OFFSET('000300'!M440,-计算结果!B$20,0,1,1)),"买",'000300'!N439)),IF(AND(E440&gt;OFFSET(E440,-ROW()+1,0,1,1),'000300'!M440&lt;OFFSET('000300'!M440,-ROW()+1,0,1,1)),"卖",IF(AND(E440&lt;OFFSET(E440,-ROW()+1,0,1,1),'000300'!M440&gt;OFFSET('000300'!M440,-ROW()+1,0,1,1)),"买",'000300'!N439))),""))</f>
        <v>卖</v>
      </c>
      <c r="O440" s="4" t="str">
        <f t="shared" ca="1" si="40"/>
        <v/>
      </c>
      <c r="P440" s="3">
        <f ca="1">IF(N439="买",E440/E439-1,0)-IF(O440=1,计算结果!B$17,0)</f>
        <v>0</v>
      </c>
      <c r="Q440" s="2">
        <f t="shared" ca="1" si="41"/>
        <v>1.2251319529438243</v>
      </c>
      <c r="R440" s="3">
        <f ca="1">1-Q440/MAX(Q$2:Q440)</f>
        <v>3.9399189300877713E-2</v>
      </c>
    </row>
    <row r="441" spans="1:18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9">
        <v>21463617536</v>
      </c>
      <c r="G441" s="3">
        <f t="shared" si="36"/>
        <v>1.2605100121694912E-2</v>
      </c>
      <c r="H441" s="3">
        <f>1-E441/MAX(E$2:E441)</f>
        <v>0</v>
      </c>
      <c r="I441" s="31">
        <f t="shared" si="37"/>
        <v>1458.67</v>
      </c>
      <c r="J441" s="31">
        <f ca="1">IFERROR(AVERAGE(OFFSET(I441,0,0,-计算结果!B$18,1)),AVERAGE(OFFSET(I441,0,0,-ROW(),1)))</f>
        <v>1433.1151851851853</v>
      </c>
      <c r="K441" s="2">
        <f t="shared" ca="1" si="38"/>
        <v>31.354814814814745</v>
      </c>
      <c r="L441" s="2">
        <f ca="1">IFERROR(AVERAGE(OFFSET(K441,0,0,-计算结果!B439,1)),AVERAGE(OFFSET(K441,0,0,-ROW(),1)))</f>
        <v>31.750457956424903</v>
      </c>
      <c r="M441" s="2">
        <f t="shared" ca="1" si="39"/>
        <v>53.657629862403532</v>
      </c>
      <c r="N441" s="4" t="str">
        <f ca="1">IF(计算结果!B$21=1,IF(M441&gt;计算结果!B$19,"卖",IF(M441&lt;-计算结果!B$19,"买",N440)),IF(计算结果!B$21=2,IFERROR(IF(AND(E441&gt;OFFSET(E441,-计算结果!B$20,0,1,1),'000300'!M441&lt;OFFSET('000300'!M441,-计算结果!B$20,0,1,1)),"卖",IF(AND(E441&lt;OFFSET(E441,-计算结果!B$20,0,1,1),'000300'!M441&gt;OFFSET('000300'!M441,-计算结果!B$20,0,1,1)),"买",'000300'!N440)),IF(AND(E441&gt;OFFSET(E441,-ROW()+1,0,1,1),'000300'!M441&lt;OFFSET('000300'!M441,-ROW()+1,0,1,1)),"卖",IF(AND(E441&lt;OFFSET(E441,-ROW()+1,0,1,1),'000300'!M441&gt;OFFSET('000300'!M441,-ROW()+1,0,1,1)),"买",'000300'!N440))),""))</f>
        <v>卖</v>
      </c>
      <c r="O441" s="4" t="str">
        <f t="shared" ca="1" si="40"/>
        <v/>
      </c>
      <c r="P441" s="3">
        <f ca="1">IF(N440="买",E441/E440-1,0)-IF(O441=1,计算结果!B$17,0)</f>
        <v>0</v>
      </c>
      <c r="Q441" s="2">
        <f t="shared" ca="1" si="41"/>
        <v>1.2251319529438243</v>
      </c>
      <c r="R441" s="3">
        <f ca="1">1-Q441/MAX(Q$2:Q441)</f>
        <v>3.9399189300877713E-2</v>
      </c>
    </row>
    <row r="442" spans="1:18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9">
        <v>23518429184</v>
      </c>
      <c r="G442" s="3">
        <f t="shared" si="36"/>
        <v>1.0201642915184328E-2</v>
      </c>
      <c r="H442" s="3">
        <f>1-E442/MAX(E$2:E442)</f>
        <v>0</v>
      </c>
      <c r="I442" s="31">
        <f t="shared" si="37"/>
        <v>1473.38</v>
      </c>
      <c r="J442" s="31">
        <f ca="1">IFERROR(AVERAGE(OFFSET(I442,0,0,-计算结果!B$18,1)),AVERAGE(OFFSET(I442,0,0,-ROW(),1)))</f>
        <v>1437.2312962962967</v>
      </c>
      <c r="K442" s="2">
        <f t="shared" ca="1" si="38"/>
        <v>42.178703703703377</v>
      </c>
      <c r="L442" s="2">
        <f ca="1">IFERROR(AVERAGE(OFFSET(K442,0,0,-计算结果!B440,1)),AVERAGE(OFFSET(K442,0,0,-ROW(),1)))</f>
        <v>31.774158514941444</v>
      </c>
      <c r="M442" s="2">
        <f t="shared" ca="1" si="39"/>
        <v>75.845079551474456</v>
      </c>
      <c r="N442" s="4" t="str">
        <f ca="1">IF(计算结果!B$21=1,IF(M442&gt;计算结果!B$19,"卖",IF(M442&lt;-计算结果!B$19,"买",N441)),IF(计算结果!B$21=2,IFERROR(IF(AND(E442&gt;OFFSET(E442,-计算结果!B$20,0,1,1),'000300'!M442&lt;OFFSET('000300'!M442,-计算结果!B$20,0,1,1)),"卖",IF(AND(E442&lt;OFFSET(E442,-计算结果!B$20,0,1,1),'000300'!M442&gt;OFFSET('000300'!M442,-计算结果!B$20,0,1,1)),"买",'000300'!N441)),IF(AND(E442&gt;OFFSET(E442,-ROW()+1,0,1,1),'000300'!M442&lt;OFFSET('000300'!M442,-ROW()+1,0,1,1)),"卖",IF(AND(E442&lt;OFFSET(E442,-ROW()+1,0,1,1),'000300'!M442&gt;OFFSET('000300'!M442,-ROW()+1,0,1,1)),"买",'000300'!N441))),""))</f>
        <v>卖</v>
      </c>
      <c r="O442" s="4" t="str">
        <f t="shared" ca="1" si="40"/>
        <v/>
      </c>
      <c r="P442" s="3">
        <f ca="1">IF(N441="买",E442/E441-1,0)-IF(O442=1,计算结果!B$17,0)</f>
        <v>0</v>
      </c>
      <c r="Q442" s="2">
        <f t="shared" ca="1" si="41"/>
        <v>1.2251319529438243</v>
      </c>
      <c r="R442" s="3">
        <f ca="1">1-Q442/MAX(Q$2:Q442)</f>
        <v>3.9399189300877713E-2</v>
      </c>
    </row>
    <row r="443" spans="1:18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9">
        <v>24757962752</v>
      </c>
      <c r="G443" s="3">
        <f t="shared" si="36"/>
        <v>1.6898628507311386E-4</v>
      </c>
      <c r="H443" s="3">
        <f>1-E443/MAX(E$2:E443)</f>
        <v>0</v>
      </c>
      <c r="I443" s="31">
        <f t="shared" si="37"/>
        <v>1474.9366666666665</v>
      </c>
      <c r="J443" s="31">
        <f ca="1">IFERROR(AVERAGE(OFFSET(I443,0,0,-计算结果!B$18,1)),AVERAGE(OFFSET(I443,0,0,-ROW(),1)))</f>
        <v>1439.7212962962965</v>
      </c>
      <c r="K443" s="2">
        <f t="shared" ca="1" si="38"/>
        <v>39.938703703703595</v>
      </c>
      <c r="L443" s="2">
        <f ca="1">IFERROR(AVERAGE(OFFSET(K443,0,0,-计算结果!B441,1)),AVERAGE(OFFSET(K443,0,0,-ROW(),1)))</f>
        <v>31.792672222852467</v>
      </c>
      <c r="M443" s="2">
        <f t="shared" ca="1" si="39"/>
        <v>73.843788328593362</v>
      </c>
      <c r="N443" s="4" t="str">
        <f ca="1">IF(计算结果!B$21=1,IF(M443&gt;计算结果!B$19,"卖",IF(M443&lt;-计算结果!B$19,"买",N442)),IF(计算结果!B$21=2,IFERROR(IF(AND(E443&gt;OFFSET(E443,-计算结果!B$20,0,1,1),'000300'!M443&lt;OFFSET('000300'!M443,-计算结果!B$20,0,1,1)),"卖",IF(AND(E443&lt;OFFSET(E443,-计算结果!B$20,0,1,1),'000300'!M443&gt;OFFSET('000300'!M443,-计算结果!B$20,0,1,1)),"买",'000300'!N442)),IF(AND(E443&gt;OFFSET(E443,-ROW()+1,0,1,1),'000300'!M443&lt;OFFSET('000300'!M443,-ROW()+1,0,1,1)),"卖",IF(AND(E443&lt;OFFSET(E443,-ROW()+1,0,1,1),'000300'!M443&gt;OFFSET('000300'!M443,-ROW()+1,0,1,1)),"买",'000300'!N442))),""))</f>
        <v>卖</v>
      </c>
      <c r="O443" s="4" t="str">
        <f t="shared" ca="1" si="40"/>
        <v/>
      </c>
      <c r="P443" s="3">
        <f ca="1">IF(N442="买",E443/E442-1,0)-IF(O443=1,计算结果!B$17,0)</f>
        <v>0</v>
      </c>
      <c r="Q443" s="2">
        <f t="shared" ca="1" si="41"/>
        <v>1.2251319529438243</v>
      </c>
      <c r="R443" s="3">
        <f ca="1">1-Q443/MAX(Q$2:Q443)</f>
        <v>3.9399189300877713E-2</v>
      </c>
    </row>
    <row r="444" spans="1:18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9">
        <v>23319283712</v>
      </c>
      <c r="G444" s="3">
        <f t="shared" si="36"/>
        <v>5.8324209615721045E-3</v>
      </c>
      <c r="H444" s="3">
        <f>1-E444/MAX(E$2:E444)</f>
        <v>0</v>
      </c>
      <c r="I444" s="31">
        <f t="shared" si="37"/>
        <v>1488.8433333333332</v>
      </c>
      <c r="J444" s="31">
        <f ca="1">IFERROR(AVERAGE(OFFSET(I444,0,0,-计算结果!B$18,1)),AVERAGE(OFFSET(I444,0,0,-ROW(),1)))</f>
        <v>1442.6624074074075</v>
      </c>
      <c r="K444" s="2">
        <f t="shared" ca="1" si="38"/>
        <v>45.627592592592464</v>
      </c>
      <c r="L444" s="2">
        <f ca="1">IFERROR(AVERAGE(OFFSET(K444,0,0,-计算结果!B442,1)),AVERAGE(OFFSET(K444,0,0,-ROW(),1)))</f>
        <v>31.823972947670885</v>
      </c>
      <c r="M444" s="2">
        <f t="shared" ca="1" si="39"/>
        <v>96.74242748145123</v>
      </c>
      <c r="N444" s="4" t="str">
        <f ca="1">IF(计算结果!B$21=1,IF(M444&gt;计算结果!B$19,"卖",IF(M444&lt;-计算结果!B$19,"买",N443)),IF(计算结果!B$21=2,IFERROR(IF(AND(E444&gt;OFFSET(E444,-计算结果!B$20,0,1,1),'000300'!M444&lt;OFFSET('000300'!M444,-计算结果!B$20,0,1,1)),"卖",IF(AND(E444&lt;OFFSET(E444,-计算结果!B$20,0,1,1),'000300'!M444&gt;OFFSET('000300'!M444,-计算结果!B$20,0,1,1)),"买",'000300'!N443)),IF(AND(E444&gt;OFFSET(E444,-ROW()+1,0,1,1),'000300'!M444&lt;OFFSET('000300'!M444,-ROW()+1,0,1,1)),"卖",IF(AND(E444&lt;OFFSET(E444,-ROW()+1,0,1,1),'000300'!M444&gt;OFFSET('000300'!M444,-ROW()+1,0,1,1)),"买",'000300'!N443))),""))</f>
        <v>卖</v>
      </c>
      <c r="O444" s="4" t="str">
        <f t="shared" ca="1" si="40"/>
        <v/>
      </c>
      <c r="P444" s="3">
        <f ca="1">IF(N443="买",E444/E443-1,0)-IF(O444=1,计算结果!B$17,0)</f>
        <v>0</v>
      </c>
      <c r="Q444" s="2">
        <f t="shared" ca="1" si="41"/>
        <v>1.2251319529438243</v>
      </c>
      <c r="R444" s="3">
        <f ca="1">1-Q444/MAX(Q$2:Q444)</f>
        <v>3.9399189300877713E-2</v>
      </c>
    </row>
    <row r="445" spans="1:18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9">
        <v>25221679104</v>
      </c>
      <c r="G445" s="3">
        <f t="shared" si="36"/>
        <v>1.3169476378931622E-2</v>
      </c>
      <c r="H445" s="3">
        <f>1-E445/MAX(E$2:E445)</f>
        <v>0</v>
      </c>
      <c r="I445" s="31">
        <f t="shared" si="37"/>
        <v>1495.9533333333336</v>
      </c>
      <c r="J445" s="31">
        <f ca="1">IFERROR(AVERAGE(OFFSET(I445,0,0,-计算结果!B$18,1)),AVERAGE(OFFSET(I445,0,0,-ROW(),1)))</f>
        <v>1446.1796296296297</v>
      </c>
      <c r="K445" s="2">
        <f t="shared" ca="1" si="38"/>
        <v>61.710370370370356</v>
      </c>
      <c r="L445" s="2">
        <f ca="1">IFERROR(AVERAGE(OFFSET(K445,0,0,-计算结果!B443,1)),AVERAGE(OFFSET(K445,0,0,-ROW(),1)))</f>
        <v>31.891436598737929</v>
      </c>
      <c r="M445" s="2">
        <f t="shared" ca="1" si="39"/>
        <v>104.04821066328425</v>
      </c>
      <c r="N445" s="4" t="str">
        <f ca="1">IF(计算结果!B$21=1,IF(M445&gt;计算结果!B$19,"卖",IF(M445&lt;-计算结果!B$19,"买",N444)),IF(计算结果!B$21=2,IFERROR(IF(AND(E445&gt;OFFSET(E445,-计算结果!B$20,0,1,1),'000300'!M445&lt;OFFSET('000300'!M445,-计算结果!B$20,0,1,1)),"卖",IF(AND(E445&lt;OFFSET(E445,-计算结果!B$20,0,1,1),'000300'!M445&gt;OFFSET('000300'!M445,-计算结果!B$20,0,1,1)),"买",'000300'!N444)),IF(AND(E445&gt;OFFSET(E445,-ROW()+1,0,1,1),'000300'!M445&lt;OFFSET('000300'!M445,-ROW()+1,0,1,1)),"卖",IF(AND(E445&lt;OFFSET(E445,-ROW()+1,0,1,1),'000300'!M445&gt;OFFSET('000300'!M445,-ROW()+1,0,1,1)),"买",'000300'!N444))),""))</f>
        <v>卖</v>
      </c>
      <c r="O445" s="4" t="str">
        <f t="shared" ca="1" si="40"/>
        <v/>
      </c>
      <c r="P445" s="3">
        <f ca="1">IF(N444="买",E445/E444-1,0)-IF(O445=1,计算结果!B$17,0)</f>
        <v>0</v>
      </c>
      <c r="Q445" s="2">
        <f t="shared" ca="1" si="41"/>
        <v>1.2251319529438243</v>
      </c>
      <c r="R445" s="3">
        <f ca="1">1-Q445/MAX(Q$2:Q445)</f>
        <v>3.9399189300877713E-2</v>
      </c>
    </row>
    <row r="446" spans="1:18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9">
        <v>27894550528</v>
      </c>
      <c r="G446" s="3">
        <f t="shared" si="36"/>
        <v>5.4446942416221944E-3</v>
      </c>
      <c r="H446" s="3">
        <f>1-E446/MAX(E$2:E446)</f>
        <v>0</v>
      </c>
      <c r="I446" s="31">
        <f t="shared" si="37"/>
        <v>1508.0766666666666</v>
      </c>
      <c r="J446" s="31">
        <f ca="1">IFERROR(AVERAGE(OFFSET(I446,0,0,-计算结果!B$18,1)),AVERAGE(OFFSET(I446,0,0,-ROW(),1)))</f>
        <v>1450.537037037037</v>
      </c>
      <c r="K446" s="2">
        <f t="shared" ca="1" si="38"/>
        <v>65.562962962962956</v>
      </c>
      <c r="L446" s="2">
        <f ca="1">IFERROR(AVERAGE(OFFSET(K446,0,0,-计算结果!B444,1)),AVERAGE(OFFSET(K446,0,0,-ROW(),1)))</f>
        <v>31.967273369828526</v>
      </c>
      <c r="M446" s="2">
        <f t="shared" ca="1" si="39"/>
        <v>119.9969501390901</v>
      </c>
      <c r="N446" s="4" t="str">
        <f ca="1">IF(计算结果!B$21=1,IF(M446&gt;计算结果!B$19,"卖",IF(M446&lt;-计算结果!B$19,"买",N445)),IF(计算结果!B$21=2,IFERROR(IF(AND(E446&gt;OFFSET(E446,-计算结果!B$20,0,1,1),'000300'!M446&lt;OFFSET('000300'!M446,-计算结果!B$20,0,1,1)),"卖",IF(AND(E446&lt;OFFSET(E446,-计算结果!B$20,0,1,1),'000300'!M446&gt;OFFSET('000300'!M446,-计算结果!B$20,0,1,1)),"买",'000300'!N445)),IF(AND(E446&gt;OFFSET(E446,-ROW()+1,0,1,1),'000300'!M446&lt;OFFSET('000300'!M446,-ROW()+1,0,1,1)),"卖",IF(AND(E446&lt;OFFSET(E446,-ROW()+1,0,1,1),'000300'!M446&gt;OFFSET('000300'!M446,-ROW()+1,0,1,1)),"买",'000300'!N445))),""))</f>
        <v>卖</v>
      </c>
      <c r="O446" s="4" t="str">
        <f t="shared" ca="1" si="40"/>
        <v/>
      </c>
      <c r="P446" s="3">
        <f ca="1">IF(N445="买",E446/E445-1,0)-IF(O446=1,计算结果!B$17,0)</f>
        <v>0</v>
      </c>
      <c r="Q446" s="2">
        <f t="shared" ca="1" si="41"/>
        <v>1.2251319529438243</v>
      </c>
      <c r="R446" s="3">
        <f ca="1">1-Q446/MAX(Q$2:Q446)</f>
        <v>3.9399189300877713E-2</v>
      </c>
    </row>
    <row r="447" spans="1:18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9">
        <v>19140306944</v>
      </c>
      <c r="G447" s="3">
        <f t="shared" si="36"/>
        <v>-1.1826396675680861E-2</v>
      </c>
      <c r="H447" s="3">
        <f>1-E447/MAX(E$2:E447)</f>
        <v>1.1826396675680861E-2</v>
      </c>
      <c r="I447" s="31">
        <f t="shared" si="37"/>
        <v>1502.74</v>
      </c>
      <c r="J447" s="31">
        <f ca="1">IFERROR(AVERAGE(OFFSET(I447,0,0,-计算结果!B$18,1)),AVERAGE(OFFSET(I447,0,0,-ROW(),1)))</f>
        <v>1454.6162962962967</v>
      </c>
      <c r="K447" s="2">
        <f t="shared" ca="1" si="38"/>
        <v>43.553703703703377</v>
      </c>
      <c r="L447" s="2">
        <f ca="1">IFERROR(AVERAGE(OFFSET(K447,0,0,-计算结果!B445,1)),AVERAGE(OFFSET(K447,0,0,-ROW(),1)))</f>
        <v>31.99331029192712</v>
      </c>
      <c r="M447" s="2">
        <f t="shared" ca="1" si="39"/>
        <v>100.27867964603084</v>
      </c>
      <c r="N447" s="4" t="str">
        <f ca="1">IF(计算结果!B$21=1,IF(M447&gt;计算结果!B$19,"卖",IF(M447&lt;-计算结果!B$19,"买",N446)),IF(计算结果!B$21=2,IFERROR(IF(AND(E447&gt;OFFSET(E447,-计算结果!B$20,0,1,1),'000300'!M447&lt;OFFSET('000300'!M447,-计算结果!B$20,0,1,1)),"卖",IF(AND(E447&lt;OFFSET(E447,-计算结果!B$20,0,1,1),'000300'!M447&gt;OFFSET('000300'!M447,-计算结果!B$20,0,1,1)),"买",'000300'!N446)),IF(AND(E447&gt;OFFSET(E447,-ROW()+1,0,1,1),'000300'!M447&lt;OFFSET('000300'!M447,-ROW()+1,0,1,1)),"卖",IF(AND(E447&lt;OFFSET(E447,-ROW()+1,0,1,1),'000300'!M447&gt;OFFSET('000300'!M447,-ROW()+1,0,1,1)),"买",'000300'!N446))),""))</f>
        <v>卖</v>
      </c>
      <c r="O447" s="4" t="str">
        <f t="shared" ca="1" si="40"/>
        <v/>
      </c>
      <c r="P447" s="3">
        <f ca="1">IF(N446="买",E447/E446-1,0)-IF(O447=1,计算结果!B$17,0)</f>
        <v>0</v>
      </c>
      <c r="Q447" s="2">
        <f t="shared" ca="1" si="41"/>
        <v>1.2251319529438243</v>
      </c>
      <c r="R447" s="3">
        <f ca="1">1-Q447/MAX(Q$2:Q447)</f>
        <v>3.9399189300877713E-2</v>
      </c>
    </row>
    <row r="448" spans="1:18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9">
        <v>22283038720</v>
      </c>
      <c r="G448" s="3">
        <f t="shared" si="36"/>
        <v>1.7714945566924989E-2</v>
      </c>
      <c r="H448" s="3">
        <f>1-E448/MAX(E$2:E448)</f>
        <v>0</v>
      </c>
      <c r="I448" s="31">
        <f t="shared" si="37"/>
        <v>1513.7633333333333</v>
      </c>
      <c r="J448" s="31">
        <f ca="1">IFERROR(AVERAGE(OFFSET(I448,0,0,-计算结果!B$18,1)),AVERAGE(OFFSET(I448,0,0,-ROW(),1)))</f>
        <v>1459.6672222222223</v>
      </c>
      <c r="K448" s="2">
        <f t="shared" ca="1" si="38"/>
        <v>65.042777777777701</v>
      </c>
      <c r="L448" s="2">
        <f ca="1">IFERROR(AVERAGE(OFFSET(K448,0,0,-计算结果!B446,1)),AVERAGE(OFFSET(K448,0,0,-ROW(),1)))</f>
        <v>32.06741223696266</v>
      </c>
      <c r="M448" s="2">
        <f t="shared" ca="1" si="39"/>
        <v>112.46331262272719</v>
      </c>
      <c r="N448" s="4" t="str">
        <f ca="1">IF(计算结果!B$21=1,IF(M448&gt;计算结果!B$19,"卖",IF(M448&lt;-计算结果!B$19,"买",N447)),IF(计算结果!B$21=2,IFERROR(IF(AND(E448&gt;OFFSET(E448,-计算结果!B$20,0,1,1),'000300'!M448&lt;OFFSET('000300'!M448,-计算结果!B$20,0,1,1)),"卖",IF(AND(E448&lt;OFFSET(E448,-计算结果!B$20,0,1,1),'000300'!M448&gt;OFFSET('000300'!M448,-计算结果!B$20,0,1,1)),"买",'000300'!N447)),IF(AND(E448&gt;OFFSET(E448,-ROW()+1,0,1,1),'000300'!M448&lt;OFFSET('000300'!M448,-ROW()+1,0,1,1)),"卖",IF(AND(E448&lt;OFFSET(E448,-ROW()+1,0,1,1),'000300'!M448&gt;OFFSET('000300'!M448,-ROW()+1,0,1,1)),"买",'000300'!N447))),""))</f>
        <v>卖</v>
      </c>
      <c r="O448" s="4" t="str">
        <f t="shared" ca="1" si="40"/>
        <v/>
      </c>
      <c r="P448" s="3">
        <f ca="1">IF(N447="买",E448/E447-1,0)-IF(O448=1,计算结果!B$17,0)</f>
        <v>0</v>
      </c>
      <c r="Q448" s="2">
        <f t="shared" ca="1" si="41"/>
        <v>1.2251319529438243</v>
      </c>
      <c r="R448" s="3">
        <f ca="1">1-Q448/MAX(Q$2:Q448)</f>
        <v>3.9399189300877713E-2</v>
      </c>
    </row>
    <row r="449" spans="1:18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9">
        <v>31931185152</v>
      </c>
      <c r="G449" s="3">
        <f t="shared" si="36"/>
        <v>-1.3543559103042613E-2</v>
      </c>
      <c r="H449" s="3">
        <f>1-E449/MAX(E$2:E449)</f>
        <v>1.3543559103042613E-2</v>
      </c>
      <c r="I449" s="31">
        <f t="shared" si="37"/>
        <v>1510.82</v>
      </c>
      <c r="J449" s="31">
        <f ca="1">IFERROR(AVERAGE(OFFSET(I449,0,0,-计算结果!B$18,1)),AVERAGE(OFFSET(I449,0,0,-ROW(),1)))</f>
        <v>1464.8718518518519</v>
      </c>
      <c r="K449" s="2">
        <f t="shared" ca="1" si="38"/>
        <v>39.188148148148002</v>
      </c>
      <c r="L449" s="2">
        <f ca="1">IFERROR(AVERAGE(OFFSET(K449,0,0,-计算结果!B447,1)),AVERAGE(OFFSET(K449,0,0,-ROW(),1)))</f>
        <v>32.083342294929516</v>
      </c>
      <c r="M449" s="2">
        <f t="shared" ca="1" si="39"/>
        <v>95.476644807898097</v>
      </c>
      <c r="N449" s="4" t="str">
        <f ca="1">IF(计算结果!B$21=1,IF(M449&gt;计算结果!B$19,"卖",IF(M449&lt;-计算结果!B$19,"买",N448)),IF(计算结果!B$21=2,IFERROR(IF(AND(E449&gt;OFFSET(E449,-计算结果!B$20,0,1,1),'000300'!M449&lt;OFFSET('000300'!M449,-计算结果!B$20,0,1,1)),"卖",IF(AND(E449&lt;OFFSET(E449,-计算结果!B$20,0,1,1),'000300'!M449&gt;OFFSET('000300'!M449,-计算结果!B$20,0,1,1)),"买",'000300'!N448)),IF(AND(E449&gt;OFFSET(E449,-ROW()+1,0,1,1),'000300'!M449&lt;OFFSET('000300'!M449,-ROW()+1,0,1,1)),"卖",IF(AND(E449&lt;OFFSET(E449,-ROW()+1,0,1,1),'000300'!M449&gt;OFFSET('000300'!M449,-ROW()+1,0,1,1)),"买",'000300'!N448))),""))</f>
        <v>卖</v>
      </c>
      <c r="O449" s="4" t="str">
        <f t="shared" ca="1" si="40"/>
        <v/>
      </c>
      <c r="P449" s="3">
        <f ca="1">IF(N448="买",E449/E448-1,0)-IF(O449=1,计算结果!B$17,0)</f>
        <v>0</v>
      </c>
      <c r="Q449" s="2">
        <f t="shared" ca="1" si="41"/>
        <v>1.2251319529438243</v>
      </c>
      <c r="R449" s="3">
        <f ca="1">1-Q449/MAX(Q$2:Q449)</f>
        <v>3.9399189300877713E-2</v>
      </c>
    </row>
    <row r="450" spans="1:18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9">
        <v>25176221696</v>
      </c>
      <c r="G450" s="3">
        <f t="shared" si="36"/>
        <v>-1.8802441391965741E-2</v>
      </c>
      <c r="H450" s="3">
        <f>1-E450/MAX(E$2:E450)</f>
        <v>3.2091348518734741E-2</v>
      </c>
      <c r="I450" s="31">
        <f t="shared" si="37"/>
        <v>1484.7866666666666</v>
      </c>
      <c r="J450" s="31">
        <f ca="1">IFERROR(AVERAGE(OFFSET(I450,0,0,-计算结果!B$18,1)),AVERAGE(OFFSET(I450,0,0,-ROW(),1)))</f>
        <v>1467.9390740740741</v>
      </c>
      <c r="K450" s="2">
        <f t="shared" ca="1" si="38"/>
        <v>7.8409259259258306</v>
      </c>
      <c r="L450" s="2">
        <f ca="1">IFERROR(AVERAGE(OFFSET(K450,0,0,-计算结果!B448,1)),AVERAGE(OFFSET(K450,0,0,-ROW(),1)))</f>
        <v>32.029229758391565</v>
      </c>
      <c r="M450" s="2">
        <f t="shared" ca="1" si="39"/>
        <v>35.067119877021028</v>
      </c>
      <c r="N450" s="4" t="str">
        <f ca="1">IF(计算结果!B$21=1,IF(M450&gt;计算结果!B$19,"卖",IF(M450&lt;-计算结果!B$19,"买",N449)),IF(计算结果!B$21=2,IFERROR(IF(AND(E450&gt;OFFSET(E450,-计算结果!B$20,0,1,1),'000300'!M450&lt;OFFSET('000300'!M450,-计算结果!B$20,0,1,1)),"卖",IF(AND(E450&lt;OFFSET(E450,-计算结果!B$20,0,1,1),'000300'!M450&gt;OFFSET('000300'!M450,-计算结果!B$20,0,1,1)),"买",'000300'!N449)),IF(AND(E450&gt;OFFSET(E450,-ROW()+1,0,1,1),'000300'!M450&lt;OFFSET('000300'!M450,-ROW()+1,0,1,1)),"卖",IF(AND(E450&lt;OFFSET(E450,-ROW()+1,0,1,1),'000300'!M450&gt;OFFSET('000300'!M450,-ROW()+1,0,1,1)),"买",'000300'!N449))),""))</f>
        <v>卖</v>
      </c>
      <c r="O450" s="4" t="str">
        <f t="shared" ca="1" si="40"/>
        <v/>
      </c>
      <c r="P450" s="3">
        <f ca="1">IF(N449="买",E450/E449-1,0)-IF(O450=1,计算结果!B$17,0)</f>
        <v>0</v>
      </c>
      <c r="Q450" s="2">
        <f t="shared" ca="1" si="41"/>
        <v>1.2251319529438243</v>
      </c>
      <c r="R450" s="3">
        <f ca="1">1-Q450/MAX(Q$2:Q450)</f>
        <v>3.9399189300877713E-2</v>
      </c>
    </row>
    <row r="451" spans="1:18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9">
        <v>22029307904</v>
      </c>
      <c r="G451" s="3">
        <f t="shared" ref="G451:G514" si="42">E451/E450-1</f>
        <v>1.2196939923294847E-2</v>
      </c>
      <c r="H451" s="3">
        <f>1-E451/MAX(E$2:E451)</f>
        <v>2.028582484538044E-2</v>
      </c>
      <c r="I451" s="31">
        <f t="shared" si="37"/>
        <v>1480.3066666666666</v>
      </c>
      <c r="J451" s="31">
        <f ca="1">IFERROR(AVERAGE(OFFSET(I451,0,0,-计算结果!B$18,1)),AVERAGE(OFFSET(I451,0,0,-ROW(),1)))</f>
        <v>1470.1979629629632</v>
      </c>
      <c r="K451" s="2">
        <f t="shared" ca="1" si="38"/>
        <v>23.582037037036798</v>
      </c>
      <c r="L451" s="2">
        <f ca="1">IFERROR(AVERAGE(OFFSET(K451,0,0,-计算结果!B449,1)),AVERAGE(OFFSET(K451,0,0,-ROW(),1)))</f>
        <v>32.010416411573402</v>
      </c>
      <c r="M451" s="2">
        <f t="shared" ca="1" si="39"/>
        <v>21.052946377893473</v>
      </c>
      <c r="N451" s="4" t="str">
        <f ca="1">IF(计算结果!B$21=1,IF(M451&gt;计算结果!B$19,"卖",IF(M451&lt;-计算结果!B$19,"买",N450)),IF(计算结果!B$21=2,IFERROR(IF(AND(E451&gt;OFFSET(E451,-计算结果!B$20,0,1,1),'000300'!M451&lt;OFFSET('000300'!M451,-计算结果!B$20,0,1,1)),"卖",IF(AND(E451&lt;OFFSET(E451,-计算结果!B$20,0,1,1),'000300'!M451&gt;OFFSET('000300'!M451,-计算结果!B$20,0,1,1)),"买",'000300'!N450)),IF(AND(E451&gt;OFFSET(E451,-ROW()+1,0,1,1),'000300'!M451&lt;OFFSET('000300'!M451,-ROW()+1,0,1,1)),"卖",IF(AND(E451&lt;OFFSET(E451,-ROW()+1,0,1,1),'000300'!M451&gt;OFFSET('000300'!M451,-ROW()+1,0,1,1)),"买",'000300'!N450))),""))</f>
        <v>卖</v>
      </c>
      <c r="O451" s="4" t="str">
        <f t="shared" ca="1" si="40"/>
        <v/>
      </c>
      <c r="P451" s="3">
        <f ca="1">IF(N450="买",E451/E450-1,0)-IF(O451=1,计算结果!B$17,0)</f>
        <v>0</v>
      </c>
      <c r="Q451" s="2">
        <f t="shared" ca="1" si="41"/>
        <v>1.2251319529438243</v>
      </c>
      <c r="R451" s="3">
        <f ca="1">1-Q451/MAX(Q$2:Q451)</f>
        <v>3.9399189300877713E-2</v>
      </c>
    </row>
    <row r="452" spans="1:18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9">
        <v>26135568384</v>
      </c>
      <c r="G452" s="3">
        <f t="shared" si="42"/>
        <v>2.7433758652545936E-2</v>
      </c>
      <c r="H452" s="3">
        <f>1-E452/MAX(E$2:E452)</f>
        <v>0</v>
      </c>
      <c r="I452" s="31">
        <f t="shared" ref="I452:I515" si="43">AVERAGE(C452:E452)</f>
        <v>1520.1599999999999</v>
      </c>
      <c r="J452" s="31">
        <f ca="1">IFERROR(AVERAGE(OFFSET(I452,0,0,-计算结果!B$18,1)),AVERAGE(OFFSET(I452,0,0,-ROW(),1)))</f>
        <v>1474.5627777777779</v>
      </c>
      <c r="K452" s="2">
        <f t="shared" ref="K452:K515" ca="1" si="44">ABS(J452-E452)</f>
        <v>60.197222222222081</v>
      </c>
      <c r="L452" s="2">
        <f ca="1">IFERROR(AVERAGE(OFFSET(K452,0,0,-计算结果!B450,1)),AVERAGE(OFFSET(K452,0,0,-ROW(),1)))</f>
        <v>32.073053757819288</v>
      </c>
      <c r="M452" s="2">
        <f t="shared" ref="M452:M515" ca="1" si="45">(I452-J452)/L452/0.015</f>
        <v>94.777841791061164</v>
      </c>
      <c r="N452" s="4" t="str">
        <f ca="1">IF(计算结果!B$21=1,IF(M452&gt;计算结果!B$19,"卖",IF(M452&lt;-计算结果!B$19,"买",N451)),IF(计算结果!B$21=2,IFERROR(IF(AND(E452&gt;OFFSET(E452,-计算结果!B$20,0,1,1),'000300'!M452&lt;OFFSET('000300'!M452,-计算结果!B$20,0,1,1)),"卖",IF(AND(E452&lt;OFFSET(E452,-计算结果!B$20,0,1,1),'000300'!M452&gt;OFFSET('000300'!M452,-计算结果!B$20,0,1,1)),"买",'000300'!N451)),IF(AND(E452&gt;OFFSET(E452,-ROW()+1,0,1,1),'000300'!M452&lt;OFFSET('000300'!M452,-ROW()+1,0,1,1)),"卖",IF(AND(E452&lt;OFFSET(E452,-ROW()+1,0,1,1),'000300'!M452&gt;OFFSET('000300'!M452,-ROW()+1,0,1,1)),"买",'000300'!N451))),""))</f>
        <v>卖</v>
      </c>
      <c r="O452" s="4" t="str">
        <f t="shared" ref="O452:O515" ca="1" si="46">IF(N451&lt;&gt;N452,1,"")</f>
        <v/>
      </c>
      <c r="P452" s="3">
        <f ca="1">IF(N451="买",E452/E451-1,0)-IF(O452=1,计算结果!B$17,0)</f>
        <v>0</v>
      </c>
      <c r="Q452" s="2">
        <f t="shared" ref="Q452:Q515" ca="1" si="47">IFERROR(Q451*(1+P452),Q451)</f>
        <v>1.2251319529438243</v>
      </c>
      <c r="R452" s="3">
        <f ca="1">1-Q452/MAX(Q$2:Q452)</f>
        <v>3.9399189300877713E-2</v>
      </c>
    </row>
    <row r="453" spans="1:18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9">
        <v>34127308800</v>
      </c>
      <c r="G453" s="3">
        <f t="shared" si="42"/>
        <v>-9.5780447757309872E-4</v>
      </c>
      <c r="H453" s="3">
        <f>1-E453/MAX(E$2:E453)</f>
        <v>9.5780447757309872E-4</v>
      </c>
      <c r="I453" s="31">
        <f t="shared" si="43"/>
        <v>1540.9966666666667</v>
      </c>
      <c r="J453" s="31">
        <f ca="1">IFERROR(AVERAGE(OFFSET(I453,0,0,-计算结果!B$18,1)),AVERAGE(OFFSET(I453,0,0,-ROW(),1)))</f>
        <v>1481.3470370370369</v>
      </c>
      <c r="K453" s="2">
        <f t="shared" ca="1" si="44"/>
        <v>51.942962962963065</v>
      </c>
      <c r="L453" s="2">
        <f ca="1">IFERROR(AVERAGE(OFFSET(K453,0,0,-计算结果!B451,1)),AVERAGE(OFFSET(K453,0,0,-ROW(),1)))</f>
        <v>32.117111206167721</v>
      </c>
      <c r="M453" s="2">
        <f t="shared" ca="1" si="45"/>
        <v>123.81692580573633</v>
      </c>
      <c r="N453" s="4" t="str">
        <f ca="1">IF(计算结果!B$21=1,IF(M453&gt;计算结果!B$19,"卖",IF(M453&lt;-计算结果!B$19,"买",N452)),IF(计算结果!B$21=2,IFERROR(IF(AND(E453&gt;OFFSET(E453,-计算结果!B$20,0,1,1),'000300'!M453&lt;OFFSET('000300'!M453,-计算结果!B$20,0,1,1)),"卖",IF(AND(E453&lt;OFFSET(E453,-计算结果!B$20,0,1,1),'000300'!M453&gt;OFFSET('000300'!M453,-计算结果!B$20,0,1,1)),"买",'000300'!N452)),IF(AND(E453&gt;OFFSET(E453,-ROW()+1,0,1,1),'000300'!M453&lt;OFFSET('000300'!M453,-ROW()+1,0,1,1)),"卖",IF(AND(E453&lt;OFFSET(E453,-ROW()+1,0,1,1),'000300'!M453&gt;OFFSET('000300'!M453,-ROW()+1,0,1,1)),"买",'000300'!N452))),""))</f>
        <v>卖</v>
      </c>
      <c r="O453" s="4" t="str">
        <f t="shared" ca="1" si="46"/>
        <v/>
      </c>
      <c r="P453" s="3">
        <f ca="1">IF(N452="买",E453/E452-1,0)-IF(O453=1,计算结果!B$17,0)</f>
        <v>0</v>
      </c>
      <c r="Q453" s="2">
        <f t="shared" ca="1" si="47"/>
        <v>1.2251319529438243</v>
      </c>
      <c r="R453" s="3">
        <f ca="1">1-Q453/MAX(Q$2:Q453)</f>
        <v>3.9399189300877713E-2</v>
      </c>
    </row>
    <row r="454" spans="1:18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9">
        <v>26950445056</v>
      </c>
      <c r="G454" s="3">
        <f t="shared" si="42"/>
        <v>1.8776617600062551E-2</v>
      </c>
      <c r="H454" s="3">
        <f>1-E454/MAX(E$2:E454)</f>
        <v>0</v>
      </c>
      <c r="I454" s="31">
        <f t="shared" si="43"/>
        <v>1548.6233333333332</v>
      </c>
      <c r="J454" s="31">
        <f ca="1">IFERROR(AVERAGE(OFFSET(I454,0,0,-计算结果!B$18,1)),AVERAGE(OFFSET(I454,0,0,-ROW(),1)))</f>
        <v>1487.9616666666666</v>
      </c>
      <c r="K454" s="2">
        <f t="shared" ca="1" si="44"/>
        <v>74.118333333333339</v>
      </c>
      <c r="L454" s="2">
        <f ca="1">IFERROR(AVERAGE(OFFSET(K454,0,0,-计算结果!B452,1)),AVERAGE(OFFSET(K454,0,0,-ROW(),1)))</f>
        <v>32.210034263971188</v>
      </c>
      <c r="M454" s="2">
        <f t="shared" ca="1" si="45"/>
        <v>125.55438711950346</v>
      </c>
      <c r="N454" s="4" t="str">
        <f ca="1">IF(计算结果!B$21=1,IF(M454&gt;计算结果!B$19,"卖",IF(M454&lt;-计算结果!B$19,"买",N453)),IF(计算结果!B$21=2,IFERROR(IF(AND(E454&gt;OFFSET(E454,-计算结果!B$20,0,1,1),'000300'!M454&lt;OFFSET('000300'!M454,-计算结果!B$20,0,1,1)),"卖",IF(AND(E454&lt;OFFSET(E454,-计算结果!B$20,0,1,1),'000300'!M454&gt;OFFSET('000300'!M454,-计算结果!B$20,0,1,1)),"买",'000300'!N453)),IF(AND(E454&gt;OFFSET(E454,-ROW()+1,0,1,1),'000300'!M454&lt;OFFSET('000300'!M454,-ROW()+1,0,1,1)),"卖",IF(AND(E454&lt;OFFSET(E454,-ROW()+1,0,1,1),'000300'!M454&gt;OFFSET('000300'!M454,-ROW()+1,0,1,1)),"买",'000300'!N453))),""))</f>
        <v>卖</v>
      </c>
      <c r="O454" s="4" t="str">
        <f t="shared" ca="1" si="46"/>
        <v/>
      </c>
      <c r="P454" s="3">
        <f ca="1">IF(N453="买",E454/E453-1,0)-IF(O454=1,计算结果!B$17,0)</f>
        <v>0</v>
      </c>
      <c r="Q454" s="2">
        <f t="shared" ca="1" si="47"/>
        <v>1.2251319529438243</v>
      </c>
      <c r="R454" s="3">
        <f ca="1">1-Q454/MAX(Q$2:Q454)</f>
        <v>3.9399189300877713E-2</v>
      </c>
    </row>
    <row r="455" spans="1:18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9">
        <v>32990613504</v>
      </c>
      <c r="G455" s="3">
        <f t="shared" si="42"/>
        <v>1.9896548192154251E-2</v>
      </c>
      <c r="H455" s="3">
        <f>1-E455/MAX(E$2:E455)</f>
        <v>0</v>
      </c>
      <c r="I455" s="31">
        <f t="shared" si="43"/>
        <v>1584.5633333333333</v>
      </c>
      <c r="J455" s="31">
        <f ca="1">IFERROR(AVERAGE(OFFSET(I455,0,0,-计算结果!B$18,1)),AVERAGE(OFFSET(I455,0,0,-ROW(),1)))</f>
        <v>1495.5974074074072</v>
      </c>
      <c r="K455" s="2">
        <f t="shared" ca="1" si="44"/>
        <v>97.562592592592864</v>
      </c>
      <c r="L455" s="2">
        <f ca="1">IFERROR(AVERAGE(OFFSET(K455,0,0,-计算结果!B453,1)),AVERAGE(OFFSET(K455,0,0,-ROW(),1)))</f>
        <v>32.35430039714695</v>
      </c>
      <c r="M455" s="2">
        <f t="shared" ca="1" si="45"/>
        <v>183.31602462707187</v>
      </c>
      <c r="N455" s="4" t="str">
        <f ca="1">IF(计算结果!B$21=1,IF(M455&gt;计算结果!B$19,"卖",IF(M455&lt;-计算结果!B$19,"买",N454)),IF(计算结果!B$21=2,IFERROR(IF(AND(E455&gt;OFFSET(E455,-计算结果!B$20,0,1,1),'000300'!M455&lt;OFFSET('000300'!M455,-计算结果!B$20,0,1,1)),"卖",IF(AND(E455&lt;OFFSET(E455,-计算结果!B$20,0,1,1),'000300'!M455&gt;OFFSET('000300'!M455,-计算结果!B$20,0,1,1)),"买",'000300'!N454)),IF(AND(E455&gt;OFFSET(E455,-ROW()+1,0,1,1),'000300'!M455&lt;OFFSET('000300'!M455,-ROW()+1,0,1,1)),"卖",IF(AND(E455&lt;OFFSET(E455,-ROW()+1,0,1,1),'000300'!M455&gt;OFFSET('000300'!M455,-ROW()+1,0,1,1)),"买",'000300'!N454))),""))</f>
        <v>卖</v>
      </c>
      <c r="O455" s="4" t="str">
        <f t="shared" ca="1" si="46"/>
        <v/>
      </c>
      <c r="P455" s="3">
        <f ca="1">IF(N454="买",E455/E454-1,0)-IF(O455=1,计算结果!B$17,0)</f>
        <v>0</v>
      </c>
      <c r="Q455" s="2">
        <f t="shared" ca="1" si="47"/>
        <v>1.2251319529438243</v>
      </c>
      <c r="R455" s="3">
        <f ca="1">1-Q455/MAX(Q$2:Q455)</f>
        <v>3.9399189300877713E-2</v>
      </c>
    </row>
    <row r="456" spans="1:18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9">
        <v>32628580352</v>
      </c>
      <c r="G456" s="3">
        <f t="shared" si="42"/>
        <v>1.1982475080971167E-2</v>
      </c>
      <c r="H456" s="3">
        <f>1-E456/MAX(E$2:E456)</f>
        <v>0</v>
      </c>
      <c r="I456" s="31">
        <f t="shared" si="43"/>
        <v>1597.8866666666665</v>
      </c>
      <c r="J456" s="31">
        <f ca="1">IFERROR(AVERAGE(OFFSET(I456,0,0,-计算结果!B$18,1)),AVERAGE(OFFSET(I456,0,0,-ROW(),1)))</f>
        <v>1503.8366666666664</v>
      </c>
      <c r="K456" s="2">
        <f t="shared" ca="1" si="44"/>
        <v>108.41333333333364</v>
      </c>
      <c r="L456" s="2">
        <f ca="1">IFERROR(AVERAGE(OFFSET(K456,0,0,-计算结果!B454,1)),AVERAGE(OFFSET(K456,0,0,-ROW(),1)))</f>
        <v>32.521831306698026</v>
      </c>
      <c r="M456" s="2">
        <f t="shared" ca="1" si="45"/>
        <v>192.79357121284485</v>
      </c>
      <c r="N456" s="4" t="str">
        <f ca="1">IF(计算结果!B$21=1,IF(M456&gt;计算结果!B$19,"卖",IF(M456&lt;-计算结果!B$19,"买",N455)),IF(计算结果!B$21=2,IFERROR(IF(AND(E456&gt;OFFSET(E456,-计算结果!B$20,0,1,1),'000300'!M456&lt;OFFSET('000300'!M456,-计算结果!B$20,0,1,1)),"卖",IF(AND(E456&lt;OFFSET(E456,-计算结果!B$20,0,1,1),'000300'!M456&gt;OFFSET('000300'!M456,-计算结果!B$20,0,1,1)),"买",'000300'!N455)),IF(AND(E456&gt;OFFSET(E456,-ROW()+1,0,1,1),'000300'!M456&lt;OFFSET('000300'!M456,-ROW()+1,0,1,1)),"卖",IF(AND(E456&lt;OFFSET(E456,-ROW()+1,0,1,1),'000300'!M456&gt;OFFSET('000300'!M456,-ROW()+1,0,1,1)),"买",'000300'!N455))),""))</f>
        <v>卖</v>
      </c>
      <c r="O456" s="4" t="str">
        <f t="shared" ca="1" si="46"/>
        <v/>
      </c>
      <c r="P456" s="3">
        <f ca="1">IF(N455="买",E456/E455-1,0)-IF(O456=1,计算结果!B$17,0)</f>
        <v>0</v>
      </c>
      <c r="Q456" s="2">
        <f t="shared" ca="1" si="47"/>
        <v>1.2251319529438243</v>
      </c>
      <c r="R456" s="3">
        <f ca="1">1-Q456/MAX(Q$2:Q456)</f>
        <v>3.9399189300877713E-2</v>
      </c>
    </row>
    <row r="457" spans="1:18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9">
        <v>38065262592</v>
      </c>
      <c r="G457" s="3">
        <f t="shared" si="42"/>
        <v>7.306559156458281E-3</v>
      </c>
      <c r="H457" s="3">
        <f>1-E457/MAX(E$2:E457)</f>
        <v>0</v>
      </c>
      <c r="I457" s="31">
        <f t="shared" si="43"/>
        <v>1621.2733333333333</v>
      </c>
      <c r="J457" s="31">
        <f ca="1">IFERROR(AVERAGE(OFFSET(I457,0,0,-计算结果!B$18,1)),AVERAGE(OFFSET(I457,0,0,-ROW(),1)))</f>
        <v>1513.6694444444443</v>
      </c>
      <c r="K457" s="2">
        <f t="shared" ca="1" si="44"/>
        <v>110.36055555555572</v>
      </c>
      <c r="L457" s="2">
        <f ca="1">IFERROR(AVERAGE(OFFSET(K457,0,0,-计算结果!B455,1)),AVERAGE(OFFSET(K457,0,0,-ROW(),1)))</f>
        <v>32.692905425926284</v>
      </c>
      <c r="M457" s="2">
        <f t="shared" ca="1" si="45"/>
        <v>219.42352627074152</v>
      </c>
      <c r="N457" s="4" t="str">
        <f ca="1">IF(计算结果!B$21=1,IF(M457&gt;计算结果!B$19,"卖",IF(M457&lt;-计算结果!B$19,"买",N456)),IF(计算结果!B$21=2,IFERROR(IF(AND(E457&gt;OFFSET(E457,-计算结果!B$20,0,1,1),'000300'!M457&lt;OFFSET('000300'!M457,-计算结果!B$20,0,1,1)),"卖",IF(AND(E457&lt;OFFSET(E457,-计算结果!B$20,0,1,1),'000300'!M457&gt;OFFSET('000300'!M457,-计算结果!B$20,0,1,1)),"买",'000300'!N456)),IF(AND(E457&gt;OFFSET(E457,-ROW()+1,0,1,1),'000300'!M457&lt;OFFSET('000300'!M457,-ROW()+1,0,1,1)),"卖",IF(AND(E457&lt;OFFSET(E457,-ROW()+1,0,1,1),'000300'!M457&gt;OFFSET('000300'!M457,-ROW()+1,0,1,1)),"买",'000300'!N456))),""))</f>
        <v>卖</v>
      </c>
      <c r="O457" s="4" t="str">
        <f t="shared" ca="1" si="46"/>
        <v/>
      </c>
      <c r="P457" s="3">
        <f ca="1">IF(N456="买",E457/E456-1,0)-IF(O457=1,计算结果!B$17,0)</f>
        <v>0</v>
      </c>
      <c r="Q457" s="2">
        <f t="shared" ca="1" si="47"/>
        <v>1.2251319529438243</v>
      </c>
      <c r="R457" s="3">
        <f ca="1">1-Q457/MAX(Q$2:Q457)</f>
        <v>3.9399189300877713E-2</v>
      </c>
    </row>
    <row r="458" spans="1:18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9">
        <v>31474405376</v>
      </c>
      <c r="G458" s="3">
        <f t="shared" si="42"/>
        <v>6.6993836320758948E-3</v>
      </c>
      <c r="H458" s="3">
        <f>1-E458/MAX(E$2:E458)</f>
        <v>0</v>
      </c>
      <c r="I458" s="31">
        <f t="shared" si="43"/>
        <v>1631.92</v>
      </c>
      <c r="J458" s="31">
        <f ca="1">IFERROR(AVERAGE(OFFSET(I458,0,0,-计算结果!B$18,1)),AVERAGE(OFFSET(I458,0,0,-ROW(),1)))</f>
        <v>1524.3166666666666</v>
      </c>
      <c r="K458" s="2">
        <f t="shared" ca="1" si="44"/>
        <v>110.59333333333348</v>
      </c>
      <c r="L458" s="2">
        <f ca="1">IFERROR(AVERAGE(OFFSET(K458,0,0,-计算结果!B456,1)),AVERAGE(OFFSET(K458,0,0,-ROW(),1)))</f>
        <v>32.863739697653052</v>
      </c>
      <c r="M458" s="2">
        <f t="shared" ca="1" si="45"/>
        <v>218.28177868837795</v>
      </c>
      <c r="N458" s="4" t="str">
        <f ca="1">IF(计算结果!B$21=1,IF(M458&gt;计算结果!B$19,"卖",IF(M458&lt;-计算结果!B$19,"买",N457)),IF(计算结果!B$21=2,IFERROR(IF(AND(E458&gt;OFFSET(E458,-计算结果!B$20,0,1,1),'000300'!M458&lt;OFFSET('000300'!M458,-计算结果!B$20,0,1,1)),"卖",IF(AND(E458&lt;OFFSET(E458,-计算结果!B$20,0,1,1),'000300'!M458&gt;OFFSET('000300'!M458,-计算结果!B$20,0,1,1)),"买",'000300'!N457)),IF(AND(E458&gt;OFFSET(E458,-ROW()+1,0,1,1),'000300'!M458&lt;OFFSET('000300'!M458,-ROW()+1,0,1,1)),"卖",IF(AND(E458&lt;OFFSET(E458,-ROW()+1,0,1,1),'000300'!M458&gt;OFFSET('000300'!M458,-ROW()+1,0,1,1)),"买",'000300'!N457))),""))</f>
        <v>卖</v>
      </c>
      <c r="O458" s="4" t="str">
        <f t="shared" ca="1" si="46"/>
        <v/>
      </c>
      <c r="P458" s="3">
        <f ca="1">IF(N457="买",E458/E457-1,0)-IF(O458=1,计算结果!B$17,0)</f>
        <v>0</v>
      </c>
      <c r="Q458" s="2">
        <f t="shared" ca="1" si="47"/>
        <v>1.2251319529438243</v>
      </c>
      <c r="R458" s="3">
        <f ca="1">1-Q458/MAX(Q$2:Q458)</f>
        <v>3.9399189300877713E-2</v>
      </c>
    </row>
    <row r="459" spans="1:18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9">
        <v>32398045184</v>
      </c>
      <c r="G459" s="3">
        <f t="shared" si="42"/>
        <v>1.0214629551472676E-3</v>
      </c>
      <c r="H459" s="3">
        <f>1-E459/MAX(E$2:E459)</f>
        <v>0</v>
      </c>
      <c r="I459" s="31">
        <f t="shared" si="43"/>
        <v>1629.6266666666668</v>
      </c>
      <c r="J459" s="31">
        <f ca="1">IFERROR(AVERAGE(OFFSET(I459,0,0,-计算结果!B$18,1)),AVERAGE(OFFSET(I459,0,0,-ROW(),1)))</f>
        <v>1533.8142592592592</v>
      </c>
      <c r="K459" s="2">
        <f t="shared" ca="1" si="44"/>
        <v>102.76574074074074</v>
      </c>
      <c r="L459" s="2">
        <f ca="1">IFERROR(AVERAGE(OFFSET(K459,0,0,-计算结果!B457,1)),AVERAGE(OFFSET(K459,0,0,-ROW(),1)))</f>
        <v>33.016698124443181</v>
      </c>
      <c r="M459" s="2">
        <f t="shared" ca="1" si="45"/>
        <v>193.46252623703964</v>
      </c>
      <c r="N459" s="4" t="str">
        <f ca="1">IF(计算结果!B$21=1,IF(M459&gt;计算结果!B$19,"卖",IF(M459&lt;-计算结果!B$19,"买",N458)),IF(计算结果!B$21=2,IFERROR(IF(AND(E459&gt;OFFSET(E459,-计算结果!B$20,0,1,1),'000300'!M459&lt;OFFSET('000300'!M459,-计算结果!B$20,0,1,1)),"卖",IF(AND(E459&lt;OFFSET(E459,-计算结果!B$20,0,1,1),'000300'!M459&gt;OFFSET('000300'!M459,-计算结果!B$20,0,1,1)),"买",'000300'!N458)),IF(AND(E459&gt;OFFSET(E459,-ROW()+1,0,1,1),'000300'!M459&lt;OFFSET('000300'!M459,-ROW()+1,0,1,1)),"卖",IF(AND(E459&lt;OFFSET(E459,-ROW()+1,0,1,1),'000300'!M459&gt;OFFSET('000300'!M459,-ROW()+1,0,1,1)),"买",'000300'!N458))),""))</f>
        <v>卖</v>
      </c>
      <c r="O459" s="4" t="str">
        <f t="shared" ca="1" si="46"/>
        <v/>
      </c>
      <c r="P459" s="3">
        <f ca="1">IF(N458="买",E459/E458-1,0)-IF(O459=1,计算结果!B$17,0)</f>
        <v>0</v>
      </c>
      <c r="Q459" s="2">
        <f t="shared" ca="1" si="47"/>
        <v>1.2251319529438243</v>
      </c>
      <c r="R459" s="3">
        <f ca="1">1-Q459/MAX(Q$2:Q459)</f>
        <v>3.9399189300877713E-2</v>
      </c>
    </row>
    <row r="460" spans="1:18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9">
        <v>32057819136</v>
      </c>
      <c r="G460" s="3">
        <f t="shared" si="42"/>
        <v>9.2998814601181756E-3</v>
      </c>
      <c r="H460" s="3">
        <f>1-E460/MAX(E$2:E460)</f>
        <v>0</v>
      </c>
      <c r="I460" s="31">
        <f t="shared" si="43"/>
        <v>1643.8400000000001</v>
      </c>
      <c r="J460" s="31">
        <f ca="1">IFERROR(AVERAGE(OFFSET(I460,0,0,-计算结果!B$18,1)),AVERAGE(OFFSET(I460,0,0,-ROW(),1)))</f>
        <v>1543.2842592592594</v>
      </c>
      <c r="K460" s="2">
        <f t="shared" ca="1" si="44"/>
        <v>108.51574074074051</v>
      </c>
      <c r="L460" s="2">
        <f ca="1">IFERROR(AVERAGE(OFFSET(K460,0,0,-计算结果!B458,1)),AVERAGE(OFFSET(K460,0,0,-ROW(),1)))</f>
        <v>33.181543195657802</v>
      </c>
      <c r="M460" s="2">
        <f t="shared" ca="1" si="45"/>
        <v>202.03147303468316</v>
      </c>
      <c r="N460" s="4" t="str">
        <f ca="1">IF(计算结果!B$21=1,IF(M460&gt;计算结果!B$19,"卖",IF(M460&lt;-计算结果!B$19,"买",N459)),IF(计算结果!B$21=2,IFERROR(IF(AND(E460&gt;OFFSET(E460,-计算结果!B$20,0,1,1),'000300'!M460&lt;OFFSET('000300'!M460,-计算结果!B$20,0,1,1)),"卖",IF(AND(E460&lt;OFFSET(E460,-计算结果!B$20,0,1,1),'000300'!M460&gt;OFFSET('000300'!M460,-计算结果!B$20,0,1,1)),"买",'000300'!N459)),IF(AND(E460&gt;OFFSET(E460,-ROW()+1,0,1,1),'000300'!M460&lt;OFFSET('000300'!M460,-ROW()+1,0,1,1)),"卖",IF(AND(E460&lt;OFFSET(E460,-ROW()+1,0,1,1),'000300'!M460&gt;OFFSET('000300'!M460,-ROW()+1,0,1,1)),"买",'000300'!N459))),""))</f>
        <v>卖</v>
      </c>
      <c r="O460" s="4" t="str">
        <f t="shared" ca="1" si="46"/>
        <v/>
      </c>
      <c r="P460" s="3">
        <f ca="1">IF(N459="买",E460/E459-1,0)-IF(O460=1,计算结果!B$17,0)</f>
        <v>0</v>
      </c>
      <c r="Q460" s="2">
        <f t="shared" ca="1" si="47"/>
        <v>1.2251319529438243</v>
      </c>
      <c r="R460" s="3">
        <f ca="1">1-Q460/MAX(Q$2:Q460)</f>
        <v>3.9399189300877713E-2</v>
      </c>
    </row>
    <row r="461" spans="1:18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9">
        <v>29502973952</v>
      </c>
      <c r="G461" s="3">
        <f t="shared" si="42"/>
        <v>-4.7160673204987846E-3</v>
      </c>
      <c r="H461" s="3">
        <f>1-E461/MAX(E$2:E461)</f>
        <v>4.7160673204987846E-3</v>
      </c>
      <c r="I461" s="31">
        <f t="shared" si="43"/>
        <v>1643.3400000000001</v>
      </c>
      <c r="J461" s="31">
        <f ca="1">IFERROR(AVERAGE(OFFSET(I461,0,0,-计算结果!B$18,1)),AVERAGE(OFFSET(I461,0,0,-ROW(),1)))</f>
        <v>1552.64</v>
      </c>
      <c r="K461" s="2">
        <f t="shared" ca="1" si="44"/>
        <v>91.369999999999891</v>
      </c>
      <c r="L461" s="2">
        <f ca="1">IFERROR(AVERAGE(OFFSET(K461,0,0,-计算结果!B459,1)),AVERAGE(OFFSET(K461,0,0,-ROW(),1)))</f>
        <v>33.308315432704298</v>
      </c>
      <c r="M461" s="2">
        <f t="shared" ca="1" si="45"/>
        <v>181.53624967564869</v>
      </c>
      <c r="N461" s="4" t="str">
        <f ca="1">IF(计算结果!B$21=1,IF(M461&gt;计算结果!B$19,"卖",IF(M461&lt;-计算结果!B$19,"买",N460)),IF(计算结果!B$21=2,IFERROR(IF(AND(E461&gt;OFFSET(E461,-计算结果!B$20,0,1,1),'000300'!M461&lt;OFFSET('000300'!M461,-计算结果!B$20,0,1,1)),"卖",IF(AND(E461&lt;OFFSET(E461,-计算结果!B$20,0,1,1),'000300'!M461&gt;OFFSET('000300'!M461,-计算结果!B$20,0,1,1)),"买",'000300'!N460)),IF(AND(E461&gt;OFFSET(E461,-ROW()+1,0,1,1),'000300'!M461&lt;OFFSET('000300'!M461,-ROW()+1,0,1,1)),"卖",IF(AND(E461&lt;OFFSET(E461,-ROW()+1,0,1,1),'000300'!M461&gt;OFFSET('000300'!M461,-ROW()+1,0,1,1)),"买",'000300'!N460))),""))</f>
        <v>卖</v>
      </c>
      <c r="O461" s="4" t="str">
        <f t="shared" ca="1" si="46"/>
        <v/>
      </c>
      <c r="P461" s="3">
        <f ca="1">IF(N460="买",E461/E460-1,0)-IF(O461=1,计算结果!B$17,0)</f>
        <v>0</v>
      </c>
      <c r="Q461" s="2">
        <f t="shared" ca="1" si="47"/>
        <v>1.2251319529438243</v>
      </c>
      <c r="R461" s="3">
        <f ca="1">1-Q461/MAX(Q$2:Q461)</f>
        <v>3.9399189300877713E-2</v>
      </c>
    </row>
    <row r="462" spans="1:18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9">
        <v>30895011840</v>
      </c>
      <c r="G462" s="3">
        <f t="shared" si="42"/>
        <v>1.4069257486268416E-2</v>
      </c>
      <c r="H462" s="3">
        <f>1-E462/MAX(E$2:E462)</f>
        <v>0</v>
      </c>
      <c r="I462" s="31">
        <f t="shared" si="43"/>
        <v>1648.2866666666669</v>
      </c>
      <c r="J462" s="31">
        <f ca="1">IFERROR(AVERAGE(OFFSET(I462,0,0,-计算结果!B$18,1)),AVERAGE(OFFSET(I462,0,0,-ROW(),1)))</f>
        <v>1561.4979629629627</v>
      </c>
      <c r="K462" s="2">
        <f t="shared" ca="1" si="44"/>
        <v>105.64203703703743</v>
      </c>
      <c r="L462" s="2">
        <f ca="1">IFERROR(AVERAGE(OFFSET(K462,0,0,-计算结果!B460,1)),AVERAGE(OFFSET(K462,0,0,-ROW(),1)))</f>
        <v>33.465562653583284</v>
      </c>
      <c r="M462" s="2">
        <f t="shared" ca="1" si="45"/>
        <v>172.89156737448209</v>
      </c>
      <c r="N462" s="4" t="str">
        <f ca="1">IF(计算结果!B$21=1,IF(M462&gt;计算结果!B$19,"卖",IF(M462&lt;-计算结果!B$19,"买",N461)),IF(计算结果!B$21=2,IFERROR(IF(AND(E462&gt;OFFSET(E462,-计算结果!B$20,0,1,1),'000300'!M462&lt;OFFSET('000300'!M462,-计算结果!B$20,0,1,1)),"卖",IF(AND(E462&lt;OFFSET(E462,-计算结果!B$20,0,1,1),'000300'!M462&gt;OFFSET('000300'!M462,-计算结果!B$20,0,1,1)),"买",'000300'!N461)),IF(AND(E462&gt;OFFSET(E462,-ROW()+1,0,1,1),'000300'!M462&lt;OFFSET('000300'!M462,-ROW()+1,0,1,1)),"卖",IF(AND(E462&lt;OFFSET(E462,-ROW()+1,0,1,1),'000300'!M462&gt;OFFSET('000300'!M462,-ROW()+1,0,1,1)),"买",'000300'!N461))),""))</f>
        <v>卖</v>
      </c>
      <c r="O462" s="4" t="str">
        <f t="shared" ca="1" si="46"/>
        <v/>
      </c>
      <c r="P462" s="3">
        <f ca="1">IF(N461="买",E462/E461-1,0)-IF(O462=1,计算结果!B$17,0)</f>
        <v>0</v>
      </c>
      <c r="Q462" s="2">
        <f t="shared" ca="1" si="47"/>
        <v>1.2251319529438243</v>
      </c>
      <c r="R462" s="3">
        <f ca="1">1-Q462/MAX(Q$2:Q462)</f>
        <v>3.9399189300877713E-2</v>
      </c>
    </row>
    <row r="463" spans="1:18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9">
        <v>39869046784</v>
      </c>
      <c r="G463" s="3">
        <f t="shared" si="42"/>
        <v>2.8323955996496952E-2</v>
      </c>
      <c r="H463" s="3">
        <f>1-E463/MAX(E$2:E463)</f>
        <v>0</v>
      </c>
      <c r="I463" s="31">
        <f t="shared" si="43"/>
        <v>1700.1733333333332</v>
      </c>
      <c r="J463" s="31">
        <f ca="1">IFERROR(AVERAGE(OFFSET(I463,0,0,-计算结果!B$18,1)),AVERAGE(OFFSET(I463,0,0,-ROW(),1)))</f>
        <v>1572.8435185185183</v>
      </c>
      <c r="K463" s="2">
        <f t="shared" ca="1" si="44"/>
        <v>141.51648148148161</v>
      </c>
      <c r="L463" s="2">
        <f ca="1">IFERROR(AVERAGE(OFFSET(K463,0,0,-计算结果!B461,1)),AVERAGE(OFFSET(K463,0,0,-ROW(),1)))</f>
        <v>33.699946425444239</v>
      </c>
      <c r="M463" s="2">
        <f t="shared" ca="1" si="45"/>
        <v>251.88925269562236</v>
      </c>
      <c r="N463" s="4" t="str">
        <f ca="1">IF(计算结果!B$21=1,IF(M463&gt;计算结果!B$19,"卖",IF(M463&lt;-计算结果!B$19,"买",N462)),IF(计算结果!B$21=2,IFERROR(IF(AND(E463&gt;OFFSET(E463,-计算结果!B$20,0,1,1),'000300'!M463&lt;OFFSET('000300'!M463,-计算结果!B$20,0,1,1)),"卖",IF(AND(E463&lt;OFFSET(E463,-计算结果!B$20,0,1,1),'000300'!M463&gt;OFFSET('000300'!M463,-计算结果!B$20,0,1,1)),"买",'000300'!N462)),IF(AND(E463&gt;OFFSET(E463,-ROW()+1,0,1,1),'000300'!M463&lt;OFFSET('000300'!M463,-ROW()+1,0,1,1)),"卖",IF(AND(E463&lt;OFFSET(E463,-ROW()+1,0,1,1),'000300'!M463&gt;OFFSET('000300'!M463,-ROW()+1,0,1,1)),"买",'000300'!N462))),""))</f>
        <v>卖</v>
      </c>
      <c r="O463" s="4" t="str">
        <f t="shared" ca="1" si="46"/>
        <v/>
      </c>
      <c r="P463" s="3">
        <f ca="1">IF(N462="买",E463/E462-1,0)-IF(O463=1,计算结果!B$17,0)</f>
        <v>0</v>
      </c>
      <c r="Q463" s="2">
        <f t="shared" ca="1" si="47"/>
        <v>1.2251319529438243</v>
      </c>
      <c r="R463" s="3">
        <f ca="1">1-Q463/MAX(Q$2:Q463)</f>
        <v>3.9399189300877713E-2</v>
      </c>
    </row>
    <row r="464" spans="1:18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9">
        <v>41045221376</v>
      </c>
      <c r="G464" s="3">
        <f t="shared" si="42"/>
        <v>8.6679577218320425E-3</v>
      </c>
      <c r="H464" s="3">
        <f>1-E464/MAX(E$2:E464)</f>
        <v>0</v>
      </c>
      <c r="I464" s="31">
        <f t="shared" si="43"/>
        <v>1728.9366666666667</v>
      </c>
      <c r="J464" s="31">
        <f ca="1">IFERROR(AVERAGE(OFFSET(I464,0,0,-计算结果!B$18,1)),AVERAGE(OFFSET(I464,0,0,-ROW(),1)))</f>
        <v>1585.1135185185185</v>
      </c>
      <c r="K464" s="2">
        <f t="shared" ca="1" si="44"/>
        <v>144.10648148148152</v>
      </c>
      <c r="L464" s="2">
        <f ca="1">IFERROR(AVERAGE(OFFSET(K464,0,0,-计算结果!B462,1)),AVERAGE(OFFSET(K464,0,0,-ROW(),1)))</f>
        <v>33.938921609548217</v>
      </c>
      <c r="M464" s="2">
        <f t="shared" ca="1" si="45"/>
        <v>282.51368699486648</v>
      </c>
      <c r="N464" s="4" t="str">
        <f ca="1">IF(计算结果!B$21=1,IF(M464&gt;计算结果!B$19,"卖",IF(M464&lt;-计算结果!B$19,"买",N463)),IF(计算结果!B$21=2,IFERROR(IF(AND(E464&gt;OFFSET(E464,-计算结果!B$20,0,1,1),'000300'!M464&lt;OFFSET('000300'!M464,-计算结果!B$20,0,1,1)),"卖",IF(AND(E464&lt;OFFSET(E464,-计算结果!B$20,0,1,1),'000300'!M464&gt;OFFSET('000300'!M464,-计算结果!B$20,0,1,1)),"买",'000300'!N463)),IF(AND(E464&gt;OFFSET(E464,-ROW()+1,0,1,1),'000300'!M464&lt;OFFSET('000300'!M464,-ROW()+1,0,1,1)),"卖",IF(AND(E464&lt;OFFSET(E464,-ROW()+1,0,1,1),'000300'!M464&gt;OFFSET('000300'!M464,-ROW()+1,0,1,1)),"买",'000300'!N463))),""))</f>
        <v>卖</v>
      </c>
      <c r="O464" s="4" t="str">
        <f t="shared" ca="1" si="46"/>
        <v/>
      </c>
      <c r="P464" s="3">
        <f ca="1">IF(N463="买",E464/E463-1,0)-IF(O464=1,计算结果!B$17,0)</f>
        <v>0</v>
      </c>
      <c r="Q464" s="2">
        <f t="shared" ca="1" si="47"/>
        <v>1.2251319529438243</v>
      </c>
      <c r="R464" s="3">
        <f ca="1">1-Q464/MAX(Q$2:Q464)</f>
        <v>3.9399189300877713E-2</v>
      </c>
    </row>
    <row r="465" spans="1:18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9">
        <v>46947581952</v>
      </c>
      <c r="G465" s="3">
        <f t="shared" si="42"/>
        <v>2.9793779854500935E-2</v>
      </c>
      <c r="H465" s="3">
        <f>1-E465/MAX(E$2:E465)</f>
        <v>0</v>
      </c>
      <c r="I465" s="31">
        <f t="shared" si="43"/>
        <v>1764.4799999999998</v>
      </c>
      <c r="J465" s="31">
        <f ca="1">IFERROR(AVERAGE(OFFSET(I465,0,0,-计算结果!B$18,1)),AVERAGE(OFFSET(I465,0,0,-ROW(),1)))</f>
        <v>1599.6546296296297</v>
      </c>
      <c r="K465" s="2">
        <f t="shared" ca="1" si="44"/>
        <v>181.08537037037036</v>
      </c>
      <c r="L465" s="2">
        <f ca="1">IFERROR(AVERAGE(OFFSET(K465,0,0,-计算结果!B463,1)),AVERAGE(OFFSET(K465,0,0,-ROW(),1)))</f>
        <v>34.256732513999232</v>
      </c>
      <c r="M465" s="2">
        <f t="shared" ca="1" si="45"/>
        <v>320.76491884335087</v>
      </c>
      <c r="N465" s="4" t="str">
        <f ca="1">IF(计算结果!B$21=1,IF(M465&gt;计算结果!B$19,"卖",IF(M465&lt;-计算结果!B$19,"买",N464)),IF(计算结果!B$21=2,IFERROR(IF(AND(E465&gt;OFFSET(E465,-计算结果!B$20,0,1,1),'000300'!M465&lt;OFFSET('000300'!M465,-计算结果!B$20,0,1,1)),"卖",IF(AND(E465&lt;OFFSET(E465,-计算结果!B$20,0,1,1),'000300'!M465&gt;OFFSET('000300'!M465,-计算结果!B$20,0,1,1)),"买",'000300'!N464)),IF(AND(E465&gt;OFFSET(E465,-ROW()+1,0,1,1),'000300'!M465&lt;OFFSET('000300'!M465,-ROW()+1,0,1,1)),"卖",IF(AND(E465&lt;OFFSET(E465,-ROW()+1,0,1,1),'000300'!M465&gt;OFFSET('000300'!M465,-ROW()+1,0,1,1)),"买",'000300'!N464))),""))</f>
        <v>卖</v>
      </c>
      <c r="O465" s="4" t="str">
        <f t="shared" ca="1" si="46"/>
        <v/>
      </c>
      <c r="P465" s="3">
        <f ca="1">IF(N464="买",E465/E464-1,0)-IF(O465=1,计算结果!B$17,0)</f>
        <v>0</v>
      </c>
      <c r="Q465" s="2">
        <f t="shared" ca="1" si="47"/>
        <v>1.2251319529438243</v>
      </c>
      <c r="R465" s="3">
        <f ca="1">1-Q465/MAX(Q$2:Q465)</f>
        <v>3.9399189300877713E-2</v>
      </c>
    </row>
    <row r="466" spans="1:18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9">
        <v>47255773184</v>
      </c>
      <c r="G466" s="3">
        <f t="shared" si="42"/>
        <v>7.5755023192605186E-3</v>
      </c>
      <c r="H466" s="3">
        <f>1-E466/MAX(E$2:E466)</f>
        <v>0</v>
      </c>
      <c r="I466" s="31">
        <f t="shared" si="43"/>
        <v>1794.4399999999998</v>
      </c>
      <c r="J466" s="31">
        <f ca="1">IFERROR(AVERAGE(OFFSET(I466,0,0,-计算结果!B$18,1)),AVERAGE(OFFSET(I466,0,0,-ROW(),1)))</f>
        <v>1615.2477777777776</v>
      </c>
      <c r="K466" s="2">
        <f t="shared" ca="1" si="44"/>
        <v>178.98222222222239</v>
      </c>
      <c r="L466" s="2">
        <f ca="1">IFERROR(AVERAGE(OFFSET(K466,0,0,-计算结果!B464,1)),AVERAGE(OFFSET(K466,0,0,-ROW(),1)))</f>
        <v>34.568640896991099</v>
      </c>
      <c r="M466" s="2">
        <f t="shared" ca="1" si="45"/>
        <v>345.57760554560758</v>
      </c>
      <c r="N466" s="4" t="str">
        <f ca="1">IF(计算结果!B$21=1,IF(M466&gt;计算结果!B$19,"卖",IF(M466&lt;-计算结果!B$19,"买",N465)),IF(计算结果!B$21=2,IFERROR(IF(AND(E466&gt;OFFSET(E466,-计算结果!B$20,0,1,1),'000300'!M466&lt;OFFSET('000300'!M466,-计算结果!B$20,0,1,1)),"卖",IF(AND(E466&lt;OFFSET(E466,-计算结果!B$20,0,1,1),'000300'!M466&gt;OFFSET('000300'!M466,-计算结果!B$20,0,1,1)),"买",'000300'!N465)),IF(AND(E466&gt;OFFSET(E466,-ROW()+1,0,1,1),'000300'!M466&lt;OFFSET('000300'!M466,-ROW()+1,0,1,1)),"卖",IF(AND(E466&lt;OFFSET(E466,-ROW()+1,0,1,1),'000300'!M466&gt;OFFSET('000300'!M466,-ROW()+1,0,1,1)),"买",'000300'!N465))),""))</f>
        <v>卖</v>
      </c>
      <c r="O466" s="4" t="str">
        <f t="shared" ca="1" si="46"/>
        <v/>
      </c>
      <c r="P466" s="3">
        <f ca="1">IF(N465="买",E466/E465-1,0)-IF(O466=1,计算结果!B$17,0)</f>
        <v>0</v>
      </c>
      <c r="Q466" s="2">
        <f t="shared" ca="1" si="47"/>
        <v>1.2251319529438243</v>
      </c>
      <c r="R466" s="3">
        <f ca="1">1-Q466/MAX(Q$2:Q466)</f>
        <v>3.9399189300877713E-2</v>
      </c>
    </row>
    <row r="467" spans="1:18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9">
        <v>53383290880</v>
      </c>
      <c r="G467" s="3">
        <f t="shared" si="42"/>
        <v>-8.2598106151384743E-3</v>
      </c>
      <c r="H467" s="3">
        <f>1-E467/MAX(E$2:E467)</f>
        <v>8.2598106151384743E-3</v>
      </c>
      <c r="I467" s="31">
        <f t="shared" si="43"/>
        <v>1767.9266666666665</v>
      </c>
      <c r="J467" s="31">
        <f ca="1">IFERROR(AVERAGE(OFFSET(I467,0,0,-计算结果!B$18,1)),AVERAGE(OFFSET(I467,0,0,-ROW(),1)))</f>
        <v>1629.5314814814815</v>
      </c>
      <c r="K467" s="2">
        <f t="shared" ca="1" si="44"/>
        <v>149.8785185185186</v>
      </c>
      <c r="L467" s="2">
        <f ca="1">IFERROR(AVERAGE(OFFSET(K467,0,0,-计算结果!B465,1)),AVERAGE(OFFSET(K467,0,0,-ROW(),1)))</f>
        <v>34.816619128435242</v>
      </c>
      <c r="M467" s="2">
        <f t="shared" ca="1" si="45"/>
        <v>264.99832292668083</v>
      </c>
      <c r="N467" s="4" t="str">
        <f ca="1">IF(计算结果!B$21=1,IF(M467&gt;计算结果!B$19,"卖",IF(M467&lt;-计算结果!B$19,"买",N466)),IF(计算结果!B$21=2,IFERROR(IF(AND(E467&gt;OFFSET(E467,-计算结果!B$20,0,1,1),'000300'!M467&lt;OFFSET('000300'!M467,-计算结果!B$20,0,1,1)),"卖",IF(AND(E467&lt;OFFSET(E467,-计算结果!B$20,0,1,1),'000300'!M467&gt;OFFSET('000300'!M467,-计算结果!B$20,0,1,1)),"买",'000300'!N466)),IF(AND(E467&gt;OFFSET(E467,-ROW()+1,0,1,1),'000300'!M467&lt;OFFSET('000300'!M467,-ROW()+1,0,1,1)),"卖",IF(AND(E467&lt;OFFSET(E467,-ROW()+1,0,1,1),'000300'!M467&gt;OFFSET('000300'!M467,-ROW()+1,0,1,1)),"买",'000300'!N466))),""))</f>
        <v>卖</v>
      </c>
      <c r="O467" s="4" t="str">
        <f t="shared" ca="1" si="46"/>
        <v/>
      </c>
      <c r="P467" s="3">
        <f ca="1">IF(N466="买",E467/E466-1,0)-IF(O467=1,计算结果!B$17,0)</f>
        <v>0</v>
      </c>
      <c r="Q467" s="2">
        <f t="shared" ca="1" si="47"/>
        <v>1.2251319529438243</v>
      </c>
      <c r="R467" s="3">
        <f ca="1">1-Q467/MAX(Q$2:Q467)</f>
        <v>3.9399189300877713E-2</v>
      </c>
    </row>
    <row r="468" spans="1:18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9">
        <v>51388010496</v>
      </c>
      <c r="G468" s="3">
        <f t="shared" si="42"/>
        <v>-2.0793409051315104E-3</v>
      </c>
      <c r="H468" s="3">
        <f>1-E468/MAX(E$2:E468)</f>
        <v>1.0321976558189339E-2</v>
      </c>
      <c r="I468" s="31">
        <f t="shared" si="43"/>
        <v>1789</v>
      </c>
      <c r="J468" s="31">
        <f ca="1">IFERROR(AVERAGE(OFFSET(I468,0,0,-计算结果!B$18,1)),AVERAGE(OFFSET(I468,0,0,-ROW(),1)))</f>
        <v>1646.4322222222222</v>
      </c>
      <c r="K468" s="2">
        <f t="shared" ca="1" si="44"/>
        <v>129.27777777777783</v>
      </c>
      <c r="L468" s="2">
        <f ca="1">IFERROR(AVERAGE(OFFSET(K468,0,0,-计算结果!B466,1)),AVERAGE(OFFSET(K468,0,0,-ROW(),1)))</f>
        <v>35.019325477468165</v>
      </c>
      <c r="M468" s="2">
        <f t="shared" ca="1" si="45"/>
        <v>271.4078123701679</v>
      </c>
      <c r="N468" s="4" t="str">
        <f ca="1">IF(计算结果!B$21=1,IF(M468&gt;计算结果!B$19,"卖",IF(M468&lt;-计算结果!B$19,"买",N467)),IF(计算结果!B$21=2,IFERROR(IF(AND(E468&gt;OFFSET(E468,-计算结果!B$20,0,1,1),'000300'!M468&lt;OFFSET('000300'!M468,-计算结果!B$20,0,1,1)),"卖",IF(AND(E468&lt;OFFSET(E468,-计算结果!B$20,0,1,1),'000300'!M468&gt;OFFSET('000300'!M468,-计算结果!B$20,0,1,1)),"买",'000300'!N467)),IF(AND(E468&gt;OFFSET(E468,-ROW()+1,0,1,1),'000300'!M468&lt;OFFSET('000300'!M468,-ROW()+1,0,1,1)),"卖",IF(AND(E468&lt;OFFSET(E468,-ROW()+1,0,1,1),'000300'!M468&gt;OFFSET('000300'!M468,-ROW()+1,0,1,1)),"买",'000300'!N467))),""))</f>
        <v>卖</v>
      </c>
      <c r="O468" s="4" t="str">
        <f t="shared" ca="1" si="46"/>
        <v/>
      </c>
      <c r="P468" s="3">
        <f ca="1">IF(N467="买",E468/E467-1,0)-IF(O468=1,计算结果!B$17,0)</f>
        <v>0</v>
      </c>
      <c r="Q468" s="2">
        <f t="shared" ca="1" si="47"/>
        <v>1.2251319529438243</v>
      </c>
      <c r="R468" s="3">
        <f ca="1">1-Q468/MAX(Q$2:Q468)</f>
        <v>3.9399189300877713E-2</v>
      </c>
    </row>
    <row r="469" spans="1:18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9">
        <v>41980239872</v>
      </c>
      <c r="G469" s="3">
        <f t="shared" si="42"/>
        <v>-3.6115131412223889E-2</v>
      </c>
      <c r="H469" s="3">
        <f>1-E469/MAX(E$2:E469)</f>
        <v>4.6064328430580281E-2</v>
      </c>
      <c r="I469" s="31">
        <f t="shared" si="43"/>
        <v>1731.2466666666667</v>
      </c>
      <c r="J469" s="31">
        <f ca="1">IFERROR(AVERAGE(OFFSET(I469,0,0,-计算结果!B$18,1)),AVERAGE(OFFSET(I469,0,0,-ROW(),1)))</f>
        <v>1660.3733333333332</v>
      </c>
      <c r="K469" s="2">
        <f t="shared" ca="1" si="44"/>
        <v>51.206666666666706</v>
      </c>
      <c r="L469" s="2">
        <f ca="1">IFERROR(AVERAGE(OFFSET(K469,0,0,-计算结果!B467,1)),AVERAGE(OFFSET(K469,0,0,-ROW(),1)))</f>
        <v>35.053987878301569</v>
      </c>
      <c r="M469" s="2">
        <f t="shared" ca="1" si="45"/>
        <v>134.78891204311748</v>
      </c>
      <c r="N469" s="4" t="str">
        <f ca="1">IF(计算结果!B$21=1,IF(M469&gt;计算结果!B$19,"卖",IF(M469&lt;-计算结果!B$19,"买",N468)),IF(计算结果!B$21=2,IFERROR(IF(AND(E469&gt;OFFSET(E469,-计算结果!B$20,0,1,1),'000300'!M469&lt;OFFSET('000300'!M469,-计算结果!B$20,0,1,1)),"卖",IF(AND(E469&lt;OFFSET(E469,-计算结果!B$20,0,1,1),'000300'!M469&gt;OFFSET('000300'!M469,-计算结果!B$20,0,1,1)),"买",'000300'!N468)),IF(AND(E469&gt;OFFSET(E469,-ROW()+1,0,1,1),'000300'!M469&lt;OFFSET('000300'!M469,-ROW()+1,0,1,1)),"卖",IF(AND(E469&lt;OFFSET(E469,-ROW()+1,0,1,1),'000300'!M469&gt;OFFSET('000300'!M469,-ROW()+1,0,1,1)),"买",'000300'!N468))),""))</f>
        <v>卖</v>
      </c>
      <c r="O469" s="4" t="str">
        <f t="shared" ca="1" si="46"/>
        <v/>
      </c>
      <c r="P469" s="3">
        <f ca="1">IF(N468="买",E469/E468-1,0)-IF(O469=1,计算结果!B$17,0)</f>
        <v>0</v>
      </c>
      <c r="Q469" s="2">
        <f t="shared" ca="1" si="47"/>
        <v>1.2251319529438243</v>
      </c>
      <c r="R469" s="3">
        <f ca="1">1-Q469/MAX(Q$2:Q469)</f>
        <v>3.9399189300877713E-2</v>
      </c>
    </row>
    <row r="470" spans="1:18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9">
        <v>33169358848</v>
      </c>
      <c r="G470" s="3">
        <f t="shared" si="42"/>
        <v>4.5770574556842414E-2</v>
      </c>
      <c r="H470" s="3">
        <f>1-E470/MAX(E$2:E470)</f>
        <v>2.4021446525807066E-3</v>
      </c>
      <c r="I470" s="31">
        <f t="shared" si="43"/>
        <v>1761.9800000000002</v>
      </c>
      <c r="J470" s="31">
        <f ca="1">IFERROR(AVERAGE(OFFSET(I470,0,0,-计算结果!B$18,1)),AVERAGE(OFFSET(I470,0,0,-ROW(),1)))</f>
        <v>1673.8077777777776</v>
      </c>
      <c r="K470" s="2">
        <f t="shared" ca="1" si="44"/>
        <v>116.1122222222225</v>
      </c>
      <c r="L470" s="2">
        <f ca="1">IFERROR(AVERAGE(OFFSET(K470,0,0,-计算结果!B468,1)),AVERAGE(OFFSET(K470,0,0,-ROW(),1)))</f>
        <v>35.227189233737292</v>
      </c>
      <c r="M470" s="2">
        <f t="shared" ca="1" si="45"/>
        <v>166.86395582531009</v>
      </c>
      <c r="N470" s="4" t="str">
        <f ca="1">IF(计算结果!B$21=1,IF(M470&gt;计算结果!B$19,"卖",IF(M470&lt;-计算结果!B$19,"买",N469)),IF(计算结果!B$21=2,IFERROR(IF(AND(E470&gt;OFFSET(E470,-计算结果!B$20,0,1,1),'000300'!M470&lt;OFFSET('000300'!M470,-计算结果!B$20,0,1,1)),"卖",IF(AND(E470&lt;OFFSET(E470,-计算结果!B$20,0,1,1),'000300'!M470&gt;OFFSET('000300'!M470,-计算结果!B$20,0,1,1)),"买",'000300'!N469)),IF(AND(E470&gt;OFFSET(E470,-ROW()+1,0,1,1),'000300'!M470&lt;OFFSET('000300'!M470,-ROW()+1,0,1,1)),"卖",IF(AND(E470&lt;OFFSET(E470,-ROW()+1,0,1,1),'000300'!M470&gt;OFFSET('000300'!M470,-ROW()+1,0,1,1)),"买",'000300'!N469))),""))</f>
        <v>卖</v>
      </c>
      <c r="O470" s="4" t="str">
        <f t="shared" ca="1" si="46"/>
        <v/>
      </c>
      <c r="P470" s="3">
        <f ca="1">IF(N469="买",E470/E469-1,0)-IF(O470=1,计算结果!B$17,0)</f>
        <v>0</v>
      </c>
      <c r="Q470" s="2">
        <f t="shared" ca="1" si="47"/>
        <v>1.2251319529438243</v>
      </c>
      <c r="R470" s="3">
        <f ca="1">1-Q470/MAX(Q$2:Q470)</f>
        <v>3.9399189300877713E-2</v>
      </c>
    </row>
    <row r="471" spans="1:18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9">
        <v>38702469120</v>
      </c>
      <c r="G471" s="3">
        <f t="shared" si="42"/>
        <v>7.1902654867255222E-3</v>
      </c>
      <c r="H471" s="3">
        <f>1-E471/MAX(E$2:E471)</f>
        <v>0</v>
      </c>
      <c r="I471" s="31">
        <f t="shared" si="43"/>
        <v>1798.2333333333333</v>
      </c>
      <c r="J471" s="31">
        <f ca="1">IFERROR(AVERAGE(OFFSET(I471,0,0,-计算结果!B$18,1)),AVERAGE(OFFSET(I471,0,0,-ROW(),1)))</f>
        <v>1688.0987037037037</v>
      </c>
      <c r="K471" s="2">
        <f t="shared" ca="1" si="44"/>
        <v>114.69129629629629</v>
      </c>
      <c r="L471" s="2">
        <f ca="1">IFERROR(AVERAGE(OFFSET(K471,0,0,-计算结果!B469,1)),AVERAGE(OFFSET(K471,0,0,-ROW(),1)))</f>
        <v>35.396622297836565</v>
      </c>
      <c r="M471" s="2">
        <f t="shared" ca="1" si="45"/>
        <v>207.42964060794222</v>
      </c>
      <c r="N471" s="4" t="str">
        <f ca="1">IF(计算结果!B$21=1,IF(M471&gt;计算结果!B$19,"卖",IF(M471&lt;-计算结果!B$19,"买",N470)),IF(计算结果!B$21=2,IFERROR(IF(AND(E471&gt;OFFSET(E471,-计算结果!B$20,0,1,1),'000300'!M471&lt;OFFSET('000300'!M471,-计算结果!B$20,0,1,1)),"卖",IF(AND(E471&lt;OFFSET(E471,-计算结果!B$20,0,1,1),'000300'!M471&gt;OFFSET('000300'!M471,-计算结果!B$20,0,1,1)),"买",'000300'!N470)),IF(AND(E471&gt;OFFSET(E471,-ROW()+1,0,1,1),'000300'!M471&lt;OFFSET('000300'!M471,-ROW()+1,0,1,1)),"卖",IF(AND(E471&lt;OFFSET(E471,-ROW()+1,0,1,1),'000300'!M471&gt;OFFSET('000300'!M471,-ROW()+1,0,1,1)),"买",'000300'!N470))),""))</f>
        <v>卖</v>
      </c>
      <c r="O471" s="4" t="str">
        <f t="shared" ca="1" si="46"/>
        <v/>
      </c>
      <c r="P471" s="3">
        <f ca="1">IF(N470="买",E471/E470-1,0)-IF(O471=1,计算结果!B$17,0)</f>
        <v>0</v>
      </c>
      <c r="Q471" s="2">
        <f t="shared" ca="1" si="47"/>
        <v>1.2251319529438243</v>
      </c>
      <c r="R471" s="3">
        <f ca="1">1-Q471/MAX(Q$2:Q471)</f>
        <v>3.9399189300877713E-2</v>
      </c>
    </row>
    <row r="472" spans="1:18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9">
        <v>33154392064</v>
      </c>
      <c r="G472" s="3">
        <f t="shared" si="42"/>
        <v>5.9352448149807557E-4</v>
      </c>
      <c r="H472" s="3">
        <f>1-E472/MAX(E$2:E472)</f>
        <v>0</v>
      </c>
      <c r="I472" s="31">
        <f t="shared" si="43"/>
        <v>1798.8999999999999</v>
      </c>
      <c r="J472" s="31">
        <f ca="1">IFERROR(AVERAGE(OFFSET(I472,0,0,-计算结果!B$18,1)),AVERAGE(OFFSET(I472,0,0,-ROW(),1)))</f>
        <v>1702.002962962963</v>
      </c>
      <c r="K472" s="2">
        <f t="shared" ca="1" si="44"/>
        <v>101.85703703703689</v>
      </c>
      <c r="L472" s="2">
        <f ca="1">IFERROR(AVERAGE(OFFSET(K472,0,0,-计算结果!B470,1)),AVERAGE(OFFSET(K472,0,0,-ROW(),1)))</f>
        <v>35.538027435579544</v>
      </c>
      <c r="M472" s="2">
        <f t="shared" ca="1" si="45"/>
        <v>181.77155388957917</v>
      </c>
      <c r="N472" s="4" t="str">
        <f ca="1">IF(计算结果!B$21=1,IF(M472&gt;计算结果!B$19,"卖",IF(M472&lt;-计算结果!B$19,"买",N471)),IF(计算结果!B$21=2,IFERROR(IF(AND(E472&gt;OFFSET(E472,-计算结果!B$20,0,1,1),'000300'!M472&lt;OFFSET('000300'!M472,-计算结果!B$20,0,1,1)),"卖",IF(AND(E472&lt;OFFSET(E472,-计算结果!B$20,0,1,1),'000300'!M472&gt;OFFSET('000300'!M472,-计算结果!B$20,0,1,1)),"买",'000300'!N471)),IF(AND(E472&gt;OFFSET(E472,-ROW()+1,0,1,1),'000300'!M472&lt;OFFSET('000300'!M472,-ROW()+1,0,1,1)),"卖",IF(AND(E472&lt;OFFSET(E472,-ROW()+1,0,1,1),'000300'!M472&gt;OFFSET('000300'!M472,-ROW()+1,0,1,1)),"买",'000300'!N471))),""))</f>
        <v>卖</v>
      </c>
      <c r="O472" s="4" t="str">
        <f t="shared" ca="1" si="46"/>
        <v/>
      </c>
      <c r="P472" s="3">
        <f ca="1">IF(N471="买",E472/E471-1,0)-IF(O472=1,计算结果!B$17,0)</f>
        <v>0</v>
      </c>
      <c r="Q472" s="2">
        <f t="shared" ca="1" si="47"/>
        <v>1.2251319529438243</v>
      </c>
      <c r="R472" s="3">
        <f ca="1">1-Q472/MAX(Q$2:Q472)</f>
        <v>3.9399189300877713E-2</v>
      </c>
    </row>
    <row r="473" spans="1:18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9">
        <v>33323931648</v>
      </c>
      <c r="G473" s="3">
        <f t="shared" si="42"/>
        <v>1.7894958588804188E-2</v>
      </c>
      <c r="H473" s="3">
        <f>1-E473/MAX(E$2:E473)</f>
        <v>0</v>
      </c>
      <c r="I473" s="31">
        <f t="shared" si="43"/>
        <v>1825.8433333333335</v>
      </c>
      <c r="J473" s="31">
        <f ca="1">IFERROR(AVERAGE(OFFSET(I473,0,0,-计算结果!B$18,1)),AVERAGE(OFFSET(I473,0,0,-ROW(),1)))</f>
        <v>1715.4074074074076</v>
      </c>
      <c r="K473" s="2">
        <f t="shared" ca="1" si="44"/>
        <v>120.73259259259248</v>
      </c>
      <c r="L473" s="2">
        <f ca="1">IFERROR(AVERAGE(OFFSET(K473,0,0,-计算结果!B471,1)),AVERAGE(OFFSET(K473,0,0,-ROW(),1)))</f>
        <v>35.718907616379994</v>
      </c>
      <c r="M473" s="2">
        <f t="shared" ca="1" si="45"/>
        <v>206.1203870174389</v>
      </c>
      <c r="N473" s="4" t="str">
        <f ca="1">IF(计算结果!B$21=1,IF(M473&gt;计算结果!B$19,"卖",IF(M473&lt;-计算结果!B$19,"买",N472)),IF(计算结果!B$21=2,IFERROR(IF(AND(E473&gt;OFFSET(E473,-计算结果!B$20,0,1,1),'000300'!M473&lt;OFFSET('000300'!M473,-计算结果!B$20,0,1,1)),"卖",IF(AND(E473&lt;OFFSET(E473,-计算结果!B$20,0,1,1),'000300'!M473&gt;OFFSET('000300'!M473,-计算结果!B$20,0,1,1)),"买",'000300'!N472)),IF(AND(E473&gt;OFFSET(E473,-ROW()+1,0,1,1),'000300'!M473&lt;OFFSET('000300'!M473,-ROW()+1,0,1,1)),"卖",IF(AND(E473&lt;OFFSET(E473,-ROW()+1,0,1,1),'000300'!M473&gt;OFFSET('000300'!M473,-ROW()+1,0,1,1)),"买",'000300'!N472))),""))</f>
        <v>卖</v>
      </c>
      <c r="O473" s="4" t="str">
        <f t="shared" ca="1" si="46"/>
        <v/>
      </c>
      <c r="P473" s="3">
        <f ca="1">IF(N472="买",E473/E472-1,0)-IF(O473=1,计算结果!B$17,0)</f>
        <v>0</v>
      </c>
      <c r="Q473" s="2">
        <f t="shared" ca="1" si="47"/>
        <v>1.2251319529438243</v>
      </c>
      <c r="R473" s="3">
        <f ca="1">1-Q473/MAX(Q$2:Q473)</f>
        <v>3.9399189300877713E-2</v>
      </c>
    </row>
    <row r="474" spans="1:18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9">
        <v>36957409280</v>
      </c>
      <c r="G474" s="3">
        <f t="shared" si="42"/>
        <v>1.7155554587340749E-2</v>
      </c>
      <c r="H474" s="3">
        <f>1-E474/MAX(E$2:E474)</f>
        <v>0</v>
      </c>
      <c r="I474" s="31">
        <f t="shared" si="43"/>
        <v>1855.9766666666667</v>
      </c>
      <c r="J474" s="31">
        <f ca="1">IFERROR(AVERAGE(OFFSET(I474,0,0,-计算结果!B$18,1)),AVERAGE(OFFSET(I474,0,0,-ROW(),1)))</f>
        <v>1729.7457407407408</v>
      </c>
      <c r="K474" s="2">
        <f t="shared" ca="1" si="44"/>
        <v>137.89425925925934</v>
      </c>
      <c r="L474" s="2">
        <f ca="1">IFERROR(AVERAGE(OFFSET(K474,0,0,-计算结果!B472,1)),AVERAGE(OFFSET(K474,0,0,-ROW(),1)))</f>
        <v>35.935380819013211</v>
      </c>
      <c r="M474" s="2">
        <f t="shared" ca="1" si="45"/>
        <v>234.18132408592305</v>
      </c>
      <c r="N474" s="4" t="str">
        <f ca="1">IF(计算结果!B$21=1,IF(M474&gt;计算结果!B$19,"卖",IF(M474&lt;-计算结果!B$19,"买",N473)),IF(计算结果!B$21=2,IFERROR(IF(AND(E474&gt;OFFSET(E474,-计算结果!B$20,0,1,1),'000300'!M474&lt;OFFSET('000300'!M474,-计算结果!B$20,0,1,1)),"卖",IF(AND(E474&lt;OFFSET(E474,-计算结果!B$20,0,1,1),'000300'!M474&gt;OFFSET('000300'!M474,-计算结果!B$20,0,1,1)),"买",'000300'!N473)),IF(AND(E474&gt;OFFSET(E474,-ROW()+1,0,1,1),'000300'!M474&lt;OFFSET('000300'!M474,-ROW()+1,0,1,1)),"卖",IF(AND(E474&lt;OFFSET(E474,-ROW()+1,0,1,1),'000300'!M474&gt;OFFSET('000300'!M474,-ROW()+1,0,1,1)),"买",'000300'!N473))),""))</f>
        <v>卖</v>
      </c>
      <c r="O474" s="4" t="str">
        <f t="shared" ca="1" si="46"/>
        <v/>
      </c>
      <c r="P474" s="3">
        <f ca="1">IF(N473="买",E474/E473-1,0)-IF(O474=1,计算结果!B$17,0)</f>
        <v>0</v>
      </c>
      <c r="Q474" s="2">
        <f t="shared" ca="1" si="47"/>
        <v>1.2251319529438243</v>
      </c>
      <c r="R474" s="3">
        <f ca="1">1-Q474/MAX(Q$2:Q474)</f>
        <v>3.9399189300877713E-2</v>
      </c>
    </row>
    <row r="475" spans="1:18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9">
        <v>46530166784</v>
      </c>
      <c r="G475" s="3">
        <f t="shared" si="42"/>
        <v>2.5952539033218258E-2</v>
      </c>
      <c r="H475" s="3">
        <f>1-E475/MAX(E$2:E475)</f>
        <v>0</v>
      </c>
      <c r="I475" s="31">
        <f t="shared" si="43"/>
        <v>1903.1366666666665</v>
      </c>
      <c r="J475" s="31">
        <f ca="1">IFERROR(AVERAGE(OFFSET(I475,0,0,-计算结果!B$18,1)),AVERAGE(OFFSET(I475,0,0,-ROW(),1)))</f>
        <v>1745.4048148148149</v>
      </c>
      <c r="K475" s="2">
        <f t="shared" ca="1" si="44"/>
        <v>170.70518518518497</v>
      </c>
      <c r="L475" s="2">
        <f ca="1">IFERROR(AVERAGE(OFFSET(K475,0,0,-计算结果!B473,1)),AVERAGE(OFFSET(K475,0,0,-ROW(),1)))</f>
        <v>36.22030640963937</v>
      </c>
      <c r="M475" s="2">
        <f t="shared" ca="1" si="45"/>
        <v>290.31937695935522</v>
      </c>
      <c r="N475" s="4" t="str">
        <f ca="1">IF(计算结果!B$21=1,IF(M475&gt;计算结果!B$19,"卖",IF(M475&lt;-计算结果!B$19,"买",N474)),IF(计算结果!B$21=2,IFERROR(IF(AND(E475&gt;OFFSET(E475,-计算结果!B$20,0,1,1),'000300'!M475&lt;OFFSET('000300'!M475,-计算结果!B$20,0,1,1)),"卖",IF(AND(E475&lt;OFFSET(E475,-计算结果!B$20,0,1,1),'000300'!M475&gt;OFFSET('000300'!M475,-计算结果!B$20,0,1,1)),"买",'000300'!N474)),IF(AND(E475&gt;OFFSET(E475,-ROW()+1,0,1,1),'000300'!M475&lt;OFFSET('000300'!M475,-ROW()+1,0,1,1)),"卖",IF(AND(E475&lt;OFFSET(E475,-ROW()+1,0,1,1),'000300'!M475&gt;OFFSET('000300'!M475,-ROW()+1,0,1,1)),"买",'000300'!N474))),""))</f>
        <v>卖</v>
      </c>
      <c r="O475" s="4" t="str">
        <f t="shared" ca="1" si="46"/>
        <v/>
      </c>
      <c r="P475" s="3">
        <f ca="1">IF(N474="买",E475/E474-1,0)-IF(O475=1,计算结果!B$17,0)</f>
        <v>0</v>
      </c>
      <c r="Q475" s="2">
        <f t="shared" ca="1" si="47"/>
        <v>1.2251319529438243</v>
      </c>
      <c r="R475" s="3">
        <f ca="1">1-Q475/MAX(Q$2:Q475)</f>
        <v>3.9399189300877713E-2</v>
      </c>
    </row>
    <row r="476" spans="1:18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9">
        <v>48969822208</v>
      </c>
      <c r="G476" s="3">
        <f t="shared" si="42"/>
        <v>2.7816774611062467E-3</v>
      </c>
      <c r="H476" s="3">
        <f>1-E476/MAX(E$2:E476)</f>
        <v>0</v>
      </c>
      <c r="I476" s="31">
        <f t="shared" si="43"/>
        <v>1913.5766666666666</v>
      </c>
      <c r="J476" s="31">
        <f ca="1">IFERROR(AVERAGE(OFFSET(I476,0,0,-计算结果!B$18,1)),AVERAGE(OFFSET(I476,0,0,-ROW(),1)))</f>
        <v>1761.0524074074074</v>
      </c>
      <c r="K476" s="2">
        <f t="shared" ca="1" si="44"/>
        <v>160.38759259259268</v>
      </c>
      <c r="L476" s="2">
        <f ca="1">IFERROR(AVERAGE(OFFSET(K476,0,0,-计算结果!B474,1)),AVERAGE(OFFSET(K476,0,0,-ROW(),1)))</f>
        <v>36.482262709603404</v>
      </c>
      <c r="M476" s="2">
        <f t="shared" ca="1" si="45"/>
        <v>278.71856610310067</v>
      </c>
      <c r="N476" s="4" t="str">
        <f ca="1">IF(计算结果!B$21=1,IF(M476&gt;计算结果!B$19,"卖",IF(M476&lt;-计算结果!B$19,"买",N475)),IF(计算结果!B$21=2,IFERROR(IF(AND(E476&gt;OFFSET(E476,-计算结果!B$20,0,1,1),'000300'!M476&lt;OFFSET('000300'!M476,-计算结果!B$20,0,1,1)),"卖",IF(AND(E476&lt;OFFSET(E476,-计算结果!B$20,0,1,1),'000300'!M476&gt;OFFSET('000300'!M476,-计算结果!B$20,0,1,1)),"买",'000300'!N475)),IF(AND(E476&gt;OFFSET(E476,-ROW()+1,0,1,1),'000300'!M476&lt;OFFSET('000300'!M476,-ROW()+1,0,1,1)),"卖",IF(AND(E476&lt;OFFSET(E476,-ROW()+1,0,1,1),'000300'!M476&gt;OFFSET('000300'!M476,-ROW()+1,0,1,1)),"买",'000300'!N475))),""))</f>
        <v>卖</v>
      </c>
      <c r="O476" s="4" t="str">
        <f t="shared" ca="1" si="46"/>
        <v/>
      </c>
      <c r="P476" s="3">
        <f ca="1">IF(N475="买",E476/E475-1,0)-IF(O476=1,计算结果!B$17,0)</f>
        <v>0</v>
      </c>
      <c r="Q476" s="2">
        <f t="shared" ca="1" si="47"/>
        <v>1.2251319529438243</v>
      </c>
      <c r="R476" s="3">
        <f ca="1">1-Q476/MAX(Q$2:Q476)</f>
        <v>3.9399189300877713E-2</v>
      </c>
    </row>
    <row r="477" spans="1:18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9">
        <v>39745359872</v>
      </c>
      <c r="G477" s="3">
        <f t="shared" si="42"/>
        <v>7.8638937463568759E-3</v>
      </c>
      <c r="H477" s="3">
        <f>1-E477/MAX(E$2:E477)</f>
        <v>0</v>
      </c>
      <c r="I477" s="31">
        <f t="shared" si="43"/>
        <v>1922.2566666666669</v>
      </c>
      <c r="J477" s="31">
        <f ca="1">IFERROR(AVERAGE(OFFSET(I477,0,0,-计算结果!B$18,1)),AVERAGE(OFFSET(I477,0,0,-ROW(),1)))</f>
        <v>1777.3096296296299</v>
      </c>
      <c r="K477" s="2">
        <f t="shared" ca="1" si="44"/>
        <v>159.2403703703701</v>
      </c>
      <c r="L477" s="2">
        <f ca="1">IFERROR(AVERAGE(OFFSET(K477,0,0,-计算结果!B475,1)),AVERAGE(OFFSET(K477,0,0,-ROW(),1)))</f>
        <v>36.740700830994498</v>
      </c>
      <c r="M477" s="2">
        <f t="shared" ca="1" si="45"/>
        <v>263.00902225352502</v>
      </c>
      <c r="N477" s="4" t="str">
        <f ca="1">IF(计算结果!B$21=1,IF(M477&gt;计算结果!B$19,"卖",IF(M477&lt;-计算结果!B$19,"买",N476)),IF(计算结果!B$21=2,IFERROR(IF(AND(E477&gt;OFFSET(E477,-计算结果!B$20,0,1,1),'000300'!M477&lt;OFFSET('000300'!M477,-计算结果!B$20,0,1,1)),"卖",IF(AND(E477&lt;OFFSET(E477,-计算结果!B$20,0,1,1),'000300'!M477&gt;OFFSET('000300'!M477,-计算结果!B$20,0,1,1)),"买",'000300'!N476)),IF(AND(E477&gt;OFFSET(E477,-ROW()+1,0,1,1),'000300'!M477&lt;OFFSET('000300'!M477,-ROW()+1,0,1,1)),"卖",IF(AND(E477&lt;OFFSET(E477,-ROW()+1,0,1,1),'000300'!M477&gt;OFFSET('000300'!M477,-ROW()+1,0,1,1)),"买",'000300'!N476))),""))</f>
        <v>卖</v>
      </c>
      <c r="O477" s="4" t="str">
        <f t="shared" ca="1" si="46"/>
        <v/>
      </c>
      <c r="P477" s="3">
        <f ca="1">IF(N476="买",E477/E476-1,0)-IF(O477=1,计算结果!B$17,0)</f>
        <v>0</v>
      </c>
      <c r="Q477" s="2">
        <f t="shared" ca="1" si="47"/>
        <v>1.2251319529438243</v>
      </c>
      <c r="R477" s="3">
        <f ca="1">1-Q477/MAX(Q$2:Q477)</f>
        <v>3.9399189300877713E-2</v>
      </c>
    </row>
    <row r="478" spans="1:18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9">
        <v>43437772800</v>
      </c>
      <c r="G478" s="3">
        <f t="shared" si="42"/>
        <v>-1.4236657974232458E-2</v>
      </c>
      <c r="H478" s="3">
        <f>1-E478/MAX(E$2:E478)</f>
        <v>1.4236657974232458E-2</v>
      </c>
      <c r="I478" s="31">
        <f t="shared" si="43"/>
        <v>1920.0566666666666</v>
      </c>
      <c r="J478" s="31">
        <f ca="1">IFERROR(AVERAGE(OFFSET(I478,0,0,-计算结果!B$18,1)),AVERAGE(OFFSET(I478,0,0,-ROW(),1)))</f>
        <v>1792.6550000000002</v>
      </c>
      <c r="K478" s="2">
        <f t="shared" ca="1" si="44"/>
        <v>116.32499999999982</v>
      </c>
      <c r="L478" s="2">
        <f ca="1">IFERROR(AVERAGE(OFFSET(K478,0,0,-计算结果!B476,1)),AVERAGE(OFFSET(K478,0,0,-ROW(),1)))</f>
        <v>36.907894736811734</v>
      </c>
      <c r="M478" s="2">
        <f t="shared" ca="1" si="45"/>
        <v>230.12541097265873</v>
      </c>
      <c r="N478" s="4" t="str">
        <f ca="1">IF(计算结果!B$21=1,IF(M478&gt;计算结果!B$19,"卖",IF(M478&lt;-计算结果!B$19,"买",N477)),IF(计算结果!B$21=2,IFERROR(IF(AND(E478&gt;OFFSET(E478,-计算结果!B$20,0,1,1),'000300'!M478&lt;OFFSET('000300'!M478,-计算结果!B$20,0,1,1)),"卖",IF(AND(E478&lt;OFFSET(E478,-计算结果!B$20,0,1,1),'000300'!M478&gt;OFFSET('000300'!M478,-计算结果!B$20,0,1,1)),"买",'000300'!N477)),IF(AND(E478&gt;OFFSET(E478,-ROW()+1,0,1,1),'000300'!M478&lt;OFFSET('000300'!M478,-ROW()+1,0,1,1)),"卖",IF(AND(E478&lt;OFFSET(E478,-ROW()+1,0,1,1),'000300'!M478&gt;OFFSET('000300'!M478,-ROW()+1,0,1,1)),"买",'000300'!N477))),""))</f>
        <v>卖</v>
      </c>
      <c r="O478" s="4" t="str">
        <f t="shared" ca="1" si="46"/>
        <v/>
      </c>
      <c r="P478" s="3">
        <f ca="1">IF(N477="买",E478/E477-1,0)-IF(O478=1,计算结果!B$17,0)</f>
        <v>0</v>
      </c>
      <c r="Q478" s="2">
        <f t="shared" ca="1" si="47"/>
        <v>1.2251319529438243</v>
      </c>
      <c r="R478" s="3">
        <f ca="1">1-Q478/MAX(Q$2:Q478)</f>
        <v>3.9399189300877713E-2</v>
      </c>
    </row>
    <row r="479" spans="1:18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9">
        <v>34870779904</v>
      </c>
      <c r="G479" s="3">
        <f t="shared" si="42"/>
        <v>-6.9880250185963E-3</v>
      </c>
      <c r="H479" s="3">
        <f>1-E479/MAX(E$2:E479)</f>
        <v>2.1125196870723673E-2</v>
      </c>
      <c r="I479" s="31">
        <f t="shared" si="43"/>
        <v>1898.2333333333333</v>
      </c>
      <c r="J479" s="31">
        <f ca="1">IFERROR(AVERAGE(OFFSET(I479,0,0,-计算结果!B$18,1)),AVERAGE(OFFSET(I479,0,0,-ROW(),1)))</f>
        <v>1806.8157407407407</v>
      </c>
      <c r="K479" s="2">
        <f t="shared" ca="1" si="44"/>
        <v>88.824259259259406</v>
      </c>
      <c r="L479" s="2">
        <f ca="1">IFERROR(AVERAGE(OFFSET(K479,0,0,-计算结果!B477,1)),AVERAGE(OFFSET(K479,0,0,-ROW(),1)))</f>
        <v>37.016734075433213</v>
      </c>
      <c r="M479" s="2">
        <f t="shared" ca="1" si="45"/>
        <v>164.64192006836802</v>
      </c>
      <c r="N479" s="4" t="str">
        <f ca="1">IF(计算结果!B$21=1,IF(M479&gt;计算结果!B$19,"卖",IF(M479&lt;-计算结果!B$19,"买",N478)),IF(计算结果!B$21=2,IFERROR(IF(AND(E479&gt;OFFSET(E479,-计算结果!B$20,0,1,1),'000300'!M479&lt;OFFSET('000300'!M479,-计算结果!B$20,0,1,1)),"卖",IF(AND(E479&lt;OFFSET(E479,-计算结果!B$20,0,1,1),'000300'!M479&gt;OFFSET('000300'!M479,-计算结果!B$20,0,1,1)),"买",'000300'!N478)),IF(AND(E479&gt;OFFSET(E479,-ROW()+1,0,1,1),'000300'!M479&lt;OFFSET('000300'!M479,-ROW()+1,0,1,1)),"卖",IF(AND(E479&lt;OFFSET(E479,-ROW()+1,0,1,1),'000300'!M479&gt;OFFSET('000300'!M479,-ROW()+1,0,1,1)),"买",'000300'!N478))),""))</f>
        <v>卖</v>
      </c>
      <c r="O479" s="4" t="str">
        <f t="shared" ca="1" si="46"/>
        <v/>
      </c>
      <c r="P479" s="3">
        <f ca="1">IF(N478="买",E479/E478-1,0)-IF(O479=1,计算结果!B$17,0)</f>
        <v>0</v>
      </c>
      <c r="Q479" s="2">
        <f t="shared" ca="1" si="47"/>
        <v>1.2251319529438243</v>
      </c>
      <c r="R479" s="3">
        <f ca="1">1-Q479/MAX(Q$2:Q479)</f>
        <v>3.9399189300877713E-2</v>
      </c>
    </row>
    <row r="480" spans="1:18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9">
        <v>41951576064</v>
      </c>
      <c r="G480" s="3">
        <f t="shared" si="42"/>
        <v>2.2926294022071581E-2</v>
      </c>
      <c r="H480" s="3">
        <f>1-E480/MAX(E$2:E480)</f>
        <v>0</v>
      </c>
      <c r="I480" s="31">
        <f t="shared" si="43"/>
        <v>1931.7966666666664</v>
      </c>
      <c r="J480" s="31">
        <f ca="1">IFERROR(AVERAGE(OFFSET(I480,0,0,-计算结果!B$18,1)),AVERAGE(OFFSET(I480,0,0,-ROW(),1)))</f>
        <v>1822.5662962962965</v>
      </c>
      <c r="K480" s="2">
        <f t="shared" ca="1" si="44"/>
        <v>116.5337037037034</v>
      </c>
      <c r="L480" s="2">
        <f ca="1">IFERROR(AVERAGE(OFFSET(K480,0,0,-计算结果!B478,1)),AVERAGE(OFFSET(K480,0,0,-ROW(),1)))</f>
        <v>37.183087568379385</v>
      </c>
      <c r="M480" s="2">
        <f t="shared" ca="1" si="45"/>
        <v>195.84238877329406</v>
      </c>
      <c r="N480" s="4" t="str">
        <f ca="1">IF(计算结果!B$21=1,IF(M480&gt;计算结果!B$19,"卖",IF(M480&lt;-计算结果!B$19,"买",N479)),IF(计算结果!B$21=2,IFERROR(IF(AND(E480&gt;OFFSET(E480,-计算结果!B$20,0,1,1),'000300'!M480&lt;OFFSET('000300'!M480,-计算结果!B$20,0,1,1)),"卖",IF(AND(E480&lt;OFFSET(E480,-计算结果!B$20,0,1,1),'000300'!M480&gt;OFFSET('000300'!M480,-计算结果!B$20,0,1,1)),"买",'000300'!N479)),IF(AND(E480&gt;OFFSET(E480,-ROW()+1,0,1,1),'000300'!M480&lt;OFFSET('000300'!M480,-ROW()+1,0,1,1)),"卖",IF(AND(E480&lt;OFFSET(E480,-ROW()+1,0,1,1),'000300'!M480&gt;OFFSET('000300'!M480,-ROW()+1,0,1,1)),"买",'000300'!N479))),""))</f>
        <v>卖</v>
      </c>
      <c r="O480" s="4" t="str">
        <f t="shared" ca="1" si="46"/>
        <v/>
      </c>
      <c r="P480" s="3">
        <f ca="1">IF(N479="买",E480/E479-1,0)-IF(O480=1,计算结果!B$17,0)</f>
        <v>0</v>
      </c>
      <c r="Q480" s="2">
        <f t="shared" ca="1" si="47"/>
        <v>1.2251319529438243</v>
      </c>
      <c r="R480" s="3">
        <f ca="1">1-Q480/MAX(Q$2:Q480)</f>
        <v>3.9399189300877713E-2</v>
      </c>
    </row>
    <row r="481" spans="1:18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9">
        <v>39106899968</v>
      </c>
      <c r="G481" s="3">
        <f t="shared" si="42"/>
        <v>-4.4350471868392916E-4</v>
      </c>
      <c r="H481" s="3">
        <f>1-E481/MAX(E$2:E481)</f>
        <v>4.4350471868392916E-4</v>
      </c>
      <c r="I481" s="31">
        <f t="shared" si="43"/>
        <v>1937.7299999999998</v>
      </c>
      <c r="J481" s="31">
        <f ca="1">IFERROR(AVERAGE(OFFSET(I481,0,0,-计算结果!B$18,1)),AVERAGE(OFFSET(I481,0,0,-ROW(),1)))</f>
        <v>1835.7638888888889</v>
      </c>
      <c r="K481" s="2">
        <f t="shared" ca="1" si="44"/>
        <v>102.47611111111109</v>
      </c>
      <c r="L481" s="2">
        <f ca="1">IFERROR(AVERAGE(OFFSET(K481,0,0,-计算结果!B479,1)),AVERAGE(OFFSET(K481,0,0,-ROW(),1)))</f>
        <v>37.319398682247304</v>
      </c>
      <c r="M481" s="2">
        <f t="shared" ca="1" si="45"/>
        <v>182.15032880404863</v>
      </c>
      <c r="N481" s="4" t="str">
        <f ca="1">IF(计算结果!B$21=1,IF(M481&gt;计算结果!B$19,"卖",IF(M481&lt;-计算结果!B$19,"买",N480)),IF(计算结果!B$21=2,IFERROR(IF(AND(E481&gt;OFFSET(E481,-计算结果!B$20,0,1,1),'000300'!M481&lt;OFFSET('000300'!M481,-计算结果!B$20,0,1,1)),"卖",IF(AND(E481&lt;OFFSET(E481,-计算结果!B$20,0,1,1),'000300'!M481&gt;OFFSET('000300'!M481,-计算结果!B$20,0,1,1)),"买",'000300'!N480)),IF(AND(E481&gt;OFFSET(E481,-ROW()+1,0,1,1),'000300'!M481&lt;OFFSET('000300'!M481,-ROW()+1,0,1,1)),"卖",IF(AND(E481&lt;OFFSET(E481,-ROW()+1,0,1,1),'000300'!M481&gt;OFFSET('000300'!M481,-ROW()+1,0,1,1)),"买",'000300'!N480))),""))</f>
        <v>卖</v>
      </c>
      <c r="O481" s="4" t="str">
        <f t="shared" ca="1" si="46"/>
        <v/>
      </c>
      <c r="P481" s="3">
        <f ca="1">IF(N480="买",E481/E480-1,0)-IF(O481=1,计算结果!B$17,0)</f>
        <v>0</v>
      </c>
      <c r="Q481" s="2">
        <f t="shared" ca="1" si="47"/>
        <v>1.2251319529438243</v>
      </c>
      <c r="R481" s="3">
        <f ca="1">1-Q481/MAX(Q$2:Q481)</f>
        <v>3.9399189300877713E-2</v>
      </c>
    </row>
    <row r="482" spans="1:18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9">
        <v>38961688576</v>
      </c>
      <c r="G482" s="3">
        <f t="shared" si="42"/>
        <v>2.3031203566121983E-2</v>
      </c>
      <c r="H482" s="3">
        <f>1-E482/MAX(E$2:E482)</f>
        <v>0</v>
      </c>
      <c r="I482" s="31">
        <f t="shared" si="43"/>
        <v>1968.5133333333333</v>
      </c>
      <c r="J482" s="31">
        <f ca="1">IFERROR(AVERAGE(OFFSET(I482,0,0,-计算结果!B$18,1)),AVERAGE(OFFSET(I482,0,0,-ROW(),1)))</f>
        <v>1849.0737037037038</v>
      </c>
      <c r="K482" s="2">
        <f t="shared" ca="1" si="44"/>
        <v>133.8062962962963</v>
      </c>
      <c r="L482" s="2">
        <f ca="1">IFERROR(AVERAGE(OFFSET(K482,0,0,-计算结果!B480,1)),AVERAGE(OFFSET(K482,0,0,-ROW(),1)))</f>
        <v>37.520413052276574</v>
      </c>
      <c r="M482" s="2">
        <f t="shared" ca="1" si="45"/>
        <v>212.22159692683596</v>
      </c>
      <c r="N482" s="4" t="str">
        <f ca="1">IF(计算结果!B$21=1,IF(M482&gt;计算结果!B$19,"卖",IF(M482&lt;-计算结果!B$19,"买",N481)),IF(计算结果!B$21=2,IFERROR(IF(AND(E482&gt;OFFSET(E482,-计算结果!B$20,0,1,1),'000300'!M482&lt;OFFSET('000300'!M482,-计算结果!B$20,0,1,1)),"卖",IF(AND(E482&lt;OFFSET(E482,-计算结果!B$20,0,1,1),'000300'!M482&gt;OFFSET('000300'!M482,-计算结果!B$20,0,1,1)),"买",'000300'!N481)),IF(AND(E482&gt;OFFSET(E482,-ROW()+1,0,1,1),'000300'!M482&lt;OFFSET('000300'!M482,-ROW()+1,0,1,1)),"卖",IF(AND(E482&lt;OFFSET(E482,-ROW()+1,0,1,1),'000300'!M482&gt;OFFSET('000300'!M482,-ROW()+1,0,1,1)),"买",'000300'!N481))),""))</f>
        <v>卖</v>
      </c>
      <c r="O482" s="4" t="str">
        <f t="shared" ca="1" si="46"/>
        <v/>
      </c>
      <c r="P482" s="3">
        <f ca="1">IF(N481="买",E482/E481-1,0)-IF(O482=1,计算结果!B$17,0)</f>
        <v>0</v>
      </c>
      <c r="Q482" s="2">
        <f t="shared" ca="1" si="47"/>
        <v>1.2251319529438243</v>
      </c>
      <c r="R482" s="3">
        <f ca="1">1-Q482/MAX(Q$2:Q482)</f>
        <v>3.9399189300877713E-2</v>
      </c>
    </row>
    <row r="483" spans="1:18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9">
        <v>45224329216</v>
      </c>
      <c r="G483" s="3">
        <f t="shared" si="42"/>
        <v>-1.4877350117001864E-3</v>
      </c>
      <c r="H483" s="3">
        <f>1-E483/MAX(E$2:E483)</f>
        <v>1.4877350117001864E-3</v>
      </c>
      <c r="I483" s="31">
        <f t="shared" si="43"/>
        <v>1985.0900000000001</v>
      </c>
      <c r="J483" s="31">
        <f ca="1">IFERROR(AVERAGE(OFFSET(I483,0,0,-计算结果!B$18,1)),AVERAGE(OFFSET(I483,0,0,-ROW(),1)))</f>
        <v>1861.3298148148149</v>
      </c>
      <c r="K483" s="2">
        <f t="shared" ca="1" si="44"/>
        <v>118.60018518518518</v>
      </c>
      <c r="L483" s="2">
        <f ca="1">IFERROR(AVERAGE(OFFSET(K483,0,0,-计算结果!B481,1)),AVERAGE(OFFSET(K483,0,0,-ROW(),1)))</f>
        <v>37.688978067105907</v>
      </c>
      <c r="M483" s="2">
        <f t="shared" ca="1" si="45"/>
        <v>218.91490391846659</v>
      </c>
      <c r="N483" s="4" t="str">
        <f ca="1">IF(计算结果!B$21=1,IF(M483&gt;计算结果!B$19,"卖",IF(M483&lt;-计算结果!B$19,"买",N482)),IF(计算结果!B$21=2,IFERROR(IF(AND(E483&gt;OFFSET(E483,-计算结果!B$20,0,1,1),'000300'!M483&lt;OFFSET('000300'!M483,-计算结果!B$20,0,1,1)),"卖",IF(AND(E483&lt;OFFSET(E483,-计算结果!B$20,0,1,1),'000300'!M483&gt;OFFSET('000300'!M483,-计算结果!B$20,0,1,1)),"买",'000300'!N482)),IF(AND(E483&gt;OFFSET(E483,-ROW()+1,0,1,1),'000300'!M483&lt;OFFSET('000300'!M483,-ROW()+1,0,1,1)),"卖",IF(AND(E483&lt;OFFSET(E483,-ROW()+1,0,1,1),'000300'!M483&gt;OFFSET('000300'!M483,-ROW()+1,0,1,1)),"买",'000300'!N482))),""))</f>
        <v>卖</v>
      </c>
      <c r="O483" s="4" t="str">
        <f t="shared" ca="1" si="46"/>
        <v/>
      </c>
      <c r="P483" s="3">
        <f ca="1">IF(N482="买",E483/E482-1,0)-IF(O483=1,计算结果!B$17,0)</f>
        <v>0</v>
      </c>
      <c r="Q483" s="2">
        <f t="shared" ca="1" si="47"/>
        <v>1.2251319529438243</v>
      </c>
      <c r="R483" s="3">
        <f ca="1">1-Q483/MAX(Q$2:Q483)</f>
        <v>3.9399189300877713E-2</v>
      </c>
    </row>
    <row r="484" spans="1:18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9">
        <v>55716388864</v>
      </c>
      <c r="G484" s="3">
        <f t="shared" si="42"/>
        <v>3.0869778224482669E-2</v>
      </c>
      <c r="H484" s="3">
        <f>1-E484/MAX(E$2:E484)</f>
        <v>0</v>
      </c>
      <c r="I484" s="31">
        <f t="shared" si="43"/>
        <v>2028.5966666666666</v>
      </c>
      <c r="J484" s="31">
        <f ca="1">IFERROR(AVERAGE(OFFSET(I484,0,0,-计算结果!B$18,1)),AVERAGE(OFFSET(I484,0,0,-ROW(),1)))</f>
        <v>1874.3385185185189</v>
      </c>
      <c r="K484" s="2">
        <f t="shared" ca="1" si="44"/>
        <v>166.71148148148109</v>
      </c>
      <c r="L484" s="2">
        <f ca="1">IFERROR(AVERAGE(OFFSET(K484,0,0,-计算结果!B482,1)),AVERAGE(OFFSET(K484,0,0,-ROW(),1)))</f>
        <v>37.956659609459386</v>
      </c>
      <c r="M484" s="2">
        <f t="shared" ca="1" si="45"/>
        <v>270.93734403980449</v>
      </c>
      <c r="N484" s="4" t="str">
        <f ca="1">IF(计算结果!B$21=1,IF(M484&gt;计算结果!B$19,"卖",IF(M484&lt;-计算结果!B$19,"买",N483)),IF(计算结果!B$21=2,IFERROR(IF(AND(E484&gt;OFFSET(E484,-计算结果!B$20,0,1,1),'000300'!M484&lt;OFFSET('000300'!M484,-计算结果!B$20,0,1,1)),"卖",IF(AND(E484&lt;OFFSET(E484,-计算结果!B$20,0,1,1),'000300'!M484&gt;OFFSET('000300'!M484,-计算结果!B$20,0,1,1)),"买",'000300'!N483)),IF(AND(E484&gt;OFFSET(E484,-ROW()+1,0,1,1),'000300'!M484&lt;OFFSET('000300'!M484,-ROW()+1,0,1,1)),"卖",IF(AND(E484&lt;OFFSET(E484,-ROW()+1,0,1,1),'000300'!M484&gt;OFFSET('000300'!M484,-ROW()+1,0,1,1)),"买",'000300'!N483))),""))</f>
        <v>卖</v>
      </c>
      <c r="O484" s="4" t="str">
        <f t="shared" ca="1" si="46"/>
        <v/>
      </c>
      <c r="P484" s="3">
        <f ca="1">IF(N483="买",E484/E483-1,0)-IF(O484=1,计算结果!B$17,0)</f>
        <v>0</v>
      </c>
      <c r="Q484" s="2">
        <f t="shared" ca="1" si="47"/>
        <v>1.2251319529438243</v>
      </c>
      <c r="R484" s="3">
        <f ca="1">1-Q484/MAX(Q$2:Q484)</f>
        <v>3.9399189300877713E-2</v>
      </c>
    </row>
    <row r="485" spans="1:18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9">
        <v>82381070336</v>
      </c>
      <c r="G485" s="3">
        <f t="shared" si="42"/>
        <v>1.2758139193062457E-2</v>
      </c>
      <c r="H485" s="3">
        <f>1-E485/MAX(E$2:E485)</f>
        <v>0</v>
      </c>
      <c r="I485" s="31">
        <f t="shared" si="43"/>
        <v>2086.94</v>
      </c>
      <c r="J485" s="31">
        <f ca="1">IFERROR(AVERAGE(OFFSET(I485,0,0,-计算结果!B$18,1)),AVERAGE(OFFSET(I485,0,0,-ROW(),1)))</f>
        <v>1892.0614814814815</v>
      </c>
      <c r="K485" s="2">
        <f t="shared" ca="1" si="44"/>
        <v>175.02851851851869</v>
      </c>
      <c r="L485" s="2">
        <f ca="1">IFERROR(AVERAGE(OFFSET(K485,0,0,-计算结果!B483,1)),AVERAGE(OFFSET(K485,0,0,-ROW(),1)))</f>
        <v>38.240452278008163</v>
      </c>
      <c r="M485" s="2">
        <f t="shared" ca="1" si="45"/>
        <v>339.74235294386062</v>
      </c>
      <c r="N485" s="4" t="str">
        <f ca="1">IF(计算结果!B$21=1,IF(M485&gt;计算结果!B$19,"卖",IF(M485&lt;-计算结果!B$19,"买",N484)),IF(计算结果!B$21=2,IFERROR(IF(AND(E485&gt;OFFSET(E485,-计算结果!B$20,0,1,1),'000300'!M485&lt;OFFSET('000300'!M485,-计算结果!B$20,0,1,1)),"卖",IF(AND(E485&lt;OFFSET(E485,-计算结果!B$20,0,1,1),'000300'!M485&gt;OFFSET('000300'!M485,-计算结果!B$20,0,1,1)),"买",'000300'!N484)),IF(AND(E485&gt;OFFSET(E485,-ROW()+1,0,1,1),'000300'!M485&lt;OFFSET('000300'!M485,-ROW()+1,0,1,1)),"卖",IF(AND(E485&lt;OFFSET(E485,-ROW()+1,0,1,1),'000300'!M485&gt;OFFSET('000300'!M485,-ROW()+1,0,1,1)),"买",'000300'!N484))),""))</f>
        <v>卖</v>
      </c>
      <c r="O485" s="4" t="str">
        <f t="shared" ca="1" si="46"/>
        <v/>
      </c>
      <c r="P485" s="3">
        <f ca="1">IF(N484="买",E485/E484-1,0)-IF(O485=1,计算结果!B$17,0)</f>
        <v>0</v>
      </c>
      <c r="Q485" s="2">
        <f t="shared" ca="1" si="47"/>
        <v>1.2251319529438243</v>
      </c>
      <c r="R485" s="3">
        <f ca="1">1-Q485/MAX(Q$2:Q485)</f>
        <v>3.9399189300877713E-2</v>
      </c>
    </row>
    <row r="486" spans="1:18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9">
        <v>68026060800</v>
      </c>
      <c r="G486" s="3">
        <f t="shared" si="42"/>
        <v>2.8010391419821534E-3</v>
      </c>
      <c r="H486" s="3">
        <f>1-E486/MAX(E$2:E486)</f>
        <v>0</v>
      </c>
      <c r="I486" s="31">
        <f t="shared" si="43"/>
        <v>2062.3466666666668</v>
      </c>
      <c r="J486" s="31">
        <f ca="1">IFERROR(AVERAGE(OFFSET(I486,0,0,-计算结果!B$18,1)),AVERAGE(OFFSET(I486,0,0,-ROW(),1)))</f>
        <v>1907.2474074074073</v>
      </c>
      <c r="K486" s="2">
        <f t="shared" ca="1" si="44"/>
        <v>165.6325925925928</v>
      </c>
      <c r="L486" s="2">
        <f ca="1">IFERROR(AVERAGE(OFFSET(K486,0,0,-计算结果!B484,1)),AVERAGE(OFFSET(K486,0,0,-ROW(),1)))</f>
        <v>38.503659179484579</v>
      </c>
      <c r="M486" s="2">
        <f t="shared" ca="1" si="45"/>
        <v>268.54462244963133</v>
      </c>
      <c r="N486" s="4" t="str">
        <f ca="1">IF(计算结果!B$21=1,IF(M486&gt;计算结果!B$19,"卖",IF(M486&lt;-计算结果!B$19,"买",N485)),IF(计算结果!B$21=2,IFERROR(IF(AND(E486&gt;OFFSET(E486,-计算结果!B$20,0,1,1),'000300'!M486&lt;OFFSET('000300'!M486,-计算结果!B$20,0,1,1)),"卖",IF(AND(E486&lt;OFFSET(E486,-计算结果!B$20,0,1,1),'000300'!M486&gt;OFFSET('000300'!M486,-计算结果!B$20,0,1,1)),"买",'000300'!N485)),IF(AND(E486&gt;OFFSET(E486,-ROW()+1,0,1,1),'000300'!M486&lt;OFFSET('000300'!M486,-ROW()+1,0,1,1)),"卖",IF(AND(E486&lt;OFFSET(E486,-ROW()+1,0,1,1),'000300'!M486&gt;OFFSET('000300'!M486,-ROW()+1,0,1,1)),"买",'000300'!N485))),""))</f>
        <v>卖</v>
      </c>
      <c r="O486" s="4" t="str">
        <f t="shared" ca="1" si="46"/>
        <v/>
      </c>
      <c r="P486" s="3">
        <f ca="1">IF(N485="买",E486/E485-1,0)-IF(O486=1,计算结果!B$17,0)</f>
        <v>0</v>
      </c>
      <c r="Q486" s="2">
        <f t="shared" ca="1" si="47"/>
        <v>1.2251319529438243</v>
      </c>
      <c r="R486" s="3">
        <f ca="1">1-Q486/MAX(Q$2:Q486)</f>
        <v>3.9399189300877713E-2</v>
      </c>
    </row>
    <row r="487" spans="1:18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9">
        <v>66303934464</v>
      </c>
      <c r="G487" s="3">
        <f t="shared" si="42"/>
        <v>2.8308440430705017E-2</v>
      </c>
      <c r="H487" s="3">
        <f>1-E487/MAX(E$2:E487)</f>
        <v>0</v>
      </c>
      <c r="I487" s="31">
        <f t="shared" si="43"/>
        <v>2111.6733333333327</v>
      </c>
      <c r="J487" s="31">
        <f ca="1">IFERROR(AVERAGE(OFFSET(I487,0,0,-计算结果!B$18,1)),AVERAGE(OFFSET(I487,0,0,-ROW(),1)))</f>
        <v>1928.382222222222</v>
      </c>
      <c r="K487" s="2">
        <f t="shared" ca="1" si="44"/>
        <v>203.17777777777792</v>
      </c>
      <c r="L487" s="2">
        <f ca="1">IFERROR(AVERAGE(OFFSET(K487,0,0,-计算结果!B485,1)),AVERAGE(OFFSET(K487,0,0,-ROW(),1)))</f>
        <v>38.843193444635702</v>
      </c>
      <c r="M487" s="2">
        <f t="shared" ca="1" si="45"/>
        <v>314.58297641835355</v>
      </c>
      <c r="N487" s="4" t="str">
        <f ca="1">IF(计算结果!B$21=1,IF(M487&gt;计算结果!B$19,"卖",IF(M487&lt;-计算结果!B$19,"买",N486)),IF(计算结果!B$21=2,IFERROR(IF(AND(E487&gt;OFFSET(E487,-计算结果!B$20,0,1,1),'000300'!M487&lt;OFFSET('000300'!M487,-计算结果!B$20,0,1,1)),"卖",IF(AND(E487&lt;OFFSET(E487,-计算结果!B$20,0,1,1),'000300'!M487&gt;OFFSET('000300'!M487,-计算结果!B$20,0,1,1)),"买",'000300'!N486)),IF(AND(E487&gt;OFFSET(E487,-ROW()+1,0,1,1),'000300'!M487&lt;OFFSET('000300'!M487,-ROW()+1,0,1,1)),"卖",IF(AND(E487&lt;OFFSET(E487,-ROW()+1,0,1,1),'000300'!M487&gt;OFFSET('000300'!M487,-ROW()+1,0,1,1)),"买",'000300'!N486))),""))</f>
        <v>卖</v>
      </c>
      <c r="O487" s="4" t="str">
        <f t="shared" ca="1" si="46"/>
        <v/>
      </c>
      <c r="P487" s="3">
        <f ca="1">IF(N486="买",E487/E486-1,0)-IF(O487=1,计算结果!B$17,0)</f>
        <v>0</v>
      </c>
      <c r="Q487" s="2">
        <f t="shared" ca="1" si="47"/>
        <v>1.2251319529438243</v>
      </c>
      <c r="R487" s="3">
        <f ca="1">1-Q487/MAX(Q$2:Q487)</f>
        <v>3.9399189300877713E-2</v>
      </c>
    </row>
    <row r="488" spans="1:18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9">
        <v>65456193536</v>
      </c>
      <c r="G488" s="3">
        <f t="shared" si="42"/>
        <v>3.2150162322430509E-2</v>
      </c>
      <c r="H488" s="3">
        <f>1-E488/MAX(E$2:E488)</f>
        <v>0</v>
      </c>
      <c r="I488" s="31">
        <f t="shared" si="43"/>
        <v>2176.5033333333336</v>
      </c>
      <c r="J488" s="31">
        <f ca="1">IFERROR(AVERAGE(OFFSET(I488,0,0,-计算结果!B$18,1)),AVERAGE(OFFSET(I488,0,0,-ROW(),1)))</f>
        <v>1951.4112962962963</v>
      </c>
      <c r="K488" s="2">
        <f t="shared" ca="1" si="44"/>
        <v>248.67870370370383</v>
      </c>
      <c r="L488" s="2">
        <f ca="1">IFERROR(AVERAGE(OFFSET(K488,0,0,-计算结果!B486,1)),AVERAGE(OFFSET(K488,0,0,-ROW(),1)))</f>
        <v>39.274953753810735</v>
      </c>
      <c r="M488" s="2">
        <f t="shared" ca="1" si="45"/>
        <v>382.07901902400454</v>
      </c>
      <c r="N488" s="4" t="str">
        <f ca="1">IF(计算结果!B$21=1,IF(M488&gt;计算结果!B$19,"卖",IF(M488&lt;-计算结果!B$19,"买",N487)),IF(计算结果!B$21=2,IFERROR(IF(AND(E488&gt;OFFSET(E488,-计算结果!B$20,0,1,1),'000300'!M488&lt;OFFSET('000300'!M488,-计算结果!B$20,0,1,1)),"卖",IF(AND(E488&lt;OFFSET(E488,-计算结果!B$20,0,1,1),'000300'!M488&gt;OFFSET('000300'!M488,-计算结果!B$20,0,1,1)),"买",'000300'!N487)),IF(AND(E488&gt;OFFSET(E488,-ROW()+1,0,1,1),'000300'!M488&lt;OFFSET('000300'!M488,-ROW()+1,0,1,1)),"卖",IF(AND(E488&lt;OFFSET(E488,-ROW()+1,0,1,1),'000300'!M488&gt;OFFSET('000300'!M488,-ROW()+1,0,1,1)),"买",'000300'!N487))),""))</f>
        <v>卖</v>
      </c>
      <c r="O488" s="4" t="str">
        <f t="shared" ca="1" si="46"/>
        <v/>
      </c>
      <c r="P488" s="3">
        <f ca="1">IF(N487="买",E488/E487-1,0)-IF(O488=1,计算结果!B$17,0)</f>
        <v>0</v>
      </c>
      <c r="Q488" s="2">
        <f t="shared" ca="1" si="47"/>
        <v>1.2251319529438243</v>
      </c>
      <c r="R488" s="3">
        <f ca="1">1-Q488/MAX(Q$2:Q488)</f>
        <v>3.9399189300877713E-2</v>
      </c>
    </row>
    <row r="489" spans="1:18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9">
        <v>68822622208</v>
      </c>
      <c r="G489" s="3">
        <f t="shared" si="42"/>
        <v>2.5398960951597216E-2</v>
      </c>
      <c r="H489" s="3">
        <f>1-E489/MAX(E$2:E489)</f>
        <v>0</v>
      </c>
      <c r="I489" s="31">
        <f t="shared" si="43"/>
        <v>2235.5699999999997</v>
      </c>
      <c r="J489" s="31">
        <f ca="1">IFERROR(AVERAGE(OFFSET(I489,0,0,-计算结果!B$18,1)),AVERAGE(OFFSET(I489,0,0,-ROW(),1)))</f>
        <v>1975.7077777777777</v>
      </c>
      <c r="K489" s="2">
        <f t="shared" ca="1" si="44"/>
        <v>280.26222222222214</v>
      </c>
      <c r="L489" s="2">
        <f ca="1">IFERROR(AVERAGE(OFFSET(K489,0,0,-计算结果!B487,1)),AVERAGE(OFFSET(K489,0,0,-ROW(),1)))</f>
        <v>39.76979414080953</v>
      </c>
      <c r="M489" s="2">
        <f t="shared" ca="1" si="45"/>
        <v>435.61070713139719</v>
      </c>
      <c r="N489" s="4" t="str">
        <f ca="1">IF(计算结果!B$21=1,IF(M489&gt;计算结果!B$19,"卖",IF(M489&lt;-计算结果!B$19,"买",N488)),IF(计算结果!B$21=2,IFERROR(IF(AND(E489&gt;OFFSET(E489,-计算结果!B$20,0,1,1),'000300'!M489&lt;OFFSET('000300'!M489,-计算结果!B$20,0,1,1)),"卖",IF(AND(E489&lt;OFFSET(E489,-计算结果!B$20,0,1,1),'000300'!M489&gt;OFFSET('000300'!M489,-计算结果!B$20,0,1,1)),"买",'000300'!N488)),IF(AND(E489&gt;OFFSET(E489,-ROW()+1,0,1,1),'000300'!M489&lt;OFFSET('000300'!M489,-ROW()+1,0,1,1)),"卖",IF(AND(E489&lt;OFFSET(E489,-ROW()+1,0,1,1),'000300'!M489&gt;OFFSET('000300'!M489,-ROW()+1,0,1,1)),"买",'000300'!N488))),""))</f>
        <v>卖</v>
      </c>
      <c r="O489" s="4" t="str">
        <f t="shared" ca="1" si="46"/>
        <v/>
      </c>
      <c r="P489" s="3">
        <f ca="1">IF(N488="买",E489/E488-1,0)-IF(O489=1,计算结果!B$17,0)</f>
        <v>0</v>
      </c>
      <c r="Q489" s="2">
        <f t="shared" ca="1" si="47"/>
        <v>1.2251319529438243</v>
      </c>
      <c r="R489" s="3">
        <f ca="1">1-Q489/MAX(Q$2:Q489)</f>
        <v>3.9399189300877713E-2</v>
      </c>
    </row>
    <row r="490" spans="1:18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9">
        <v>68730011648</v>
      </c>
      <c r="G490" s="3">
        <f t="shared" si="42"/>
        <v>-1.0789150564945338E-2</v>
      </c>
      <c r="H490" s="3">
        <f>1-E490/MAX(E$2:E490)</f>
        <v>1.0789150564945338E-2</v>
      </c>
      <c r="I490" s="31">
        <f t="shared" si="43"/>
        <v>2248.65</v>
      </c>
      <c r="J490" s="31">
        <f ca="1">IFERROR(AVERAGE(OFFSET(I490,0,0,-计算结果!B$18,1)),AVERAGE(OFFSET(I490,0,0,-ROW(),1)))</f>
        <v>2000.6938888888892</v>
      </c>
      <c r="K490" s="2">
        <f t="shared" ca="1" si="44"/>
        <v>230.9361111111109</v>
      </c>
      <c r="L490" s="2">
        <f ca="1">IFERROR(AVERAGE(OFFSET(K490,0,0,-计算结果!B488,1)),AVERAGE(OFFSET(K490,0,0,-ROW(),1)))</f>
        <v>40.161528396896209</v>
      </c>
      <c r="M490" s="2">
        <f t="shared" ca="1" si="45"/>
        <v>411.5980657918613</v>
      </c>
      <c r="N490" s="4" t="str">
        <f ca="1">IF(计算结果!B$21=1,IF(M490&gt;计算结果!B$19,"卖",IF(M490&lt;-计算结果!B$19,"买",N489)),IF(计算结果!B$21=2,IFERROR(IF(AND(E490&gt;OFFSET(E490,-计算结果!B$20,0,1,1),'000300'!M490&lt;OFFSET('000300'!M490,-计算结果!B$20,0,1,1)),"卖",IF(AND(E490&lt;OFFSET(E490,-计算结果!B$20,0,1,1),'000300'!M490&gt;OFFSET('000300'!M490,-计算结果!B$20,0,1,1)),"买",'000300'!N489)),IF(AND(E490&gt;OFFSET(E490,-ROW()+1,0,1,1),'000300'!M490&lt;OFFSET('000300'!M490,-ROW()+1,0,1,1)),"卖",IF(AND(E490&lt;OFFSET(E490,-ROW()+1,0,1,1),'000300'!M490&gt;OFFSET('000300'!M490,-ROW()+1,0,1,1)),"买",'000300'!N489))),""))</f>
        <v>卖</v>
      </c>
      <c r="O490" s="4" t="str">
        <f t="shared" ca="1" si="46"/>
        <v/>
      </c>
      <c r="P490" s="3">
        <f ca="1">IF(N489="买",E490/E489-1,0)-IF(O490=1,计算结果!B$17,0)</f>
        <v>0</v>
      </c>
      <c r="Q490" s="2">
        <f t="shared" ca="1" si="47"/>
        <v>1.2251319529438243</v>
      </c>
      <c r="R490" s="3">
        <f ca="1">1-Q490/MAX(Q$2:Q490)</f>
        <v>3.9399189300877713E-2</v>
      </c>
    </row>
    <row r="491" spans="1:18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9">
        <v>61742829568</v>
      </c>
      <c r="G491" s="3">
        <f t="shared" si="42"/>
        <v>-2.5936199101105561E-2</v>
      </c>
      <c r="H491" s="3">
        <f>1-E491/MAX(E$2:E491)</f>
        <v>3.6445520108866591E-2</v>
      </c>
      <c r="I491" s="31">
        <f t="shared" si="43"/>
        <v>2194.353333333333</v>
      </c>
      <c r="J491" s="31">
        <f ca="1">IFERROR(AVERAGE(OFFSET(I491,0,0,-计算结果!B$18,1)),AVERAGE(OFFSET(I491,0,0,-ROW(),1)))</f>
        <v>2021.1666666666667</v>
      </c>
      <c r="K491" s="2">
        <f t="shared" ca="1" si="44"/>
        <v>152.58333333333326</v>
      </c>
      <c r="L491" s="2">
        <f ca="1">IFERROR(AVERAGE(OFFSET(K491,0,0,-计算结果!B489,1)),AVERAGE(OFFSET(K491,0,0,-ROW(),1)))</f>
        <v>40.391429838484015</v>
      </c>
      <c r="M491" s="2">
        <f t="shared" ca="1" si="45"/>
        <v>285.84721620271051</v>
      </c>
      <c r="N491" s="4" t="str">
        <f ca="1">IF(计算结果!B$21=1,IF(M491&gt;计算结果!B$19,"卖",IF(M491&lt;-计算结果!B$19,"买",N490)),IF(计算结果!B$21=2,IFERROR(IF(AND(E491&gt;OFFSET(E491,-计算结果!B$20,0,1,1),'000300'!M491&lt;OFFSET('000300'!M491,-计算结果!B$20,0,1,1)),"卖",IF(AND(E491&lt;OFFSET(E491,-计算结果!B$20,0,1,1),'000300'!M491&gt;OFFSET('000300'!M491,-计算结果!B$20,0,1,1)),"买",'000300'!N490)),IF(AND(E491&gt;OFFSET(E491,-ROW()+1,0,1,1),'000300'!M491&lt;OFFSET('000300'!M491,-ROW()+1,0,1,1)),"卖",IF(AND(E491&lt;OFFSET(E491,-ROW()+1,0,1,1),'000300'!M491&gt;OFFSET('000300'!M491,-ROW()+1,0,1,1)),"买",'000300'!N490))),""))</f>
        <v>卖</v>
      </c>
      <c r="O491" s="4" t="str">
        <f t="shared" ca="1" si="46"/>
        <v/>
      </c>
      <c r="P491" s="3">
        <f ca="1">IF(N490="买",E491/E490-1,0)-IF(O491=1,计算结果!B$17,0)</f>
        <v>0</v>
      </c>
      <c r="Q491" s="2">
        <f t="shared" ca="1" si="47"/>
        <v>1.2251319529438243</v>
      </c>
      <c r="R491" s="3">
        <f ca="1">1-Q491/MAX(Q$2:Q491)</f>
        <v>3.9399189300877713E-2</v>
      </c>
    </row>
    <row r="492" spans="1:18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9">
        <v>57043451904</v>
      </c>
      <c r="G492" s="3">
        <f t="shared" si="42"/>
        <v>5.225531914893633E-2</v>
      </c>
      <c r="H492" s="3">
        <f>1-E492/MAX(E$2:E492)</f>
        <v>0</v>
      </c>
      <c r="I492" s="31">
        <f t="shared" si="43"/>
        <v>2248.6533333333332</v>
      </c>
      <c r="J492" s="31">
        <f ca="1">IFERROR(AVERAGE(OFFSET(I492,0,0,-计算结果!B$18,1)),AVERAGE(OFFSET(I492,0,0,-ROW(),1)))</f>
        <v>2042.9820370370373</v>
      </c>
      <c r="K492" s="2">
        <f t="shared" ca="1" si="44"/>
        <v>244.3579629629628</v>
      </c>
      <c r="L492" s="2">
        <f ca="1">IFERROR(AVERAGE(OFFSET(K492,0,0,-计算结果!B490,1)),AVERAGE(OFFSET(K492,0,0,-ROW(),1)))</f>
        <v>40.807688069350299</v>
      </c>
      <c r="M492" s="2">
        <f t="shared" ca="1" si="45"/>
        <v>336.00089595334657</v>
      </c>
      <c r="N492" s="4" t="str">
        <f ca="1">IF(计算结果!B$21=1,IF(M492&gt;计算结果!B$19,"卖",IF(M492&lt;-计算结果!B$19,"买",N491)),IF(计算结果!B$21=2,IFERROR(IF(AND(E492&gt;OFFSET(E492,-计算结果!B$20,0,1,1),'000300'!M492&lt;OFFSET('000300'!M492,-计算结果!B$20,0,1,1)),"卖",IF(AND(E492&lt;OFFSET(E492,-计算结果!B$20,0,1,1),'000300'!M492&gt;OFFSET('000300'!M492,-计算结果!B$20,0,1,1)),"买",'000300'!N491)),IF(AND(E492&gt;OFFSET(E492,-ROW()+1,0,1,1),'000300'!M492&lt;OFFSET('000300'!M492,-ROW()+1,0,1,1)),"卖",IF(AND(E492&lt;OFFSET(E492,-ROW()+1,0,1,1),'000300'!M492&gt;OFFSET('000300'!M492,-ROW()+1,0,1,1)),"买",'000300'!N491))),""))</f>
        <v>卖</v>
      </c>
      <c r="O492" s="4" t="str">
        <f t="shared" ca="1" si="46"/>
        <v/>
      </c>
      <c r="P492" s="3">
        <f ca="1">IF(N491="买",E492/E491-1,0)-IF(O492=1,计算结果!B$17,0)</f>
        <v>0</v>
      </c>
      <c r="Q492" s="2">
        <f t="shared" ca="1" si="47"/>
        <v>1.2251319529438243</v>
      </c>
      <c r="R492" s="3">
        <f ca="1">1-Q492/MAX(Q$2:Q492)</f>
        <v>3.9399189300877713E-2</v>
      </c>
    </row>
    <row r="493" spans="1:18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9">
        <v>67843432448</v>
      </c>
      <c r="G493" s="3">
        <f t="shared" si="42"/>
        <v>2.908618744917657E-2</v>
      </c>
      <c r="H493" s="3">
        <f>1-E493/MAX(E$2:E493)</f>
        <v>0</v>
      </c>
      <c r="I493" s="31">
        <f t="shared" si="43"/>
        <v>2335.1799999999998</v>
      </c>
      <c r="J493" s="31">
        <f ca="1">IFERROR(AVERAGE(OFFSET(I493,0,0,-计算结果!B$18,1)),AVERAGE(OFFSET(I493,0,0,-ROW(),1)))</f>
        <v>2066.9844444444443</v>
      </c>
      <c r="K493" s="2">
        <f t="shared" ca="1" si="44"/>
        <v>286.88555555555558</v>
      </c>
      <c r="L493" s="2">
        <f ca="1">IFERROR(AVERAGE(OFFSET(K493,0,0,-计算结果!B491,1)),AVERAGE(OFFSET(K493,0,0,-ROW(),1)))</f>
        <v>41.308864988874141</v>
      </c>
      <c r="M493" s="2">
        <f t="shared" ca="1" si="45"/>
        <v>432.82970153063525</v>
      </c>
      <c r="N493" s="4" t="str">
        <f ca="1">IF(计算结果!B$21=1,IF(M493&gt;计算结果!B$19,"卖",IF(M493&lt;-计算结果!B$19,"买",N492)),IF(计算结果!B$21=2,IFERROR(IF(AND(E493&gt;OFFSET(E493,-计算结果!B$20,0,1,1),'000300'!M493&lt;OFFSET('000300'!M493,-计算结果!B$20,0,1,1)),"卖",IF(AND(E493&lt;OFFSET(E493,-计算结果!B$20,0,1,1),'000300'!M493&gt;OFFSET('000300'!M493,-计算结果!B$20,0,1,1)),"买",'000300'!N492)),IF(AND(E493&gt;OFFSET(E493,-ROW()+1,0,1,1),'000300'!M493&lt;OFFSET('000300'!M493,-ROW()+1,0,1,1)),"卖",IF(AND(E493&lt;OFFSET(E493,-ROW()+1,0,1,1),'000300'!M493&gt;OFFSET('000300'!M493,-ROW()+1,0,1,1)),"买",'000300'!N492))),""))</f>
        <v>卖</v>
      </c>
      <c r="O493" s="4" t="str">
        <f t="shared" ca="1" si="46"/>
        <v/>
      </c>
      <c r="P493" s="3">
        <f ca="1">IF(N492="买",E493/E492-1,0)-IF(O493=1,计算结果!B$17,0)</f>
        <v>0</v>
      </c>
      <c r="Q493" s="2">
        <f t="shared" ca="1" si="47"/>
        <v>1.2251319529438243</v>
      </c>
      <c r="R493" s="3">
        <f ca="1">1-Q493/MAX(Q$2:Q493)</f>
        <v>3.9399189300877713E-2</v>
      </c>
    </row>
    <row r="494" spans="1:18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9">
        <v>80008904704</v>
      </c>
      <c r="G494" s="3">
        <f t="shared" si="42"/>
        <v>-1.9091963447429139E-2</v>
      </c>
      <c r="H494" s="3">
        <f>1-E494/MAX(E$2:E494)</f>
        <v>1.9091963447429139E-2</v>
      </c>
      <c r="I494" s="31">
        <f t="shared" si="43"/>
        <v>2322.83</v>
      </c>
      <c r="J494" s="31">
        <f ca="1">IFERROR(AVERAGE(OFFSET(I494,0,0,-计算结果!B$18,1)),AVERAGE(OFFSET(I494,0,0,-ROW(),1)))</f>
        <v>2089.7207407407409</v>
      </c>
      <c r="K494" s="2">
        <f t="shared" ca="1" si="44"/>
        <v>219.20925925925894</v>
      </c>
      <c r="L494" s="2">
        <f ca="1">IFERROR(AVERAGE(OFFSET(K494,0,0,-计算结果!B492,1)),AVERAGE(OFFSET(K494,0,0,-ROW(),1)))</f>
        <v>41.670451156090373</v>
      </c>
      <c r="M494" s="2">
        <f t="shared" ca="1" si="45"/>
        <v>372.94094142965031</v>
      </c>
      <c r="N494" s="4" t="str">
        <f ca="1">IF(计算结果!B$21=1,IF(M494&gt;计算结果!B$19,"卖",IF(M494&lt;-计算结果!B$19,"买",N493)),IF(计算结果!B$21=2,IFERROR(IF(AND(E494&gt;OFFSET(E494,-计算结果!B$20,0,1,1),'000300'!M494&lt;OFFSET('000300'!M494,-计算结果!B$20,0,1,1)),"卖",IF(AND(E494&lt;OFFSET(E494,-计算结果!B$20,0,1,1),'000300'!M494&gt;OFFSET('000300'!M494,-计算结果!B$20,0,1,1)),"买",'000300'!N493)),IF(AND(E494&gt;OFFSET(E494,-ROW()+1,0,1,1),'000300'!M494&lt;OFFSET('000300'!M494,-ROW()+1,0,1,1)),"卖",IF(AND(E494&lt;OFFSET(E494,-ROW()+1,0,1,1),'000300'!M494&gt;OFFSET('000300'!M494,-ROW()+1,0,1,1)),"买",'000300'!N493))),""))</f>
        <v>卖</v>
      </c>
      <c r="O494" s="4" t="str">
        <f t="shared" ca="1" si="46"/>
        <v/>
      </c>
      <c r="P494" s="3">
        <f ca="1">IF(N493="买",E494/E493-1,0)-IF(O494=1,计算结果!B$17,0)</f>
        <v>0</v>
      </c>
      <c r="Q494" s="2">
        <f t="shared" ca="1" si="47"/>
        <v>1.2251319529438243</v>
      </c>
      <c r="R494" s="3">
        <f ca="1">1-Q494/MAX(Q$2:Q494)</f>
        <v>3.9399189300877713E-2</v>
      </c>
    </row>
    <row r="495" spans="1:18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9">
        <v>69894971392</v>
      </c>
      <c r="G495" s="3">
        <f t="shared" si="42"/>
        <v>3.5341045419308159E-3</v>
      </c>
      <c r="H495" s="3">
        <f>1-E495/MAX(E$2:E495)</f>
        <v>1.5625331900232298E-2</v>
      </c>
      <c r="I495" s="31">
        <f t="shared" si="43"/>
        <v>2294.2766666666666</v>
      </c>
      <c r="J495" s="31">
        <f ca="1">IFERROR(AVERAGE(OFFSET(I495,0,0,-计算结果!B$18,1)),AVERAGE(OFFSET(I495,0,0,-ROW(),1)))</f>
        <v>2110.3885185185186</v>
      </c>
      <c r="K495" s="2">
        <f t="shared" ca="1" si="44"/>
        <v>206.70148148148155</v>
      </c>
      <c r="L495" s="2">
        <f ca="1">IFERROR(AVERAGE(OFFSET(K495,0,0,-计算结果!B493,1)),AVERAGE(OFFSET(K495,0,0,-ROW(),1)))</f>
        <v>42.005199696304153</v>
      </c>
      <c r="M495" s="2">
        <f t="shared" ca="1" si="45"/>
        <v>291.84981776486677</v>
      </c>
      <c r="N495" s="4" t="str">
        <f ca="1">IF(计算结果!B$21=1,IF(M495&gt;计算结果!B$19,"卖",IF(M495&lt;-计算结果!B$19,"买",N494)),IF(计算结果!B$21=2,IFERROR(IF(AND(E495&gt;OFFSET(E495,-计算结果!B$20,0,1,1),'000300'!M495&lt;OFFSET('000300'!M495,-计算结果!B$20,0,1,1)),"卖",IF(AND(E495&lt;OFFSET(E495,-计算结果!B$20,0,1,1),'000300'!M495&gt;OFFSET('000300'!M495,-计算结果!B$20,0,1,1)),"买",'000300'!N494)),IF(AND(E495&gt;OFFSET(E495,-ROW()+1,0,1,1),'000300'!M495&lt;OFFSET('000300'!M495,-ROW()+1,0,1,1)),"卖",IF(AND(E495&lt;OFFSET(E495,-ROW()+1,0,1,1),'000300'!M495&gt;OFFSET('000300'!M495,-ROW()+1,0,1,1)),"买",'000300'!N494))),""))</f>
        <v>卖</v>
      </c>
      <c r="O495" s="4" t="str">
        <f t="shared" ca="1" si="46"/>
        <v/>
      </c>
      <c r="P495" s="3">
        <f ca="1">IF(N494="买",E495/E494-1,0)-IF(O495=1,计算结果!B$17,0)</f>
        <v>0</v>
      </c>
      <c r="Q495" s="2">
        <f t="shared" ca="1" si="47"/>
        <v>1.2251319529438243</v>
      </c>
      <c r="R495" s="3">
        <f ca="1">1-Q495/MAX(Q$2:Q495)</f>
        <v>3.9399189300877713E-2</v>
      </c>
    </row>
    <row r="496" spans="1:18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9">
        <v>73538871296</v>
      </c>
      <c r="G496" s="3">
        <f t="shared" si="42"/>
        <v>3.409448920844671E-2</v>
      </c>
      <c r="H496" s="3">
        <f>1-E496/MAX(E$2:E496)</f>
        <v>0</v>
      </c>
      <c r="I496" s="31">
        <f t="shared" si="43"/>
        <v>2371.0166666666669</v>
      </c>
      <c r="J496" s="31">
        <f ca="1">IFERROR(AVERAGE(OFFSET(I496,0,0,-计算结果!B$18,1)),AVERAGE(OFFSET(I496,0,0,-ROW(),1)))</f>
        <v>2135.4418518518519</v>
      </c>
      <c r="K496" s="2">
        <f t="shared" ca="1" si="44"/>
        <v>260.64814814814827</v>
      </c>
      <c r="L496" s="2">
        <f ca="1">IFERROR(AVERAGE(OFFSET(K496,0,0,-计算结果!B494,1)),AVERAGE(OFFSET(K496,0,0,-ROW(),1)))</f>
        <v>42.447796757947565</v>
      </c>
      <c r="M496" s="2">
        <f t="shared" ca="1" si="45"/>
        <v>369.98357638857976</v>
      </c>
      <c r="N496" s="4" t="str">
        <f ca="1">IF(计算结果!B$21=1,IF(M496&gt;计算结果!B$19,"卖",IF(M496&lt;-计算结果!B$19,"买",N495)),IF(计算结果!B$21=2,IFERROR(IF(AND(E496&gt;OFFSET(E496,-计算结果!B$20,0,1,1),'000300'!M496&lt;OFFSET('000300'!M496,-计算结果!B$20,0,1,1)),"卖",IF(AND(E496&lt;OFFSET(E496,-计算结果!B$20,0,1,1),'000300'!M496&gt;OFFSET('000300'!M496,-计算结果!B$20,0,1,1)),"买",'000300'!N495)),IF(AND(E496&gt;OFFSET(E496,-ROW()+1,0,1,1),'000300'!M496&lt;OFFSET('000300'!M496,-ROW()+1,0,1,1)),"卖",IF(AND(E496&lt;OFFSET(E496,-ROW()+1,0,1,1),'000300'!M496&gt;OFFSET('000300'!M496,-ROW()+1,0,1,1)),"买",'000300'!N495))),""))</f>
        <v>卖</v>
      </c>
      <c r="O496" s="4" t="str">
        <f t="shared" ca="1" si="46"/>
        <v/>
      </c>
      <c r="P496" s="3">
        <f ca="1">IF(N495="买",E496/E495-1,0)-IF(O496=1,计算结果!B$17,0)</f>
        <v>0</v>
      </c>
      <c r="Q496" s="2">
        <f t="shared" ca="1" si="47"/>
        <v>1.2251319529438243</v>
      </c>
      <c r="R496" s="3">
        <f ca="1">1-Q496/MAX(Q$2:Q496)</f>
        <v>3.9399189300877713E-2</v>
      </c>
    </row>
    <row r="497" spans="1:18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9">
        <v>81870487552</v>
      </c>
      <c r="G497" s="3">
        <f t="shared" si="42"/>
        <v>3.9739742664090194E-2</v>
      </c>
      <c r="H497" s="3">
        <f>1-E497/MAX(E$2:E497)</f>
        <v>0</v>
      </c>
      <c r="I497" s="31">
        <f t="shared" si="43"/>
        <v>2469.2766666666666</v>
      </c>
      <c r="J497" s="31">
        <f ca="1">IFERROR(AVERAGE(OFFSET(I497,0,0,-计算结果!B$18,1)),AVERAGE(OFFSET(I497,0,0,-ROW(),1)))</f>
        <v>2167.1664814814812</v>
      </c>
      <c r="K497" s="2">
        <f t="shared" ca="1" si="44"/>
        <v>324.1435185185187</v>
      </c>
      <c r="L497" s="2">
        <f ca="1">IFERROR(AVERAGE(OFFSET(K497,0,0,-计算结果!B495,1)),AVERAGE(OFFSET(K497,0,0,-ROW(),1)))</f>
        <v>43.016879024130532</v>
      </c>
      <c r="M497" s="2">
        <f t="shared" ca="1" si="45"/>
        <v>468.20409730440184</v>
      </c>
      <c r="N497" s="4" t="str">
        <f ca="1">IF(计算结果!B$21=1,IF(M497&gt;计算结果!B$19,"卖",IF(M497&lt;-计算结果!B$19,"买",N496)),IF(计算结果!B$21=2,IFERROR(IF(AND(E497&gt;OFFSET(E497,-计算结果!B$20,0,1,1),'000300'!M497&lt;OFFSET('000300'!M497,-计算结果!B$20,0,1,1)),"卖",IF(AND(E497&lt;OFFSET(E497,-计算结果!B$20,0,1,1),'000300'!M497&gt;OFFSET('000300'!M497,-计算结果!B$20,0,1,1)),"买",'000300'!N496)),IF(AND(E497&gt;OFFSET(E497,-ROW()+1,0,1,1),'000300'!M497&lt;OFFSET('000300'!M497,-ROW()+1,0,1,1)),"卖",IF(AND(E497&lt;OFFSET(E497,-ROW()+1,0,1,1),'000300'!M497&gt;OFFSET('000300'!M497,-ROW()+1,0,1,1)),"买",'000300'!N496))),""))</f>
        <v>卖</v>
      </c>
      <c r="O497" s="4" t="str">
        <f t="shared" ca="1" si="46"/>
        <v/>
      </c>
      <c r="P497" s="3">
        <f ca="1">IF(N496="买",E497/E496-1,0)-IF(O497=1,计算结果!B$17,0)</f>
        <v>0</v>
      </c>
      <c r="Q497" s="2">
        <f t="shared" ca="1" si="47"/>
        <v>1.2251319529438243</v>
      </c>
      <c r="R497" s="3">
        <f ca="1">1-Q497/MAX(Q$2:Q497)</f>
        <v>3.9399189300877713E-2</v>
      </c>
    </row>
    <row r="498" spans="1:18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9">
        <v>92812869632</v>
      </c>
      <c r="G498" s="3">
        <f t="shared" si="42"/>
        <v>6.7514681031264345E-3</v>
      </c>
      <c r="H498" s="3">
        <f>1-E498/MAX(E$2:E498)</f>
        <v>0</v>
      </c>
      <c r="I498" s="31">
        <f t="shared" si="43"/>
        <v>2479.9433333333336</v>
      </c>
      <c r="J498" s="31">
        <f ca="1">IFERROR(AVERAGE(OFFSET(I498,0,0,-计算结果!B$18,1)),AVERAGE(OFFSET(I498,0,0,-ROW(),1)))</f>
        <v>2197.619074074074</v>
      </c>
      <c r="K498" s="2">
        <f t="shared" ca="1" si="44"/>
        <v>310.51092592592613</v>
      </c>
      <c r="L498" s="2">
        <f ca="1">IFERROR(AVERAGE(OFFSET(K498,0,0,-计算结果!B496,1)),AVERAGE(OFFSET(K498,0,0,-ROW(),1)))</f>
        <v>43.556181538045443</v>
      </c>
      <c r="M498" s="2">
        <f t="shared" ca="1" si="45"/>
        <v>432.12275776540099</v>
      </c>
      <c r="N498" s="4" t="str">
        <f ca="1">IF(计算结果!B$21=1,IF(M498&gt;计算结果!B$19,"卖",IF(M498&lt;-计算结果!B$19,"买",N497)),IF(计算结果!B$21=2,IFERROR(IF(AND(E498&gt;OFFSET(E498,-计算结果!B$20,0,1,1),'000300'!M498&lt;OFFSET('000300'!M498,-计算结果!B$20,0,1,1)),"卖",IF(AND(E498&lt;OFFSET(E498,-计算结果!B$20,0,1,1),'000300'!M498&gt;OFFSET('000300'!M498,-计算结果!B$20,0,1,1)),"买",'000300'!N497)),IF(AND(E498&gt;OFFSET(E498,-ROW()+1,0,1,1),'000300'!M498&lt;OFFSET('000300'!M498,-ROW()+1,0,1,1)),"卖",IF(AND(E498&lt;OFFSET(E498,-ROW()+1,0,1,1),'000300'!M498&gt;OFFSET('000300'!M498,-ROW()+1,0,1,1)),"买",'000300'!N497))),""))</f>
        <v>卖</v>
      </c>
      <c r="O498" s="4" t="str">
        <f t="shared" ca="1" si="46"/>
        <v/>
      </c>
      <c r="P498" s="3">
        <f ca="1">IF(N497="买",E498/E497-1,0)-IF(O498=1,计算结果!B$17,0)</f>
        <v>0</v>
      </c>
      <c r="Q498" s="2">
        <f t="shared" ca="1" si="47"/>
        <v>1.2251319529438243</v>
      </c>
      <c r="R498" s="3">
        <f ca="1">1-Q498/MAX(Q$2:Q498)</f>
        <v>3.9399189300877713E-2</v>
      </c>
    </row>
    <row r="499" spans="1:18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9">
        <v>80277495808</v>
      </c>
      <c r="G499" s="3">
        <f t="shared" si="42"/>
        <v>1.1283306686654893E-2</v>
      </c>
      <c r="H499" s="3">
        <f>1-E499/MAX(E$2:E499)</f>
        <v>0</v>
      </c>
      <c r="I499" s="31">
        <f t="shared" si="43"/>
        <v>2527.4866666666662</v>
      </c>
      <c r="J499" s="31">
        <f ca="1">IFERROR(AVERAGE(OFFSET(I499,0,0,-计算结果!B$18,1)),AVERAGE(OFFSET(I499,0,0,-ROW(),1)))</f>
        <v>2230.3833333333332</v>
      </c>
      <c r="K499" s="2">
        <f t="shared" ca="1" si="44"/>
        <v>306.04666666666662</v>
      </c>
      <c r="L499" s="2">
        <f ca="1">IFERROR(AVERAGE(OFFSET(K499,0,0,-计算结果!B497,1)),AVERAGE(OFFSET(K499,0,0,-ROW(),1)))</f>
        <v>44.084331407519528</v>
      </c>
      <c r="M499" s="2">
        <f t="shared" ca="1" si="45"/>
        <v>449.29543573638909</v>
      </c>
      <c r="N499" s="4" t="str">
        <f ca="1">IF(计算结果!B$21=1,IF(M499&gt;计算结果!B$19,"卖",IF(M499&lt;-计算结果!B$19,"买",N498)),IF(计算结果!B$21=2,IFERROR(IF(AND(E499&gt;OFFSET(E499,-计算结果!B$20,0,1,1),'000300'!M499&lt;OFFSET('000300'!M499,-计算结果!B$20,0,1,1)),"卖",IF(AND(E499&lt;OFFSET(E499,-计算结果!B$20,0,1,1),'000300'!M499&gt;OFFSET('000300'!M499,-计算结果!B$20,0,1,1)),"买",'000300'!N498)),IF(AND(E499&gt;OFFSET(E499,-ROW()+1,0,1,1),'000300'!M499&lt;OFFSET('000300'!M499,-ROW()+1,0,1,1)),"卖",IF(AND(E499&lt;OFFSET(E499,-ROW()+1,0,1,1),'000300'!M499&gt;OFFSET('000300'!M499,-ROW()+1,0,1,1)),"买",'000300'!N498))),""))</f>
        <v>卖</v>
      </c>
      <c r="O499" s="4" t="str">
        <f t="shared" ca="1" si="46"/>
        <v/>
      </c>
      <c r="P499" s="3">
        <f ca="1">IF(N498="买",E499/E498-1,0)-IF(O499=1,计算结果!B$17,0)</f>
        <v>0</v>
      </c>
      <c r="Q499" s="2">
        <f t="shared" ca="1" si="47"/>
        <v>1.2251319529438243</v>
      </c>
      <c r="R499" s="3">
        <f ca="1">1-Q499/MAX(Q$2:Q499)</f>
        <v>3.9399189300877713E-2</v>
      </c>
    </row>
    <row r="500" spans="1:18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9">
        <v>77241720832</v>
      </c>
      <c r="G500" s="3">
        <f t="shared" si="42"/>
        <v>-3.2959711089996513E-2</v>
      </c>
      <c r="H500" s="3">
        <f>1-E500/MAX(E$2:E500)</f>
        <v>3.2959711089996513E-2</v>
      </c>
      <c r="I500" s="31">
        <f t="shared" si="43"/>
        <v>2477.103333333333</v>
      </c>
      <c r="J500" s="31">
        <f ca="1">IFERROR(AVERAGE(OFFSET(I500,0,0,-计算结果!B$18,1)),AVERAGE(OFFSET(I500,0,0,-ROW(),1)))</f>
        <v>2258.6383333333333</v>
      </c>
      <c r="K500" s="2">
        <f t="shared" ca="1" si="44"/>
        <v>194.19166666666661</v>
      </c>
      <c r="L500" s="2">
        <f ca="1">IFERROR(AVERAGE(OFFSET(K500,0,0,-计算结果!B498,1)),AVERAGE(OFFSET(K500,0,0,-ROW(),1)))</f>
        <v>44.385751759445526</v>
      </c>
      <c r="M500" s="2">
        <f t="shared" ca="1" si="45"/>
        <v>328.1308247805884</v>
      </c>
      <c r="N500" s="4" t="str">
        <f ca="1">IF(计算结果!B$21=1,IF(M500&gt;计算结果!B$19,"卖",IF(M500&lt;-计算结果!B$19,"买",N499)),IF(计算结果!B$21=2,IFERROR(IF(AND(E500&gt;OFFSET(E500,-计算结果!B$20,0,1,1),'000300'!M500&lt;OFFSET('000300'!M500,-计算结果!B$20,0,1,1)),"卖",IF(AND(E500&lt;OFFSET(E500,-计算结果!B$20,0,1,1),'000300'!M500&gt;OFFSET('000300'!M500,-计算结果!B$20,0,1,1)),"买",'000300'!N499)),IF(AND(E500&gt;OFFSET(E500,-ROW()+1,0,1,1),'000300'!M500&lt;OFFSET('000300'!M500,-ROW()+1,0,1,1)),"卖",IF(AND(E500&lt;OFFSET(E500,-ROW()+1,0,1,1),'000300'!M500&gt;OFFSET('000300'!M500,-ROW()+1,0,1,1)),"买",'000300'!N499))),""))</f>
        <v>卖</v>
      </c>
      <c r="O500" s="4" t="str">
        <f t="shared" ca="1" si="46"/>
        <v/>
      </c>
      <c r="P500" s="3">
        <f ca="1">IF(N499="买",E500/E499-1,0)-IF(O500=1,计算结果!B$17,0)</f>
        <v>0</v>
      </c>
      <c r="Q500" s="2">
        <f t="shared" ca="1" si="47"/>
        <v>1.2251319529438243</v>
      </c>
      <c r="R500" s="3">
        <f ca="1">1-Q500/MAX(Q$2:Q500)</f>
        <v>3.9399189300877713E-2</v>
      </c>
    </row>
    <row r="501" spans="1:18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9">
        <v>73275678720</v>
      </c>
      <c r="G501" s="3">
        <f t="shared" si="42"/>
        <v>2.4498232653710206E-2</v>
      </c>
      <c r="H501" s="3">
        <f>1-E501/MAX(E$2:E501)</f>
        <v>9.2689331067681291E-3</v>
      </c>
      <c r="I501" s="31">
        <f t="shared" si="43"/>
        <v>2464.7133333333331</v>
      </c>
      <c r="J501" s="31">
        <f ca="1">IFERROR(AVERAGE(OFFSET(I501,0,0,-计算结果!B$18,1)),AVERAGE(OFFSET(I501,0,0,-ROW(),1)))</f>
        <v>2285.2840740740739</v>
      </c>
      <c r="K501" s="2">
        <f t="shared" ca="1" si="44"/>
        <v>227.63592592592613</v>
      </c>
      <c r="L501" s="2">
        <f ca="1">IFERROR(AVERAGE(OFFSET(K501,0,0,-计算结果!B499,1)),AVERAGE(OFFSET(K501,0,0,-ROW(),1)))</f>
        <v>44.752986577414426</v>
      </c>
      <c r="M501" s="2">
        <f t="shared" ca="1" si="45"/>
        <v>267.28832044744041</v>
      </c>
      <c r="N501" s="4" t="str">
        <f ca="1">IF(计算结果!B$21=1,IF(M501&gt;计算结果!B$19,"卖",IF(M501&lt;-计算结果!B$19,"买",N500)),IF(计算结果!B$21=2,IFERROR(IF(AND(E501&gt;OFFSET(E501,-计算结果!B$20,0,1,1),'000300'!M501&lt;OFFSET('000300'!M501,-计算结果!B$20,0,1,1)),"卖",IF(AND(E501&lt;OFFSET(E501,-计算结果!B$20,0,1,1),'000300'!M501&gt;OFFSET('000300'!M501,-计算结果!B$20,0,1,1)),"买",'000300'!N500)),IF(AND(E501&gt;OFFSET(E501,-ROW()+1,0,1,1),'000300'!M501&lt;OFFSET('000300'!M501,-ROW()+1,0,1,1)),"卖",IF(AND(E501&lt;OFFSET(E501,-ROW()+1,0,1,1),'000300'!M501&gt;OFFSET('000300'!M501,-ROW()+1,0,1,1)),"买",'000300'!N500))),""))</f>
        <v>卖</v>
      </c>
      <c r="O501" s="4" t="str">
        <f t="shared" ca="1" si="46"/>
        <v/>
      </c>
      <c r="P501" s="3">
        <f ca="1">IF(N500="买",E501/E500-1,0)-IF(O501=1,计算结果!B$17,0)</f>
        <v>0</v>
      </c>
      <c r="Q501" s="2">
        <f t="shared" ca="1" si="47"/>
        <v>1.2251319529438243</v>
      </c>
      <c r="R501" s="3">
        <f ca="1">1-Q501/MAX(Q$2:Q501)</f>
        <v>3.9399189300877713E-2</v>
      </c>
    </row>
    <row r="502" spans="1:18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9">
        <v>79544860672</v>
      </c>
      <c r="G502" s="3">
        <f t="shared" si="42"/>
        <v>2.5468379415182429E-2</v>
      </c>
      <c r="H502" s="3">
        <f>1-E502/MAX(E$2:E502)</f>
        <v>0</v>
      </c>
      <c r="I502" s="31">
        <f t="shared" si="43"/>
        <v>2560.2766666666666</v>
      </c>
      <c r="J502" s="31">
        <f ca="1">IFERROR(AVERAGE(OFFSET(I502,0,0,-计算结果!B$18,1)),AVERAGE(OFFSET(I502,0,0,-ROW(),1)))</f>
        <v>2314.8218518518515</v>
      </c>
      <c r="K502" s="2">
        <f t="shared" ca="1" si="44"/>
        <v>262.09814814814854</v>
      </c>
      <c r="L502" s="2">
        <f ca="1">IFERROR(AVERAGE(OFFSET(K502,0,0,-计算结果!B500,1)),AVERAGE(OFFSET(K502,0,0,-ROW(),1)))</f>
        <v>45.187676900555886</v>
      </c>
      <c r="M502" s="2">
        <f t="shared" ca="1" si="45"/>
        <v>362.12647879639889</v>
      </c>
      <c r="N502" s="4" t="str">
        <f ca="1">IF(计算结果!B$21=1,IF(M502&gt;计算结果!B$19,"卖",IF(M502&lt;-计算结果!B$19,"买",N501)),IF(计算结果!B$21=2,IFERROR(IF(AND(E502&gt;OFFSET(E502,-计算结果!B$20,0,1,1),'000300'!M502&lt;OFFSET('000300'!M502,-计算结果!B$20,0,1,1)),"卖",IF(AND(E502&lt;OFFSET(E502,-计算结果!B$20,0,1,1),'000300'!M502&gt;OFFSET('000300'!M502,-计算结果!B$20,0,1,1)),"买",'000300'!N501)),IF(AND(E502&gt;OFFSET(E502,-ROW()+1,0,1,1),'000300'!M502&lt;OFFSET('000300'!M502,-ROW()+1,0,1,1)),"卖",IF(AND(E502&lt;OFFSET(E502,-ROW()+1,0,1,1),'000300'!M502&gt;OFFSET('000300'!M502,-ROW()+1,0,1,1)),"买",'000300'!N501))),""))</f>
        <v>卖</v>
      </c>
      <c r="O502" s="4" t="str">
        <f t="shared" ca="1" si="46"/>
        <v/>
      </c>
      <c r="P502" s="3">
        <f ca="1">IF(N501="买",E502/E501-1,0)-IF(O502=1,计算结果!B$17,0)</f>
        <v>0</v>
      </c>
      <c r="Q502" s="2">
        <f t="shared" ca="1" si="47"/>
        <v>1.2251319529438243</v>
      </c>
      <c r="R502" s="3">
        <f ca="1">1-Q502/MAX(Q$2:Q502)</f>
        <v>3.9399189300877713E-2</v>
      </c>
    </row>
    <row r="503" spans="1:18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9">
        <v>73485008896</v>
      </c>
      <c r="G503" s="3">
        <f t="shared" si="42"/>
        <v>-9.7170265277928269E-3</v>
      </c>
      <c r="H503" s="3">
        <f>1-E503/MAX(E$2:E503)</f>
        <v>9.7170265277928269E-3</v>
      </c>
      <c r="I503" s="31">
        <f t="shared" si="43"/>
        <v>2561.0366666666664</v>
      </c>
      <c r="J503" s="31">
        <f ca="1">IFERROR(AVERAGE(OFFSET(I503,0,0,-计算结果!B$18,1)),AVERAGE(OFFSET(I503,0,0,-ROW(),1)))</f>
        <v>2341.1605555555552</v>
      </c>
      <c r="K503" s="2">
        <f t="shared" ca="1" si="44"/>
        <v>210.71944444444489</v>
      </c>
      <c r="L503" s="2">
        <f ca="1">IFERROR(AVERAGE(OFFSET(K503,0,0,-计算结果!B501,1)),AVERAGE(OFFSET(K503,0,0,-ROW(),1)))</f>
        <v>45.518079630184417</v>
      </c>
      <c r="M503" s="2">
        <f t="shared" ca="1" si="45"/>
        <v>322.03483816762292</v>
      </c>
      <c r="N503" s="4" t="str">
        <f ca="1">IF(计算结果!B$21=1,IF(M503&gt;计算结果!B$19,"卖",IF(M503&lt;-计算结果!B$19,"买",N502)),IF(计算结果!B$21=2,IFERROR(IF(AND(E503&gt;OFFSET(E503,-计算结果!B$20,0,1,1),'000300'!M503&lt;OFFSET('000300'!M503,-计算结果!B$20,0,1,1)),"卖",IF(AND(E503&lt;OFFSET(E503,-计算结果!B$20,0,1,1),'000300'!M503&gt;OFFSET('000300'!M503,-计算结果!B$20,0,1,1)),"买",'000300'!N502)),IF(AND(E503&gt;OFFSET(E503,-ROW()+1,0,1,1),'000300'!M503&lt;OFFSET('000300'!M503,-ROW()+1,0,1,1)),"卖",IF(AND(E503&lt;OFFSET(E503,-ROW()+1,0,1,1),'000300'!M503&gt;OFFSET('000300'!M503,-ROW()+1,0,1,1)),"买",'000300'!N502))),""))</f>
        <v>卖</v>
      </c>
      <c r="O503" s="4" t="str">
        <f t="shared" ca="1" si="46"/>
        <v/>
      </c>
      <c r="P503" s="3">
        <f ca="1">IF(N502="买",E503/E502-1,0)-IF(O503=1,计算结果!B$17,0)</f>
        <v>0</v>
      </c>
      <c r="Q503" s="2">
        <f t="shared" ca="1" si="47"/>
        <v>1.2251319529438243</v>
      </c>
      <c r="R503" s="3">
        <f ca="1">1-Q503/MAX(Q$2:Q503)</f>
        <v>3.9399189300877713E-2</v>
      </c>
    </row>
    <row r="504" spans="1:18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9">
        <v>71945035776</v>
      </c>
      <c r="G504" s="3">
        <f t="shared" si="42"/>
        <v>-6.5265608100694483E-2</v>
      </c>
      <c r="H504" s="3">
        <f>1-E504/MAX(E$2:E504)</f>
        <v>7.4348446983220295E-2</v>
      </c>
      <c r="I504" s="31">
        <f t="shared" si="43"/>
        <v>2433.7266666666669</v>
      </c>
      <c r="J504" s="31">
        <f ca="1">IFERROR(AVERAGE(OFFSET(I504,0,0,-计算结果!B$18,1)),AVERAGE(OFFSET(I504,0,0,-ROW(),1)))</f>
        <v>2361.7927777777777</v>
      </c>
      <c r="K504" s="2">
        <f t="shared" ca="1" si="44"/>
        <v>23.537222222222226</v>
      </c>
      <c r="L504" s="2">
        <f ca="1">IFERROR(AVERAGE(OFFSET(K504,0,0,-计算结果!B502,1)),AVERAGE(OFFSET(K504,0,0,-ROW(),1)))</f>
        <v>45.474293061642655</v>
      </c>
      <c r="M504" s="2">
        <f t="shared" ca="1" si="45"/>
        <v>105.45722142600329</v>
      </c>
      <c r="N504" s="4" t="str">
        <f ca="1">IF(计算结果!B$21=1,IF(M504&gt;计算结果!B$19,"卖",IF(M504&lt;-计算结果!B$19,"买",N503)),IF(计算结果!B$21=2,IFERROR(IF(AND(E504&gt;OFFSET(E504,-计算结果!B$20,0,1,1),'000300'!M504&lt;OFFSET('000300'!M504,-计算结果!B$20,0,1,1)),"卖",IF(AND(E504&lt;OFFSET(E504,-计算结果!B$20,0,1,1),'000300'!M504&gt;OFFSET('000300'!M504,-计算结果!B$20,0,1,1)),"买",'000300'!N503)),IF(AND(E504&gt;OFFSET(E504,-ROW()+1,0,1,1),'000300'!M504&lt;OFFSET('000300'!M504,-ROW()+1,0,1,1)),"卖",IF(AND(E504&lt;OFFSET(E504,-ROW()+1,0,1,1),'000300'!M504&gt;OFFSET('000300'!M504,-ROW()+1,0,1,1)),"买",'000300'!N503))),""))</f>
        <v>卖</v>
      </c>
      <c r="O504" s="4" t="str">
        <f t="shared" ca="1" si="46"/>
        <v/>
      </c>
      <c r="P504" s="3">
        <f ca="1">IF(N503="买",E504/E503-1,0)-IF(O504=1,计算结果!B$17,0)</f>
        <v>0</v>
      </c>
      <c r="Q504" s="2">
        <f t="shared" ca="1" si="47"/>
        <v>1.2251319529438243</v>
      </c>
      <c r="R504" s="3">
        <f ca="1">1-Q504/MAX(Q$2:Q504)</f>
        <v>3.9399189300877713E-2</v>
      </c>
    </row>
    <row r="505" spans="1:18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9">
        <v>57578102784</v>
      </c>
      <c r="G505" s="3">
        <f t="shared" si="42"/>
        <v>4.1252153790041213E-3</v>
      </c>
      <c r="H505" s="3">
        <f>1-E505/MAX(E$2:E505)</f>
        <v>7.052993496111637E-2</v>
      </c>
      <c r="I505" s="31">
        <f t="shared" si="43"/>
        <v>2372.0533333333333</v>
      </c>
      <c r="J505" s="31">
        <f ca="1">IFERROR(AVERAGE(OFFSET(I505,0,0,-计算结果!B$18,1)),AVERAGE(OFFSET(I505,0,0,-ROW(),1)))</f>
        <v>2376.2583333333332</v>
      </c>
      <c r="K505" s="2">
        <f t="shared" ca="1" si="44"/>
        <v>18.911666666666861</v>
      </c>
      <c r="L505" s="2">
        <f ca="1">IFERROR(AVERAGE(OFFSET(K505,0,0,-计算结果!B503,1)),AVERAGE(OFFSET(K505,0,0,-ROW(),1)))</f>
        <v>45.421484659266959</v>
      </c>
      <c r="M505" s="2">
        <f t="shared" ca="1" si="45"/>
        <v>-6.1718223311340941</v>
      </c>
      <c r="N505" s="4" t="str">
        <f ca="1">IF(计算结果!B$21=1,IF(M505&gt;计算结果!B$19,"卖",IF(M505&lt;-计算结果!B$19,"买",N504)),IF(计算结果!B$21=2,IFERROR(IF(AND(E505&gt;OFFSET(E505,-计算结果!B$20,0,1,1),'000300'!M505&lt;OFFSET('000300'!M505,-计算结果!B$20,0,1,1)),"卖",IF(AND(E505&lt;OFFSET(E505,-计算结果!B$20,0,1,1),'000300'!M505&gt;OFFSET('000300'!M505,-计算结果!B$20,0,1,1)),"买",'000300'!N504)),IF(AND(E505&gt;OFFSET(E505,-ROW()+1,0,1,1),'000300'!M505&lt;OFFSET('000300'!M505,-ROW()+1,0,1,1)),"卖",IF(AND(E505&lt;OFFSET(E505,-ROW()+1,0,1,1),'000300'!M505&gt;OFFSET('000300'!M505,-ROW()+1,0,1,1)),"买",'000300'!N504))),""))</f>
        <v>卖</v>
      </c>
      <c r="O505" s="4" t="str">
        <f t="shared" ca="1" si="46"/>
        <v/>
      </c>
      <c r="P505" s="3">
        <f ca="1">IF(N504="买",E505/E504-1,0)-IF(O505=1,计算结果!B$17,0)</f>
        <v>0</v>
      </c>
      <c r="Q505" s="2">
        <f t="shared" ca="1" si="47"/>
        <v>1.2251319529438243</v>
      </c>
      <c r="R505" s="3">
        <f ca="1">1-Q505/MAX(Q$2:Q505)</f>
        <v>3.9399189300877713E-2</v>
      </c>
    </row>
    <row r="506" spans="1:18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9">
        <v>53535113216</v>
      </c>
      <c r="G506" s="3">
        <f t="shared" si="42"/>
        <v>-4.0569145405127904E-2</v>
      </c>
      <c r="H506" s="3">
        <f>1-E506/MAX(E$2:E506)</f>
        <v>0.10823774117939244</v>
      </c>
      <c r="I506" s="31">
        <f t="shared" si="43"/>
        <v>2331.6333333333332</v>
      </c>
      <c r="J506" s="31">
        <f ca="1">IFERROR(AVERAGE(OFFSET(I506,0,0,-计算结果!B$18,1)),AVERAGE(OFFSET(I506,0,0,-ROW(),1)))</f>
        <v>2384.8766666666666</v>
      </c>
      <c r="K506" s="2">
        <f t="shared" ca="1" si="44"/>
        <v>86.876666666666551</v>
      </c>
      <c r="L506" s="2">
        <f ca="1">IFERROR(AVERAGE(OFFSET(K506,0,0,-计算结果!B504,1)),AVERAGE(OFFSET(K506,0,0,-ROW(),1)))</f>
        <v>45.503737004519735</v>
      </c>
      <c r="M506" s="2">
        <f t="shared" ca="1" si="45"/>
        <v>-78.005803242115931</v>
      </c>
      <c r="N506" s="4" t="str">
        <f ca="1">IF(计算结果!B$21=1,IF(M506&gt;计算结果!B$19,"卖",IF(M506&lt;-计算结果!B$19,"买",N505)),IF(计算结果!B$21=2,IFERROR(IF(AND(E506&gt;OFFSET(E506,-计算结果!B$20,0,1,1),'000300'!M506&lt;OFFSET('000300'!M506,-计算结果!B$20,0,1,1)),"卖",IF(AND(E506&lt;OFFSET(E506,-计算结果!B$20,0,1,1),'000300'!M506&gt;OFFSET('000300'!M506,-计算结果!B$20,0,1,1)),"买",'000300'!N505)),IF(AND(E506&gt;OFFSET(E506,-ROW()+1,0,1,1),'000300'!M506&lt;OFFSET('000300'!M506,-ROW()+1,0,1,1)),"卖",IF(AND(E506&lt;OFFSET(E506,-ROW()+1,0,1,1),'000300'!M506&gt;OFFSET('000300'!M506,-ROW()+1,0,1,1)),"买",'000300'!N505))),""))</f>
        <v>卖</v>
      </c>
      <c r="O506" s="4" t="str">
        <f t="shared" ca="1" si="46"/>
        <v/>
      </c>
      <c r="P506" s="3">
        <f ca="1">IF(N505="买",E506/E505-1,0)-IF(O506=1,计算结果!B$17,0)</f>
        <v>0</v>
      </c>
      <c r="Q506" s="2">
        <f t="shared" ca="1" si="47"/>
        <v>1.2251319529438243</v>
      </c>
      <c r="R506" s="3">
        <f ca="1">1-Q506/MAX(Q$2:Q506)</f>
        <v>3.9399189300877713E-2</v>
      </c>
    </row>
    <row r="507" spans="1:18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9">
        <v>42358009856</v>
      </c>
      <c r="G507" s="3">
        <f t="shared" si="42"/>
        <v>-1.1401218450826756E-2</v>
      </c>
      <c r="H507" s="3">
        <f>1-E507/MAX(E$2:E507)</f>
        <v>0.11840491749840887</v>
      </c>
      <c r="I507" s="31">
        <f t="shared" si="43"/>
        <v>2274.6833333333334</v>
      </c>
      <c r="J507" s="31">
        <f ca="1">IFERROR(AVERAGE(OFFSET(I507,0,0,-计算结果!B$18,1)),AVERAGE(OFFSET(I507,0,0,-ROW(),1)))</f>
        <v>2387.0496296296292</v>
      </c>
      <c r="K507" s="2">
        <f t="shared" ca="1" si="44"/>
        <v>115.249629629629</v>
      </c>
      <c r="L507" s="2">
        <f ca="1">IFERROR(AVERAGE(OFFSET(K507,0,0,-计算结果!B505,1)),AVERAGE(OFFSET(K507,0,0,-ROW(),1)))</f>
        <v>45.641847682985301</v>
      </c>
      <c r="M507" s="2">
        <f t="shared" ca="1" si="45"/>
        <v>-164.12758904468353</v>
      </c>
      <c r="N507" s="4" t="str">
        <f ca="1">IF(计算结果!B$21=1,IF(M507&gt;计算结果!B$19,"卖",IF(M507&lt;-计算结果!B$19,"买",N506)),IF(计算结果!B$21=2,IFERROR(IF(AND(E507&gt;OFFSET(E507,-计算结果!B$20,0,1,1),'000300'!M507&lt;OFFSET('000300'!M507,-计算结果!B$20,0,1,1)),"卖",IF(AND(E507&lt;OFFSET(E507,-计算结果!B$20,0,1,1),'000300'!M507&gt;OFFSET('000300'!M507,-计算结果!B$20,0,1,1)),"买",'000300'!N506)),IF(AND(E507&gt;OFFSET(E507,-ROW()+1,0,1,1),'000300'!M507&lt;OFFSET('000300'!M507,-ROW()+1,0,1,1)),"卖",IF(AND(E507&lt;OFFSET(E507,-ROW()+1,0,1,1),'000300'!M507&gt;OFFSET('000300'!M507,-ROW()+1,0,1,1)),"买",'000300'!N506))),""))</f>
        <v>卖</v>
      </c>
      <c r="O507" s="4" t="str">
        <f t="shared" ca="1" si="46"/>
        <v/>
      </c>
      <c r="P507" s="3">
        <f ca="1">IF(N506="买",E507/E506-1,0)-IF(O507=1,计算结果!B$17,0)</f>
        <v>0</v>
      </c>
      <c r="Q507" s="2">
        <f t="shared" ca="1" si="47"/>
        <v>1.2251319529438243</v>
      </c>
      <c r="R507" s="3">
        <f ca="1">1-Q507/MAX(Q$2:Q507)</f>
        <v>3.9399189300877713E-2</v>
      </c>
    </row>
    <row r="508" spans="1:18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9">
        <v>61206503424</v>
      </c>
      <c r="G508" s="3">
        <f t="shared" si="42"/>
        <v>1.9473545206444065E-2</v>
      </c>
      <c r="H508" s="3">
        <f>1-E508/MAX(E$2:E508)</f>
        <v>0.10123713580553528</v>
      </c>
      <c r="I508" s="31">
        <f t="shared" si="43"/>
        <v>2277.2133333333336</v>
      </c>
      <c r="J508" s="31">
        <f ca="1">IFERROR(AVERAGE(OFFSET(I508,0,0,-计算结果!B$18,1)),AVERAGE(OFFSET(I508,0,0,-ROW(),1)))</f>
        <v>2388.6364814814815</v>
      </c>
      <c r="K508" s="2">
        <f t="shared" ca="1" si="44"/>
        <v>72.596481481481533</v>
      </c>
      <c r="L508" s="2">
        <f ca="1">IFERROR(AVERAGE(OFFSET(K508,0,0,-计算结果!B506,1)),AVERAGE(OFFSET(K508,0,0,-ROW(),1)))</f>
        <v>45.695117710255062</v>
      </c>
      <c r="M508" s="2">
        <f t="shared" ca="1" si="45"/>
        <v>-162.56025257762118</v>
      </c>
      <c r="N508" s="4" t="str">
        <f ca="1">IF(计算结果!B$21=1,IF(M508&gt;计算结果!B$19,"卖",IF(M508&lt;-计算结果!B$19,"买",N507)),IF(计算结果!B$21=2,IFERROR(IF(AND(E508&gt;OFFSET(E508,-计算结果!B$20,0,1,1),'000300'!M508&lt;OFFSET('000300'!M508,-计算结果!B$20,0,1,1)),"卖",IF(AND(E508&lt;OFFSET(E508,-计算结果!B$20,0,1,1),'000300'!M508&gt;OFFSET('000300'!M508,-计算结果!B$20,0,1,1)),"买",'000300'!N507)),IF(AND(E508&gt;OFFSET(E508,-ROW()+1,0,1,1),'000300'!M508&lt;OFFSET('000300'!M508,-ROW()+1,0,1,1)),"卖",IF(AND(E508&lt;OFFSET(E508,-ROW()+1,0,1,1),'000300'!M508&gt;OFFSET('000300'!M508,-ROW()+1,0,1,1)),"买",'000300'!N507))),""))</f>
        <v>卖</v>
      </c>
      <c r="O508" s="4" t="str">
        <f t="shared" ca="1" si="46"/>
        <v/>
      </c>
      <c r="P508" s="3">
        <f ca="1">IF(N507="买",E508/E507-1,0)-IF(O508=1,计算结果!B$17,0)</f>
        <v>0</v>
      </c>
      <c r="Q508" s="2">
        <f t="shared" ca="1" si="47"/>
        <v>1.2251319529438243</v>
      </c>
      <c r="R508" s="3">
        <f ca="1">1-Q508/MAX(Q$2:Q508)</f>
        <v>3.9399189300877713E-2</v>
      </c>
    </row>
    <row r="509" spans="1:18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9">
        <v>66203344896</v>
      </c>
      <c r="G509" s="3">
        <f t="shared" si="42"/>
        <v>2.320771661974752E-2</v>
      </c>
      <c r="H509" s="3">
        <f>1-E509/MAX(E$2:E509)</f>
        <v>8.0378901944957559E-2</v>
      </c>
      <c r="I509" s="31">
        <f t="shared" si="43"/>
        <v>2363.6966666666663</v>
      </c>
      <c r="J509" s="31">
        <f ca="1">IFERROR(AVERAGE(OFFSET(I509,0,0,-计算结果!B$18,1)),AVERAGE(OFFSET(I509,0,0,-ROW(),1)))</f>
        <v>2398.0444444444443</v>
      </c>
      <c r="K509" s="2">
        <f t="shared" ca="1" si="44"/>
        <v>28.254444444444289</v>
      </c>
      <c r="L509" s="2">
        <f ca="1">IFERROR(AVERAGE(OFFSET(K509,0,0,-计算结果!B507,1)),AVERAGE(OFFSET(K509,0,0,-ROW(),1)))</f>
        <v>45.66071796022387</v>
      </c>
      <c r="M509" s="2">
        <f t="shared" ca="1" si="45"/>
        <v>-50.149273908627762</v>
      </c>
      <c r="N509" s="4" t="str">
        <f ca="1">IF(计算结果!B$21=1,IF(M509&gt;计算结果!B$19,"卖",IF(M509&lt;-计算结果!B$19,"买",N508)),IF(计算结果!B$21=2,IFERROR(IF(AND(E509&gt;OFFSET(E509,-计算结果!B$20,0,1,1),'000300'!M509&lt;OFFSET('000300'!M509,-计算结果!B$20,0,1,1)),"卖",IF(AND(E509&lt;OFFSET(E509,-计算结果!B$20,0,1,1),'000300'!M509&gt;OFFSET('000300'!M509,-计算结果!B$20,0,1,1)),"买",'000300'!N508)),IF(AND(E509&gt;OFFSET(E509,-ROW()+1,0,1,1),'000300'!M509&lt;OFFSET('000300'!M509,-ROW()+1,0,1,1)),"卖",IF(AND(E509&lt;OFFSET(E509,-ROW()+1,0,1,1),'000300'!M509&gt;OFFSET('000300'!M509,-ROW()+1,0,1,1)),"买",'000300'!N508))),""))</f>
        <v>卖</v>
      </c>
      <c r="O509" s="4" t="str">
        <f t="shared" ca="1" si="46"/>
        <v/>
      </c>
      <c r="P509" s="3">
        <f ca="1">IF(N508="买",E509/E508-1,0)-IF(O509=1,计算结果!B$17,0)</f>
        <v>0</v>
      </c>
      <c r="Q509" s="2">
        <f t="shared" ca="1" si="47"/>
        <v>1.2251319529438243</v>
      </c>
      <c r="R509" s="3">
        <f ca="1">1-Q509/MAX(Q$2:Q509)</f>
        <v>3.9399189300877713E-2</v>
      </c>
    </row>
    <row r="510" spans="1:18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9">
        <v>58367504384</v>
      </c>
      <c r="G510" s="3">
        <f t="shared" si="42"/>
        <v>1.7220935188350106E-2</v>
      </c>
      <c r="H510" s="3">
        <f>1-E510/MAX(E$2:E510)</f>
        <v>6.4542166617512442E-2</v>
      </c>
      <c r="I510" s="31">
        <f t="shared" si="43"/>
        <v>2393.7533333333336</v>
      </c>
      <c r="J510" s="31">
        <f ca="1">IFERROR(AVERAGE(OFFSET(I510,0,0,-计算结果!B$18,1)),AVERAGE(OFFSET(I510,0,0,-ROW(),1)))</f>
        <v>2406.1055555555554</v>
      </c>
      <c r="K510" s="2">
        <f t="shared" ca="1" si="44"/>
        <v>4.4944444444445253</v>
      </c>
      <c r="L510" s="2">
        <f ca="1">IFERROR(AVERAGE(OFFSET(K510,0,0,-计算结果!B508,1)),AVERAGE(OFFSET(K510,0,0,-ROW(),1)))</f>
        <v>45.57968198873612</v>
      </c>
      <c r="M510" s="2">
        <f t="shared" ca="1" si="45"/>
        <v>-18.066854474433544</v>
      </c>
      <c r="N510" s="4" t="str">
        <f ca="1">IF(计算结果!B$21=1,IF(M510&gt;计算结果!B$19,"卖",IF(M510&lt;-计算结果!B$19,"买",N509)),IF(计算结果!B$21=2,IFERROR(IF(AND(E510&gt;OFFSET(E510,-计算结果!B$20,0,1,1),'000300'!M510&lt;OFFSET('000300'!M510,-计算结果!B$20,0,1,1)),"卖",IF(AND(E510&lt;OFFSET(E510,-计算结果!B$20,0,1,1),'000300'!M510&gt;OFFSET('000300'!M510,-计算结果!B$20,0,1,1)),"买",'000300'!N509)),IF(AND(E510&gt;OFFSET(E510,-ROW()+1,0,1,1),'000300'!M510&lt;OFFSET('000300'!M510,-ROW()+1,0,1,1)),"卖",IF(AND(E510&lt;OFFSET(E510,-ROW()+1,0,1,1),'000300'!M510&gt;OFFSET('000300'!M510,-ROW()+1,0,1,1)),"买",'000300'!N509))),""))</f>
        <v>卖</v>
      </c>
      <c r="O510" s="4" t="str">
        <f t="shared" ca="1" si="46"/>
        <v/>
      </c>
      <c r="P510" s="3">
        <f ca="1">IF(N509="买",E510/E509-1,0)-IF(O510=1,计算结果!B$17,0)</f>
        <v>0</v>
      </c>
      <c r="Q510" s="2">
        <f t="shared" ca="1" si="47"/>
        <v>1.2251319529438243</v>
      </c>
      <c r="R510" s="3">
        <f ca="1">1-Q510/MAX(Q$2:Q510)</f>
        <v>3.9399189300877713E-2</v>
      </c>
    </row>
    <row r="511" spans="1:18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9">
        <v>51302932480</v>
      </c>
      <c r="G511" s="3">
        <f t="shared" si="42"/>
        <v>-5.5380403219115193E-3</v>
      </c>
      <c r="H511" s="3">
        <f>1-E511/MAX(E$2:E511)</f>
        <v>6.9722769818232666E-2</v>
      </c>
      <c r="I511" s="31">
        <f t="shared" si="43"/>
        <v>2396.9699999999998</v>
      </c>
      <c r="J511" s="31">
        <f ca="1">IFERROR(AVERAGE(OFFSET(I511,0,0,-计算结果!B$18,1)),AVERAGE(OFFSET(I511,0,0,-ROW(),1)))</f>
        <v>2409.538333333333</v>
      </c>
      <c r="K511" s="2">
        <f t="shared" ca="1" si="44"/>
        <v>12.288333333332957</v>
      </c>
      <c r="L511" s="2">
        <f ca="1">IFERROR(AVERAGE(OFFSET(K511,0,0,-计算结果!B509,1)),AVERAGE(OFFSET(K511,0,0,-ROW(),1)))</f>
        <v>45.514276588627268</v>
      </c>
      <c r="M511" s="2">
        <f t="shared" ca="1" si="45"/>
        <v>-18.409364087272824</v>
      </c>
      <c r="N511" s="4" t="str">
        <f ca="1">IF(计算结果!B$21=1,IF(M511&gt;计算结果!B$19,"卖",IF(M511&lt;-计算结果!B$19,"买",N510)),IF(计算结果!B$21=2,IFERROR(IF(AND(E511&gt;OFFSET(E511,-计算结果!B$20,0,1,1),'000300'!M511&lt;OFFSET('000300'!M511,-计算结果!B$20,0,1,1)),"卖",IF(AND(E511&lt;OFFSET(E511,-计算结果!B$20,0,1,1),'000300'!M511&gt;OFFSET('000300'!M511,-计算结果!B$20,0,1,1)),"买",'000300'!N510)),IF(AND(E511&gt;OFFSET(E511,-ROW()+1,0,1,1),'000300'!M511&lt;OFFSET('000300'!M511,-ROW()+1,0,1,1)),"卖",IF(AND(E511&lt;OFFSET(E511,-ROW()+1,0,1,1),'000300'!M511&gt;OFFSET('000300'!M511,-ROW()+1,0,1,1)),"买",'000300'!N510))),""))</f>
        <v>卖</v>
      </c>
      <c r="O511" s="4" t="str">
        <f t="shared" ca="1" si="46"/>
        <v/>
      </c>
      <c r="P511" s="3">
        <f ca="1">IF(N510="买",E511/E510-1,0)-IF(O511=1,计算结果!B$17,0)</f>
        <v>0</v>
      </c>
      <c r="Q511" s="2">
        <f t="shared" ca="1" si="47"/>
        <v>1.2251319529438243</v>
      </c>
      <c r="R511" s="3">
        <f ca="1">1-Q511/MAX(Q$2:Q511)</f>
        <v>3.9399189300877713E-2</v>
      </c>
    </row>
    <row r="512" spans="1:18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9">
        <v>51709435904</v>
      </c>
      <c r="G512" s="3">
        <f t="shared" si="42"/>
        <v>3.6767129001981314E-2</v>
      </c>
      <c r="H512" s="3">
        <f>1-E512/MAX(E$2:E512)</f>
        <v>3.5519146888533637E-2</v>
      </c>
      <c r="I512" s="31">
        <f t="shared" si="43"/>
        <v>2455.98</v>
      </c>
      <c r="J512" s="31">
        <f ca="1">IFERROR(AVERAGE(OFFSET(I512,0,0,-计算结果!B$18,1)),AVERAGE(OFFSET(I512,0,0,-ROW(),1)))</f>
        <v>2416.9355555555553</v>
      </c>
      <c r="K512" s="2">
        <f t="shared" ca="1" si="44"/>
        <v>68.454444444444562</v>
      </c>
      <c r="L512" s="2">
        <f ca="1">IFERROR(AVERAGE(OFFSET(K512,0,0,-计算结果!B510,1)),AVERAGE(OFFSET(K512,0,0,-ROW(),1)))</f>
        <v>45.559257309913185</v>
      </c>
      <c r="M512" s="2">
        <f t="shared" ca="1" si="45"/>
        <v>57.133568821294304</v>
      </c>
      <c r="N512" s="4" t="str">
        <f ca="1">IF(计算结果!B$21=1,IF(M512&gt;计算结果!B$19,"卖",IF(M512&lt;-计算结果!B$19,"买",N511)),IF(计算结果!B$21=2,IFERROR(IF(AND(E512&gt;OFFSET(E512,-计算结果!B$20,0,1,1),'000300'!M512&lt;OFFSET('000300'!M512,-计算结果!B$20,0,1,1)),"卖",IF(AND(E512&lt;OFFSET(E512,-计算结果!B$20,0,1,1),'000300'!M512&gt;OFFSET('000300'!M512,-计算结果!B$20,0,1,1)),"买",'000300'!N511)),IF(AND(E512&gt;OFFSET(E512,-ROW()+1,0,1,1),'000300'!M512&lt;OFFSET('000300'!M512,-ROW()+1,0,1,1)),"卖",IF(AND(E512&lt;OFFSET(E512,-ROW()+1,0,1,1),'000300'!M512&gt;OFFSET('000300'!M512,-ROW()+1,0,1,1)),"买",'000300'!N511))),""))</f>
        <v>卖</v>
      </c>
      <c r="O512" s="4" t="str">
        <f t="shared" ca="1" si="46"/>
        <v/>
      </c>
      <c r="P512" s="3">
        <f ca="1">IF(N511="买",E512/E511-1,0)-IF(O512=1,计算结果!B$17,0)</f>
        <v>0</v>
      </c>
      <c r="Q512" s="2">
        <f t="shared" ca="1" si="47"/>
        <v>1.2251319529438243</v>
      </c>
      <c r="R512" s="3">
        <f ca="1">1-Q512/MAX(Q$2:Q512)</f>
        <v>3.9399189300877713E-2</v>
      </c>
    </row>
    <row r="513" spans="1:18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9">
        <v>48227864576</v>
      </c>
      <c r="G513" s="3">
        <f t="shared" si="42"/>
        <v>1.4983563947710499E-2</v>
      </c>
      <c r="H513" s="3">
        <f>1-E513/MAX(E$2:E513)</f>
        <v>2.1067786349595607E-2</v>
      </c>
      <c r="I513" s="31">
        <f t="shared" si="43"/>
        <v>2512.8399999999997</v>
      </c>
      <c r="J513" s="31">
        <f ca="1">IFERROR(AVERAGE(OFFSET(I513,0,0,-计算结果!B$18,1)),AVERAGE(OFFSET(I513,0,0,-ROW(),1)))</f>
        <v>2429.0779629629628</v>
      </c>
      <c r="K513" s="2">
        <f t="shared" ca="1" si="44"/>
        <v>93.55203703703728</v>
      </c>
      <c r="L513" s="2">
        <f ca="1">IFERROR(AVERAGE(OFFSET(K513,0,0,-计算结果!B511,1)),AVERAGE(OFFSET(K513,0,0,-ROW(),1)))</f>
        <v>45.653176644017144</v>
      </c>
      <c r="M513" s="2">
        <f t="shared" ca="1" si="45"/>
        <v>122.31647856646852</v>
      </c>
      <c r="N513" s="4" t="str">
        <f ca="1">IF(计算结果!B$21=1,IF(M513&gt;计算结果!B$19,"卖",IF(M513&lt;-计算结果!B$19,"买",N512)),IF(计算结果!B$21=2,IFERROR(IF(AND(E513&gt;OFFSET(E513,-计算结果!B$20,0,1,1),'000300'!M513&lt;OFFSET('000300'!M513,-计算结果!B$20,0,1,1)),"卖",IF(AND(E513&lt;OFFSET(E513,-计算结果!B$20,0,1,1),'000300'!M513&gt;OFFSET('000300'!M513,-计算结果!B$20,0,1,1)),"买",'000300'!N512)),IF(AND(E513&gt;OFFSET(E513,-ROW()+1,0,1,1),'000300'!M513&lt;OFFSET('000300'!M513,-ROW()+1,0,1,1)),"卖",IF(AND(E513&lt;OFFSET(E513,-ROW()+1,0,1,1),'000300'!M513&gt;OFFSET('000300'!M513,-ROW()+1,0,1,1)),"买",'000300'!N512))),""))</f>
        <v>卖</v>
      </c>
      <c r="O513" s="4" t="str">
        <f t="shared" ca="1" si="46"/>
        <v/>
      </c>
      <c r="P513" s="3">
        <f ca="1">IF(N512="买",E513/E512-1,0)-IF(O513=1,计算结果!B$17,0)</f>
        <v>0</v>
      </c>
      <c r="Q513" s="2">
        <f t="shared" ca="1" si="47"/>
        <v>1.2251319529438243</v>
      </c>
      <c r="R513" s="3">
        <f ca="1">1-Q513/MAX(Q$2:Q513)</f>
        <v>3.9399189300877713E-2</v>
      </c>
    </row>
    <row r="514" spans="1:18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9">
        <v>58462269440</v>
      </c>
      <c r="G514" s="3">
        <f t="shared" si="42"/>
        <v>2.6052175705513658E-2</v>
      </c>
      <c r="H514" s="3">
        <f>1-E514/MAX(E$2:E514)</f>
        <v>0</v>
      </c>
      <c r="I514" s="31">
        <f t="shared" si="43"/>
        <v>2567.8466666666668</v>
      </c>
      <c r="J514" s="31">
        <f ca="1">IFERROR(AVERAGE(OFFSET(I514,0,0,-计算结果!B$18,1)),AVERAGE(OFFSET(I514,0,0,-ROW(),1)))</f>
        <v>2440.0129629629628</v>
      </c>
      <c r="K514" s="2">
        <f t="shared" ca="1" si="44"/>
        <v>148.33703703703713</v>
      </c>
      <c r="L514" s="2">
        <f ca="1">IFERROR(AVERAGE(OFFSET(K514,0,0,-计算结果!B512,1)),AVERAGE(OFFSET(K514,0,0,-ROW(),1)))</f>
        <v>45.853731058847259</v>
      </c>
      <c r="M514" s="2">
        <f t="shared" ca="1" si="45"/>
        <v>185.85721852477133</v>
      </c>
      <c r="N514" s="4" t="str">
        <f ca="1">IF(计算结果!B$21=1,IF(M514&gt;计算结果!B$19,"卖",IF(M514&lt;-计算结果!B$19,"买",N513)),IF(计算结果!B$21=2,IFERROR(IF(AND(E514&gt;OFFSET(E514,-计算结果!B$20,0,1,1),'000300'!M514&lt;OFFSET('000300'!M514,-计算结果!B$20,0,1,1)),"卖",IF(AND(E514&lt;OFFSET(E514,-计算结果!B$20,0,1,1),'000300'!M514&gt;OFFSET('000300'!M514,-计算结果!B$20,0,1,1)),"买",'000300'!N513)),IF(AND(E514&gt;OFFSET(E514,-ROW()+1,0,1,1),'000300'!M514&lt;OFFSET('000300'!M514,-ROW()+1,0,1,1)),"卖",IF(AND(E514&lt;OFFSET(E514,-ROW()+1,0,1,1),'000300'!M514&gt;OFFSET('000300'!M514,-ROW()+1,0,1,1)),"买",'000300'!N513))),""))</f>
        <v>卖</v>
      </c>
      <c r="O514" s="4" t="str">
        <f t="shared" ca="1" si="46"/>
        <v/>
      </c>
      <c r="P514" s="3">
        <f ca="1">IF(N513="买",E514/E513-1,0)-IF(O514=1,计算结果!B$17,0)</f>
        <v>0</v>
      </c>
      <c r="Q514" s="2">
        <f t="shared" ca="1" si="47"/>
        <v>1.2251319529438243</v>
      </c>
      <c r="R514" s="3">
        <f ca="1">1-Q514/MAX(Q$2:Q514)</f>
        <v>3.9399189300877713E-2</v>
      </c>
    </row>
    <row r="515" spans="1:18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9">
        <v>67415687168</v>
      </c>
      <c r="G515" s="3">
        <f t="shared" ref="G515:G578" si="48">E515/E514-1</f>
        <v>3.1015898159058919E-2</v>
      </c>
      <c r="H515" s="3">
        <f>1-E515/MAX(E$2:E515)</f>
        <v>0</v>
      </c>
      <c r="I515" s="31">
        <f t="shared" si="43"/>
        <v>2648.48</v>
      </c>
      <c r="J515" s="31">
        <f ca="1">IFERROR(AVERAGE(OFFSET(I515,0,0,-计算结果!B$18,1)),AVERAGE(OFFSET(I515,0,0,-ROW(),1)))</f>
        <v>2449.9687037037038</v>
      </c>
      <c r="K515" s="2">
        <f t="shared" ca="1" si="44"/>
        <v>218.66129629629631</v>
      </c>
      <c r="L515" s="2">
        <f ca="1">IFERROR(AVERAGE(OFFSET(K515,0,0,-计算结果!B513,1)),AVERAGE(OFFSET(K515,0,0,-ROW(),1)))</f>
        <v>46.190587911161977</v>
      </c>
      <c r="M515" s="2">
        <f t="shared" ca="1" si="45"/>
        <v>286.510456312141</v>
      </c>
      <c r="N515" s="4" t="str">
        <f ca="1">IF(计算结果!B$21=1,IF(M515&gt;计算结果!B$19,"卖",IF(M515&lt;-计算结果!B$19,"买",N514)),IF(计算结果!B$21=2,IFERROR(IF(AND(E515&gt;OFFSET(E515,-计算结果!B$20,0,1,1),'000300'!M515&lt;OFFSET('000300'!M515,-计算结果!B$20,0,1,1)),"卖",IF(AND(E515&lt;OFFSET(E515,-计算结果!B$20,0,1,1),'000300'!M515&gt;OFFSET('000300'!M515,-计算结果!B$20,0,1,1)),"买",'000300'!N514)),IF(AND(E515&gt;OFFSET(E515,-ROW()+1,0,1,1),'000300'!M515&lt;OFFSET('000300'!M515,-ROW()+1,0,1,1)),"卖",IF(AND(E515&lt;OFFSET(E515,-ROW()+1,0,1,1),'000300'!M515&gt;OFFSET('000300'!M515,-ROW()+1,0,1,1)),"买",'000300'!N514))),""))</f>
        <v>卖</v>
      </c>
      <c r="O515" s="4" t="str">
        <f t="shared" ca="1" si="46"/>
        <v/>
      </c>
      <c r="P515" s="3">
        <f ca="1">IF(N514="买",E515/E514-1,0)-IF(O515=1,计算结果!B$17,0)</f>
        <v>0</v>
      </c>
      <c r="Q515" s="2">
        <f t="shared" ca="1" si="47"/>
        <v>1.2251319529438243</v>
      </c>
      <c r="R515" s="3">
        <f ca="1">1-Q515/MAX(Q$2:Q515)</f>
        <v>3.9399189300877713E-2</v>
      </c>
    </row>
    <row r="516" spans="1:18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9">
        <v>71597580288</v>
      </c>
      <c r="G516" s="3">
        <f t="shared" si="48"/>
        <v>3.0390125270267632E-3</v>
      </c>
      <c r="H516" s="3">
        <f>1-E516/MAX(E$2:E516)</f>
        <v>0</v>
      </c>
      <c r="I516" s="31">
        <f t="shared" ref="I516:I579" si="49">AVERAGE(C516:E516)</f>
        <v>2684.9333333333329</v>
      </c>
      <c r="J516" s="31">
        <f ca="1">IFERROR(AVERAGE(OFFSET(I516,0,0,-计算结果!B$18,1)),AVERAGE(OFFSET(I516,0,0,-ROW(),1)))</f>
        <v>2461.3570370370371</v>
      </c>
      <c r="K516" s="2">
        <f t="shared" ref="K516:K579" ca="1" si="50">ABS(J516-E516)</f>
        <v>215.38296296296267</v>
      </c>
      <c r="L516" s="2">
        <f ca="1">IFERROR(AVERAGE(OFFSET(K516,0,0,-计算结果!B514,1)),AVERAGE(OFFSET(K516,0,0,-ROW(),1)))</f>
        <v>46.519755956009838</v>
      </c>
      <c r="M516" s="2">
        <f t="shared" ref="M516:M579" ca="1" si="51">(I516-J516)/L516/0.015</f>
        <v>320.40336655780504</v>
      </c>
      <c r="N516" s="4" t="str">
        <f ca="1">IF(计算结果!B$21=1,IF(M516&gt;计算结果!B$19,"卖",IF(M516&lt;-计算结果!B$19,"买",N515)),IF(计算结果!B$21=2,IFERROR(IF(AND(E516&gt;OFFSET(E516,-计算结果!B$20,0,1,1),'000300'!M516&lt;OFFSET('000300'!M516,-计算结果!B$20,0,1,1)),"卖",IF(AND(E516&lt;OFFSET(E516,-计算结果!B$20,0,1,1),'000300'!M516&gt;OFFSET('000300'!M516,-计算结果!B$20,0,1,1)),"买",'000300'!N515)),IF(AND(E516&gt;OFFSET(E516,-ROW()+1,0,1,1),'000300'!M516&lt;OFFSET('000300'!M516,-ROW()+1,0,1,1)),"卖",IF(AND(E516&lt;OFFSET(E516,-ROW()+1,0,1,1),'000300'!M516&gt;OFFSET('000300'!M516,-ROW()+1,0,1,1)),"买",'000300'!N515))),""))</f>
        <v>卖</v>
      </c>
      <c r="O516" s="4" t="str">
        <f t="shared" ref="O516:O579" ca="1" si="52">IF(N515&lt;&gt;N516,1,"")</f>
        <v/>
      </c>
      <c r="P516" s="3">
        <f ca="1">IF(N515="买",E516/E515-1,0)-IF(O516=1,计算结果!B$17,0)</f>
        <v>0</v>
      </c>
      <c r="Q516" s="2">
        <f t="shared" ref="Q516:Q579" ca="1" si="53">IFERROR(Q515*(1+P516),Q515)</f>
        <v>1.2251319529438243</v>
      </c>
      <c r="R516" s="3">
        <f ca="1">1-Q516/MAX(Q$2:Q516)</f>
        <v>3.9399189300877713E-2</v>
      </c>
    </row>
    <row r="517" spans="1:18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9">
        <v>70981615616</v>
      </c>
      <c r="G517" s="3">
        <f t="shared" si="48"/>
        <v>1.1558836495139557E-2</v>
      </c>
      <c r="H517" s="3">
        <f>1-E517/MAX(E$2:E517)</f>
        <v>0</v>
      </c>
      <c r="I517" s="31">
        <f t="shared" si="49"/>
        <v>2686.3666666666668</v>
      </c>
      <c r="J517" s="31">
        <f ca="1">IFERROR(AVERAGE(OFFSET(I517,0,0,-计算结果!B$18,1)),AVERAGE(OFFSET(I517,0,0,-ROW(),1)))</f>
        <v>2470.1837037037039</v>
      </c>
      <c r="K517" s="2">
        <f t="shared" ca="1" si="50"/>
        <v>237.4962962962959</v>
      </c>
      <c r="L517" s="2">
        <f ca="1">IFERROR(AVERAGE(OFFSET(K517,0,0,-计算结果!B515,1)),AVERAGE(OFFSET(K517,0,0,-ROW(),1)))</f>
        <v>46.890584189680297</v>
      </c>
      <c r="M517" s="2">
        <f t="shared" ca="1" si="51"/>
        <v>307.35802890756128</v>
      </c>
      <c r="N517" s="4" t="str">
        <f ca="1">IF(计算结果!B$21=1,IF(M517&gt;计算结果!B$19,"卖",IF(M517&lt;-计算结果!B$19,"买",N516)),IF(计算结果!B$21=2,IFERROR(IF(AND(E517&gt;OFFSET(E517,-计算结果!B$20,0,1,1),'000300'!M517&lt;OFFSET('000300'!M517,-计算结果!B$20,0,1,1)),"卖",IF(AND(E517&lt;OFFSET(E517,-计算结果!B$20,0,1,1),'000300'!M517&gt;OFFSET('000300'!M517,-计算结果!B$20,0,1,1)),"买",'000300'!N516)),IF(AND(E517&gt;OFFSET(E517,-ROW()+1,0,1,1),'000300'!M517&lt;OFFSET('000300'!M517,-ROW()+1,0,1,1)),"卖",IF(AND(E517&lt;OFFSET(E517,-ROW()+1,0,1,1),'000300'!M517&gt;OFFSET('000300'!M517,-ROW()+1,0,1,1)),"买",'000300'!N516))),""))</f>
        <v>卖</v>
      </c>
      <c r="O517" s="4" t="str">
        <f t="shared" ca="1" si="52"/>
        <v/>
      </c>
      <c r="P517" s="3">
        <f ca="1">IF(N516="买",E517/E516-1,0)-IF(O517=1,计算结果!B$17,0)</f>
        <v>0</v>
      </c>
      <c r="Q517" s="2">
        <f t="shared" ca="1" si="53"/>
        <v>1.2251319529438243</v>
      </c>
      <c r="R517" s="3">
        <f ca="1">1-Q517/MAX(Q$2:Q517)</f>
        <v>3.9399189300877713E-2</v>
      </c>
    </row>
    <row r="518" spans="1:18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9">
        <v>101102755840</v>
      </c>
      <c r="G518" s="3">
        <f t="shared" si="48"/>
        <v>-9.2400135909708747E-2</v>
      </c>
      <c r="H518" s="3">
        <f>1-E518/MAX(E$2:E518)</f>
        <v>9.2400135909708747E-2</v>
      </c>
      <c r="I518" s="31">
        <f t="shared" si="49"/>
        <v>2543.9766666666669</v>
      </c>
      <c r="J518" s="31">
        <f ca="1">IFERROR(AVERAGE(OFFSET(I518,0,0,-计算结果!B$18,1)),AVERAGE(OFFSET(I518,0,0,-ROW(),1)))</f>
        <v>2473.8988888888894</v>
      </c>
      <c r="K518" s="2">
        <f t="shared" ca="1" si="50"/>
        <v>16.408888888889578</v>
      </c>
      <c r="L518" s="2">
        <f ca="1">IFERROR(AVERAGE(OFFSET(K518,0,0,-计算结果!B516,1)),AVERAGE(OFFSET(K518,0,0,-ROW(),1)))</f>
        <v>46.831511136771788</v>
      </c>
      <c r="M518" s="2">
        <f t="shared" ca="1" si="51"/>
        <v>99.758725235400959</v>
      </c>
      <c r="N518" s="4" t="str">
        <f ca="1">IF(计算结果!B$21=1,IF(M518&gt;计算结果!B$19,"卖",IF(M518&lt;-计算结果!B$19,"买",N517)),IF(计算结果!B$21=2,IFERROR(IF(AND(E518&gt;OFFSET(E518,-计算结果!B$20,0,1,1),'000300'!M518&lt;OFFSET('000300'!M518,-计算结果!B$20,0,1,1)),"卖",IF(AND(E518&lt;OFFSET(E518,-计算结果!B$20,0,1,1),'000300'!M518&gt;OFFSET('000300'!M518,-计算结果!B$20,0,1,1)),"买",'000300'!N517)),IF(AND(E518&gt;OFFSET(E518,-ROW()+1,0,1,1),'000300'!M518&lt;OFFSET('000300'!M518,-ROW()+1,0,1,1)),"卖",IF(AND(E518&lt;OFFSET(E518,-ROW()+1,0,1,1),'000300'!M518&gt;OFFSET('000300'!M518,-ROW()+1,0,1,1)),"买",'000300'!N517))),""))</f>
        <v>卖</v>
      </c>
      <c r="O518" s="4" t="str">
        <f t="shared" ca="1" si="52"/>
        <v/>
      </c>
      <c r="P518" s="3">
        <f ca="1">IF(N517="买",E518/E517-1,0)-IF(O518=1,计算结果!B$17,0)</f>
        <v>0</v>
      </c>
      <c r="Q518" s="2">
        <f t="shared" ca="1" si="53"/>
        <v>1.2251319529438243</v>
      </c>
      <c r="R518" s="3">
        <f ca="1">1-Q518/MAX(Q$2:Q518)</f>
        <v>3.9399189300877713E-2</v>
      </c>
    </row>
    <row r="519" spans="1:18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9">
        <v>77148250112</v>
      </c>
      <c r="G519" s="3">
        <f t="shared" si="48"/>
        <v>3.543452872646502E-2</v>
      </c>
      <c r="H519" s="3">
        <f>1-E519/MAX(E$2:E519)</f>
        <v>6.0239762453465628E-2</v>
      </c>
      <c r="I519" s="31">
        <f t="shared" si="49"/>
        <v>2504.0433333333331</v>
      </c>
      <c r="J519" s="31">
        <f ca="1">IFERROR(AVERAGE(OFFSET(I519,0,0,-计算结果!B$18,1)),AVERAGE(OFFSET(I519,0,0,-ROW(),1)))</f>
        <v>2476.0838888888893</v>
      </c>
      <c r="K519" s="2">
        <f t="shared" ca="1" si="50"/>
        <v>68.486111111110858</v>
      </c>
      <c r="L519" s="2">
        <f ca="1">IFERROR(AVERAGE(OFFSET(K519,0,0,-计算结果!B517,1)),AVERAGE(OFFSET(K519,0,0,-ROW(),1)))</f>
        <v>46.873396243105134</v>
      </c>
      <c r="M519" s="2">
        <f t="shared" ca="1" si="51"/>
        <v>39.76590373984471</v>
      </c>
      <c r="N519" s="4" t="str">
        <f ca="1">IF(计算结果!B$21=1,IF(M519&gt;计算结果!B$19,"卖",IF(M519&lt;-计算结果!B$19,"买",N518)),IF(计算结果!B$21=2,IFERROR(IF(AND(E519&gt;OFFSET(E519,-计算结果!B$20,0,1,1),'000300'!M519&lt;OFFSET('000300'!M519,-计算结果!B$20,0,1,1)),"卖",IF(AND(E519&lt;OFFSET(E519,-计算结果!B$20,0,1,1),'000300'!M519&gt;OFFSET('000300'!M519,-计算结果!B$20,0,1,1)),"买",'000300'!N518)),IF(AND(E519&gt;OFFSET(E519,-ROW()+1,0,1,1),'000300'!M519&lt;OFFSET('000300'!M519,-ROW()+1,0,1,1)),"卖",IF(AND(E519&lt;OFFSET(E519,-ROW()+1,0,1,1),'000300'!M519&gt;OFFSET('000300'!M519,-ROW()+1,0,1,1)),"买",'000300'!N518))),""))</f>
        <v>卖</v>
      </c>
      <c r="O519" s="4" t="str">
        <f t="shared" ca="1" si="52"/>
        <v/>
      </c>
      <c r="P519" s="3">
        <f ca="1">IF(N518="买",E519/E518-1,0)-IF(O519=1,计算结果!B$17,0)</f>
        <v>0</v>
      </c>
      <c r="Q519" s="2">
        <f t="shared" ca="1" si="53"/>
        <v>1.2251319529438243</v>
      </c>
      <c r="R519" s="3">
        <f ca="1">1-Q519/MAX(Q$2:Q519)</f>
        <v>3.9399189300877713E-2</v>
      </c>
    </row>
    <row r="520" spans="1:18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9">
        <v>74299580416</v>
      </c>
      <c r="G520" s="3">
        <f t="shared" si="48"/>
        <v>-2.79143430913672E-2</v>
      </c>
      <c r="H520" s="3">
        <f>1-E520/MAX(E$2:E520)</f>
        <v>8.6472552147964232E-2</v>
      </c>
      <c r="I520" s="31">
        <f t="shared" si="49"/>
        <v>2487.79</v>
      </c>
      <c r="J520" s="31">
        <f ca="1">IFERROR(AVERAGE(OFFSET(I520,0,0,-计算结果!B$18,1)),AVERAGE(OFFSET(I520,0,0,-ROW(),1)))</f>
        <v>2472.0568518518526</v>
      </c>
      <c r="K520" s="2">
        <f t="shared" ca="1" si="50"/>
        <v>1.4831481481473929</v>
      </c>
      <c r="L520" s="2">
        <f ca="1">IFERROR(AVERAGE(OFFSET(K520,0,0,-计算结果!B518,1)),AVERAGE(OFFSET(K520,0,0,-ROW(),1)))</f>
        <v>46.785770281531853</v>
      </c>
      <c r="M520" s="2">
        <f t="shared" ca="1" si="51"/>
        <v>22.418708442721915</v>
      </c>
      <c r="N520" s="4" t="str">
        <f ca="1">IF(计算结果!B$21=1,IF(M520&gt;计算结果!B$19,"卖",IF(M520&lt;-计算结果!B$19,"买",N519)),IF(计算结果!B$21=2,IFERROR(IF(AND(E520&gt;OFFSET(E520,-计算结果!B$20,0,1,1),'000300'!M520&lt;OFFSET('000300'!M520,-计算结果!B$20,0,1,1)),"卖",IF(AND(E520&lt;OFFSET(E520,-计算结果!B$20,0,1,1),'000300'!M520&gt;OFFSET('000300'!M520,-计算结果!B$20,0,1,1)),"买",'000300'!N519)),IF(AND(E520&gt;OFFSET(E520,-ROW()+1,0,1,1),'000300'!M520&lt;OFFSET('000300'!M520,-ROW()+1,0,1,1)),"卖",IF(AND(E520&lt;OFFSET(E520,-ROW()+1,0,1,1),'000300'!M520&gt;OFFSET('000300'!M520,-ROW()+1,0,1,1)),"买",'000300'!N519))),""))</f>
        <v>卖</v>
      </c>
      <c r="O520" s="4" t="str">
        <f t="shared" ca="1" si="52"/>
        <v/>
      </c>
      <c r="P520" s="3">
        <f ca="1">IF(N519="买",E520/E519-1,0)-IF(O520=1,计算结果!B$17,0)</f>
        <v>0</v>
      </c>
      <c r="Q520" s="2">
        <f t="shared" ca="1" si="53"/>
        <v>1.2251319529438243</v>
      </c>
      <c r="R520" s="3">
        <f ca="1">1-Q520/MAX(Q$2:Q520)</f>
        <v>3.9399189300877713E-2</v>
      </c>
    </row>
    <row r="521" spans="1:18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9">
        <v>54222098432</v>
      </c>
      <c r="G521" s="3">
        <f t="shared" si="48"/>
        <v>1.4226574059849506E-2</v>
      </c>
      <c r="H521" s="3">
        <f>1-E521/MAX(E$2:E521)</f>
        <v>7.3476186255391984E-2</v>
      </c>
      <c r="I521" s="31">
        <f t="shared" si="49"/>
        <v>2496.1366666666668</v>
      </c>
      <c r="J521" s="31">
        <f ca="1">IFERROR(AVERAGE(OFFSET(I521,0,0,-计算结果!B$18,1)),AVERAGE(OFFSET(I521,0,0,-ROW(),1)))</f>
        <v>2468.4512962962967</v>
      </c>
      <c r="K521" s="2">
        <f t="shared" ca="1" si="50"/>
        <v>40.278703703703286</v>
      </c>
      <c r="L521" s="2">
        <f ca="1">IFERROR(AVERAGE(OFFSET(K521,0,0,-计算结果!B519,1)),AVERAGE(OFFSET(K521,0,0,-ROW(),1)))</f>
        <v>46.773232580996542</v>
      </c>
      <c r="M521" s="2">
        <f t="shared" ca="1" si="51"/>
        <v>39.460419051185134</v>
      </c>
      <c r="N521" s="4" t="str">
        <f ca="1">IF(计算结果!B$21=1,IF(M521&gt;计算结果!B$19,"卖",IF(M521&lt;-计算结果!B$19,"买",N520)),IF(计算结果!B$21=2,IFERROR(IF(AND(E521&gt;OFFSET(E521,-计算结果!B$20,0,1,1),'000300'!M521&lt;OFFSET('000300'!M521,-计算结果!B$20,0,1,1)),"卖",IF(AND(E521&lt;OFFSET(E521,-计算结果!B$20,0,1,1),'000300'!M521&gt;OFFSET('000300'!M521,-计算结果!B$20,0,1,1)),"买",'000300'!N520)),IF(AND(E521&gt;OFFSET(E521,-ROW()+1,0,1,1),'000300'!M521&lt;OFFSET('000300'!M521,-ROW()+1,0,1,1)),"卖",IF(AND(E521&lt;OFFSET(E521,-ROW()+1,0,1,1),'000300'!M521&gt;OFFSET('000300'!M521,-ROW()+1,0,1,1)),"买",'000300'!N520))),""))</f>
        <v>卖</v>
      </c>
      <c r="O521" s="4" t="str">
        <f t="shared" ca="1" si="52"/>
        <v/>
      </c>
      <c r="P521" s="3">
        <f ca="1">IF(N520="买",E521/E520-1,0)-IF(O521=1,计算结果!B$17,0)</f>
        <v>0</v>
      </c>
      <c r="Q521" s="2">
        <f t="shared" ca="1" si="53"/>
        <v>1.2251319529438243</v>
      </c>
      <c r="R521" s="3">
        <f ca="1">1-Q521/MAX(Q$2:Q521)</f>
        <v>3.9399189300877713E-2</v>
      </c>
    </row>
    <row r="522" spans="1:18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9">
        <v>63071756288</v>
      </c>
      <c r="G522" s="3">
        <f t="shared" si="48"/>
        <v>-1.3201898968800863E-2</v>
      </c>
      <c r="H522" s="3">
        <f>1-E522/MAX(E$2:E522)</f>
        <v>8.5708060036636446E-2</v>
      </c>
      <c r="I522" s="31">
        <f t="shared" si="49"/>
        <v>2475.7166666666667</v>
      </c>
      <c r="J522" s="31">
        <f ca="1">IFERROR(AVERAGE(OFFSET(I522,0,0,-计算结果!B$18,1)),AVERAGE(OFFSET(I522,0,0,-ROW(),1)))</f>
        <v>2470.7840740740744</v>
      </c>
      <c r="K522" s="2">
        <f t="shared" ca="1" si="50"/>
        <v>4.8259259259257306</v>
      </c>
      <c r="L522" s="2">
        <f ca="1">IFERROR(AVERAGE(OFFSET(K522,0,0,-计算结果!B520,1)),AVERAGE(OFFSET(K522,0,0,-ROW(),1)))</f>
        <v>46.692564683582944</v>
      </c>
      <c r="M522" s="2">
        <f t="shared" ca="1" si="51"/>
        <v>7.0426524737125789</v>
      </c>
      <c r="N522" s="4" t="str">
        <f ca="1">IF(计算结果!B$21=1,IF(M522&gt;计算结果!B$19,"卖",IF(M522&lt;-计算结果!B$19,"买",N521)),IF(计算结果!B$21=2,IFERROR(IF(AND(E522&gt;OFFSET(E522,-计算结果!B$20,0,1,1),'000300'!M522&lt;OFFSET('000300'!M522,-计算结果!B$20,0,1,1)),"卖",IF(AND(E522&lt;OFFSET(E522,-计算结果!B$20,0,1,1),'000300'!M522&gt;OFFSET('000300'!M522,-计算结果!B$20,0,1,1)),"买",'000300'!N521)),IF(AND(E522&gt;OFFSET(E522,-ROW()+1,0,1,1),'000300'!M522&lt;OFFSET('000300'!M522,-ROW()+1,0,1,1)),"卖",IF(AND(E522&lt;OFFSET(E522,-ROW()+1,0,1,1),'000300'!M522&gt;OFFSET('000300'!M522,-ROW()+1,0,1,1)),"买",'000300'!N521))),""))</f>
        <v>卖</v>
      </c>
      <c r="O522" s="4" t="str">
        <f t="shared" ca="1" si="52"/>
        <v/>
      </c>
      <c r="P522" s="3">
        <f ca="1">IF(N521="买",E522/E521-1,0)-IF(O522=1,计算结果!B$17,0)</f>
        <v>0</v>
      </c>
      <c r="Q522" s="2">
        <f t="shared" ca="1" si="53"/>
        <v>1.2251319529438243</v>
      </c>
      <c r="R522" s="3">
        <f ca="1">1-Q522/MAX(Q$2:Q522)</f>
        <v>3.9399189300877713E-2</v>
      </c>
    </row>
    <row r="523" spans="1:18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9">
        <v>50261315584</v>
      </c>
      <c r="G523" s="3">
        <f t="shared" si="48"/>
        <v>1.804807703959832E-2</v>
      </c>
      <c r="H523" s="3">
        <f>1-E523/MAX(E$2:E523)</f>
        <v>6.9206848667493936E-2</v>
      </c>
      <c r="I523" s="31">
        <f t="shared" si="49"/>
        <v>2503.96</v>
      </c>
      <c r="J523" s="31">
        <f ca="1">IFERROR(AVERAGE(OFFSET(I523,0,0,-计算结果!B$18,1)),AVERAGE(OFFSET(I523,0,0,-ROW(),1)))</f>
        <v>2478.112222222222</v>
      </c>
      <c r="K523" s="2">
        <f t="shared" ca="1" si="50"/>
        <v>42.177777777777919</v>
      </c>
      <c r="L523" s="2">
        <f ca="1">IFERROR(AVERAGE(OFFSET(K523,0,0,-计算结果!B521,1)),AVERAGE(OFFSET(K523,0,0,-ROW(),1)))</f>
        <v>46.683899065721519</v>
      </c>
      <c r="M523" s="2">
        <f t="shared" ca="1" si="51"/>
        <v>36.911766576294369</v>
      </c>
      <c r="N523" s="4" t="str">
        <f ca="1">IF(计算结果!B$21=1,IF(M523&gt;计算结果!B$19,"卖",IF(M523&lt;-计算结果!B$19,"买",N522)),IF(计算结果!B$21=2,IFERROR(IF(AND(E523&gt;OFFSET(E523,-计算结果!B$20,0,1,1),'000300'!M523&lt;OFFSET('000300'!M523,-计算结果!B$20,0,1,1)),"卖",IF(AND(E523&lt;OFFSET(E523,-计算结果!B$20,0,1,1),'000300'!M523&gt;OFFSET('000300'!M523,-计算结果!B$20,0,1,1)),"买",'000300'!N522)),IF(AND(E523&gt;OFFSET(E523,-ROW()+1,0,1,1),'000300'!M523&lt;OFFSET('000300'!M523,-ROW()+1,0,1,1)),"卖",IF(AND(E523&lt;OFFSET(E523,-ROW()+1,0,1,1),'000300'!M523&gt;OFFSET('000300'!M523,-ROW()+1,0,1,1)),"买",'000300'!N522))),""))</f>
        <v>卖</v>
      </c>
      <c r="O523" s="4" t="str">
        <f t="shared" ca="1" si="52"/>
        <v/>
      </c>
      <c r="P523" s="3">
        <f ca="1">IF(N522="买",E523/E522-1,0)-IF(O523=1,计算结果!B$17,0)</f>
        <v>0</v>
      </c>
      <c r="Q523" s="2">
        <f t="shared" ca="1" si="53"/>
        <v>1.2251319529438243</v>
      </c>
      <c r="R523" s="3">
        <f ca="1">1-Q523/MAX(Q$2:Q523)</f>
        <v>3.9399189300877713E-2</v>
      </c>
    </row>
    <row r="524" spans="1:18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9">
        <v>57623240704</v>
      </c>
      <c r="G524" s="3">
        <f t="shared" si="48"/>
        <v>2.7437318721258208E-2</v>
      </c>
      <c r="H524" s="3">
        <f>1-E524/MAX(E$2:E524)</f>
        <v>4.3668380310819543E-2</v>
      </c>
      <c r="I524" s="31">
        <f t="shared" si="49"/>
        <v>2572.0166666666669</v>
      </c>
      <c r="J524" s="31">
        <f ca="1">IFERROR(AVERAGE(OFFSET(I524,0,0,-计算结果!B$18,1)),AVERAGE(OFFSET(I524,0,0,-ROW(),1)))</f>
        <v>2491.466851851852</v>
      </c>
      <c r="K524" s="2">
        <f t="shared" ca="1" si="50"/>
        <v>97.973148148148084</v>
      </c>
      <c r="L524" s="2">
        <f ca="1">IFERROR(AVERAGE(OFFSET(K524,0,0,-计算结果!B522,1)),AVERAGE(OFFSET(K524,0,0,-ROW(),1)))</f>
        <v>46.782154332162946</v>
      </c>
      <c r="M524" s="2">
        <f t="shared" ca="1" si="51"/>
        <v>114.78709629729691</v>
      </c>
      <c r="N524" s="4" t="str">
        <f ca="1">IF(计算结果!B$21=1,IF(M524&gt;计算结果!B$19,"卖",IF(M524&lt;-计算结果!B$19,"买",N523)),IF(计算结果!B$21=2,IFERROR(IF(AND(E524&gt;OFFSET(E524,-计算结果!B$20,0,1,1),'000300'!M524&lt;OFFSET('000300'!M524,-计算结果!B$20,0,1,1)),"卖",IF(AND(E524&lt;OFFSET(E524,-计算结果!B$20,0,1,1),'000300'!M524&gt;OFFSET('000300'!M524,-计算结果!B$20,0,1,1)),"买",'000300'!N523)),IF(AND(E524&gt;OFFSET(E524,-ROW()+1,0,1,1),'000300'!M524&lt;OFFSET('000300'!M524,-ROW()+1,0,1,1)),"卖",IF(AND(E524&lt;OFFSET(E524,-ROW()+1,0,1,1),'000300'!M524&gt;OFFSET('000300'!M524,-ROW()+1,0,1,1)),"买",'000300'!N523))),""))</f>
        <v>卖</v>
      </c>
      <c r="O524" s="4" t="str">
        <f t="shared" ca="1" si="52"/>
        <v/>
      </c>
      <c r="P524" s="3">
        <f ca="1">IF(N523="买",E524/E523-1,0)-IF(O524=1,计算结果!B$17,0)</f>
        <v>0</v>
      </c>
      <c r="Q524" s="2">
        <f t="shared" ca="1" si="53"/>
        <v>1.2251319529438243</v>
      </c>
      <c r="R524" s="3">
        <f ca="1">1-Q524/MAX(Q$2:Q524)</f>
        <v>3.9399189300877713E-2</v>
      </c>
    </row>
    <row r="525" spans="1:18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9">
        <v>53907619840</v>
      </c>
      <c r="G525" s="3">
        <f t="shared" si="48"/>
        <v>1.4748362580326191E-2</v>
      </c>
      <c r="H525" s="3">
        <f>1-E525/MAX(E$2:E525)</f>
        <v>2.9564054836612841E-2</v>
      </c>
      <c r="I525" s="31">
        <f t="shared" si="49"/>
        <v>2607.063333333333</v>
      </c>
      <c r="J525" s="31">
        <f ca="1">IFERROR(AVERAGE(OFFSET(I525,0,0,-计算结果!B$18,1)),AVERAGE(OFFSET(I525,0,0,-ROW(),1)))</f>
        <v>2509.9324074074075</v>
      </c>
      <c r="K525" s="2">
        <f t="shared" ca="1" si="50"/>
        <v>117.69759259259263</v>
      </c>
      <c r="L525" s="2">
        <f ca="1">IFERROR(AVERAGE(OFFSET(K525,0,0,-计算结果!B523,1)),AVERAGE(OFFSET(K525,0,0,-ROW(),1)))</f>
        <v>46.917747904362614</v>
      </c>
      <c r="M525" s="2">
        <f t="shared" ca="1" si="51"/>
        <v>138.01589698908504</v>
      </c>
      <c r="N525" s="4" t="str">
        <f ca="1">IF(计算结果!B$21=1,IF(M525&gt;计算结果!B$19,"卖",IF(M525&lt;-计算结果!B$19,"买",N524)),IF(计算结果!B$21=2,IFERROR(IF(AND(E525&gt;OFFSET(E525,-计算结果!B$20,0,1,1),'000300'!M525&lt;OFFSET('000300'!M525,-计算结果!B$20,0,1,1)),"卖",IF(AND(E525&lt;OFFSET(E525,-计算结果!B$20,0,1,1),'000300'!M525&gt;OFFSET('000300'!M525,-计算结果!B$20,0,1,1)),"买",'000300'!N524)),IF(AND(E525&gt;OFFSET(E525,-ROW()+1,0,1,1),'000300'!M525&lt;OFFSET('000300'!M525,-ROW()+1,0,1,1)),"卖",IF(AND(E525&lt;OFFSET(E525,-ROW()+1,0,1,1),'000300'!M525&gt;OFFSET('000300'!M525,-ROW()+1,0,1,1)),"买",'000300'!N524))),""))</f>
        <v>卖</v>
      </c>
      <c r="O525" s="4" t="str">
        <f t="shared" ca="1" si="52"/>
        <v/>
      </c>
      <c r="P525" s="3">
        <f ca="1">IF(N524="买",E525/E524-1,0)-IF(O525=1,计算结果!B$17,0)</f>
        <v>0</v>
      </c>
      <c r="Q525" s="2">
        <f t="shared" ca="1" si="53"/>
        <v>1.2251319529438243</v>
      </c>
      <c r="R525" s="3">
        <f ca="1">1-Q525/MAX(Q$2:Q525)</f>
        <v>3.9399189300877713E-2</v>
      </c>
    </row>
    <row r="526" spans="1:18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9">
        <v>67933044736</v>
      </c>
      <c r="G526" s="3">
        <f t="shared" si="48"/>
        <v>-6.18047441991465E-3</v>
      </c>
      <c r="H526" s="3">
        <f>1-E526/MAX(E$2:E526)</f>
        <v>3.556180937186082E-2</v>
      </c>
      <c r="I526" s="31">
        <f t="shared" si="49"/>
        <v>2614.2299999999996</v>
      </c>
      <c r="J526" s="31">
        <f ca="1">IFERROR(AVERAGE(OFFSET(I526,0,0,-计算结果!B$18,1)),AVERAGE(OFFSET(I526,0,0,-ROW(),1)))</f>
        <v>2528.6555555555556</v>
      </c>
      <c r="K526" s="2">
        <f t="shared" ca="1" si="50"/>
        <v>82.734444444444307</v>
      </c>
      <c r="L526" s="2">
        <f ca="1">IFERROR(AVERAGE(OFFSET(K526,0,0,-计算结果!B524,1)),AVERAGE(OFFSET(K526,0,0,-ROW(),1)))</f>
        <v>46.986100378675751</v>
      </c>
      <c r="M526" s="2">
        <f t="shared" ca="1" si="51"/>
        <v>121.41809847986625</v>
      </c>
      <c r="N526" s="4" t="str">
        <f ca="1">IF(计算结果!B$21=1,IF(M526&gt;计算结果!B$19,"卖",IF(M526&lt;-计算结果!B$19,"买",N525)),IF(计算结果!B$21=2,IFERROR(IF(AND(E526&gt;OFFSET(E526,-计算结果!B$20,0,1,1),'000300'!M526&lt;OFFSET('000300'!M526,-计算结果!B$20,0,1,1)),"卖",IF(AND(E526&lt;OFFSET(E526,-计算结果!B$20,0,1,1),'000300'!M526&gt;OFFSET('000300'!M526,-计算结果!B$20,0,1,1)),"买",'000300'!N525)),IF(AND(E526&gt;OFFSET(E526,-ROW()+1,0,1,1),'000300'!M526&lt;OFFSET('000300'!M526,-ROW()+1,0,1,1)),"卖",IF(AND(E526&lt;OFFSET(E526,-ROW()+1,0,1,1),'000300'!M526&gt;OFFSET('000300'!M526,-ROW()+1,0,1,1)),"买",'000300'!N525))),""))</f>
        <v>卖</v>
      </c>
      <c r="O526" s="4" t="str">
        <f t="shared" ca="1" si="52"/>
        <v/>
      </c>
      <c r="P526" s="3">
        <f ca="1">IF(N525="买",E526/E525-1,0)-IF(O526=1,计算结果!B$17,0)</f>
        <v>0</v>
      </c>
      <c r="Q526" s="2">
        <f t="shared" ca="1" si="53"/>
        <v>1.2251319529438243</v>
      </c>
      <c r="R526" s="3">
        <f ca="1">1-Q526/MAX(Q$2:Q526)</f>
        <v>3.9399189300877713E-2</v>
      </c>
    </row>
    <row r="527" spans="1:18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9">
        <v>60438196224</v>
      </c>
      <c r="G527" s="3">
        <f t="shared" si="48"/>
        <v>1.8304427910040832E-3</v>
      </c>
      <c r="H527" s="3">
        <f>1-E527/MAX(E$2:E527)</f>
        <v>3.379646043845641E-2</v>
      </c>
      <c r="I527" s="31">
        <f t="shared" si="49"/>
        <v>2599.6799999999998</v>
      </c>
      <c r="J527" s="31">
        <f ca="1">IFERROR(AVERAGE(OFFSET(I527,0,0,-计算结果!B$18,1)),AVERAGE(OFFSET(I527,0,0,-ROW(),1)))</f>
        <v>2541.7657407407405</v>
      </c>
      <c r="K527" s="2">
        <f t="shared" ca="1" si="50"/>
        <v>74.404259259259561</v>
      </c>
      <c r="L527" s="2">
        <f ca="1">IFERROR(AVERAGE(OFFSET(K527,0,0,-计算结果!B525,1)),AVERAGE(OFFSET(K527,0,0,-ROW(),1)))</f>
        <v>47.038325443210198</v>
      </c>
      <c r="M527" s="2">
        <f t="shared" ca="1" si="51"/>
        <v>82.08095379469485</v>
      </c>
      <c r="N527" s="4" t="str">
        <f ca="1">IF(计算结果!B$21=1,IF(M527&gt;计算结果!B$19,"卖",IF(M527&lt;-计算结果!B$19,"买",N526)),IF(计算结果!B$21=2,IFERROR(IF(AND(E527&gt;OFFSET(E527,-计算结果!B$20,0,1,1),'000300'!M527&lt;OFFSET('000300'!M527,-计算结果!B$20,0,1,1)),"卖",IF(AND(E527&lt;OFFSET(E527,-计算结果!B$20,0,1,1),'000300'!M527&gt;OFFSET('000300'!M527,-计算结果!B$20,0,1,1)),"买",'000300'!N526)),IF(AND(E527&gt;OFFSET(E527,-ROW()+1,0,1,1),'000300'!M527&lt;OFFSET('000300'!M527,-ROW()+1,0,1,1)),"卖",IF(AND(E527&lt;OFFSET(E527,-ROW()+1,0,1,1),'000300'!M527&gt;OFFSET('000300'!M527,-ROW()+1,0,1,1)),"买",'000300'!N526))),""))</f>
        <v>卖</v>
      </c>
      <c r="O527" s="4" t="str">
        <f t="shared" ca="1" si="52"/>
        <v/>
      </c>
      <c r="P527" s="3">
        <f ca="1">IF(N526="买",E527/E526-1,0)-IF(O527=1,计算结果!B$17,0)</f>
        <v>0</v>
      </c>
      <c r="Q527" s="2">
        <f t="shared" ca="1" si="53"/>
        <v>1.2251319529438243</v>
      </c>
      <c r="R527" s="3">
        <f ca="1">1-Q527/MAX(Q$2:Q527)</f>
        <v>3.9399189300877713E-2</v>
      </c>
    </row>
    <row r="528" spans="1:18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9">
        <v>62061191168</v>
      </c>
      <c r="G528" s="3">
        <f t="shared" si="48"/>
        <v>9.1737157753510878E-3</v>
      </c>
      <c r="H528" s="3">
        <f>1-E528/MAX(E$2:E528)</f>
        <v>2.4932783785380774E-2</v>
      </c>
      <c r="I528" s="31">
        <f t="shared" si="49"/>
        <v>2629.01</v>
      </c>
      <c r="J528" s="31">
        <f ca="1">IFERROR(AVERAGE(OFFSET(I528,0,0,-计算结果!B$18,1)),AVERAGE(OFFSET(I528,0,0,-ROW(),1)))</f>
        <v>2554.8355555555554</v>
      </c>
      <c r="K528" s="2">
        <f t="shared" ca="1" si="50"/>
        <v>85.334444444444671</v>
      </c>
      <c r="L528" s="2">
        <f ca="1">IFERROR(AVERAGE(OFFSET(K528,0,0,-计算结果!B526,1)),AVERAGE(OFFSET(K528,0,0,-ROW(),1)))</f>
        <v>47.111131753098476</v>
      </c>
      <c r="M528" s="2">
        <f t="shared" ca="1" si="51"/>
        <v>104.96379048753717</v>
      </c>
      <c r="N528" s="4" t="str">
        <f ca="1">IF(计算结果!B$21=1,IF(M528&gt;计算结果!B$19,"卖",IF(M528&lt;-计算结果!B$19,"买",N527)),IF(计算结果!B$21=2,IFERROR(IF(AND(E528&gt;OFFSET(E528,-计算结果!B$20,0,1,1),'000300'!M528&lt;OFFSET('000300'!M528,-计算结果!B$20,0,1,1)),"卖",IF(AND(E528&lt;OFFSET(E528,-计算结果!B$20,0,1,1),'000300'!M528&gt;OFFSET('000300'!M528,-计算结果!B$20,0,1,1)),"买",'000300'!N527)),IF(AND(E528&gt;OFFSET(E528,-ROW()+1,0,1,1),'000300'!M528&lt;OFFSET('000300'!M528,-ROW()+1,0,1,1)),"卖",IF(AND(E528&lt;OFFSET(E528,-ROW()+1,0,1,1),'000300'!M528&gt;OFFSET('000300'!M528,-ROW()+1,0,1,1)),"买",'000300'!N527))),""))</f>
        <v>卖</v>
      </c>
      <c r="O528" s="4" t="str">
        <f t="shared" ca="1" si="52"/>
        <v/>
      </c>
      <c r="P528" s="3">
        <f ca="1">IF(N527="买",E528/E527-1,0)-IF(O528=1,计算结果!B$17,0)</f>
        <v>0</v>
      </c>
      <c r="Q528" s="2">
        <f t="shared" ca="1" si="53"/>
        <v>1.2251319529438243</v>
      </c>
      <c r="R528" s="3">
        <f ca="1">1-Q528/MAX(Q$2:Q528)</f>
        <v>3.9399189300877713E-2</v>
      </c>
    </row>
    <row r="529" spans="1:18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9">
        <v>66581938176</v>
      </c>
      <c r="G529" s="3">
        <f t="shared" si="48"/>
        <v>-1.6214864951878072E-2</v>
      </c>
      <c r="H529" s="3">
        <f>1-E529/MAX(E$2:E529)</f>
        <v>4.0743367015304455E-2</v>
      </c>
      <c r="I529" s="31">
        <f t="shared" si="49"/>
        <v>2589.7100000000005</v>
      </c>
      <c r="J529" s="31">
        <f ca="1">IFERROR(AVERAGE(OFFSET(I529,0,0,-计算结果!B$18,1)),AVERAGE(OFFSET(I529,0,0,-ROW(),1)))</f>
        <v>2565.5433333333335</v>
      </c>
      <c r="K529" s="2">
        <f t="shared" ca="1" si="50"/>
        <v>31.816666666666606</v>
      </c>
      <c r="L529" s="2">
        <f ca="1">IFERROR(AVERAGE(OFFSET(K529,0,0,-计算结果!B527,1)),AVERAGE(OFFSET(K529,0,0,-ROW(),1)))</f>
        <v>47.082109997716252</v>
      </c>
      <c r="M529" s="2">
        <f t="shared" ca="1" si="51"/>
        <v>34.219178180189445</v>
      </c>
      <c r="N529" s="4" t="str">
        <f ca="1">IF(计算结果!B$21=1,IF(M529&gt;计算结果!B$19,"卖",IF(M529&lt;-计算结果!B$19,"买",N528)),IF(计算结果!B$21=2,IFERROR(IF(AND(E529&gt;OFFSET(E529,-计算结果!B$20,0,1,1),'000300'!M529&lt;OFFSET('000300'!M529,-计算结果!B$20,0,1,1)),"卖",IF(AND(E529&lt;OFFSET(E529,-计算结果!B$20,0,1,1),'000300'!M529&gt;OFFSET('000300'!M529,-计算结果!B$20,0,1,1)),"买",'000300'!N528)),IF(AND(E529&gt;OFFSET(E529,-ROW()+1,0,1,1),'000300'!M529&lt;OFFSET('000300'!M529,-ROW()+1,0,1,1)),"卖",IF(AND(E529&lt;OFFSET(E529,-ROW()+1,0,1,1),'000300'!M529&gt;OFFSET('000300'!M529,-ROW()+1,0,1,1)),"买",'000300'!N528))),""))</f>
        <v>卖</v>
      </c>
      <c r="O529" s="4" t="str">
        <f t="shared" ca="1" si="52"/>
        <v/>
      </c>
      <c r="P529" s="3">
        <f ca="1">IF(N528="买",E529/E528-1,0)-IF(O529=1,计算结果!B$17,0)</f>
        <v>0</v>
      </c>
      <c r="Q529" s="2">
        <f t="shared" ca="1" si="53"/>
        <v>1.2251319529438243</v>
      </c>
      <c r="R529" s="3">
        <f ca="1">1-Q529/MAX(Q$2:Q529)</f>
        <v>3.9399189300877713E-2</v>
      </c>
    </row>
    <row r="530" spans="1:18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9">
        <v>63266779136</v>
      </c>
      <c r="G530" s="3">
        <f t="shared" si="48"/>
        <v>1.8553454276650116E-2</v>
      </c>
      <c r="H530" s="3">
        <f>1-E530/MAX(E$2:E530)</f>
        <v>2.2945842935649607E-2</v>
      </c>
      <c r="I530" s="31">
        <f t="shared" si="49"/>
        <v>2628.9900000000002</v>
      </c>
      <c r="J530" s="31">
        <f ca="1">IFERROR(AVERAGE(OFFSET(I530,0,0,-计算结果!B$18,1)),AVERAGE(OFFSET(I530,0,0,-ROW(),1)))</f>
        <v>2575.1549999999997</v>
      </c>
      <c r="K530" s="2">
        <f t="shared" ca="1" si="50"/>
        <v>70.395000000000437</v>
      </c>
      <c r="L530" s="2">
        <f ca="1">IFERROR(AVERAGE(OFFSET(K530,0,0,-计算结果!B528,1)),AVERAGE(OFFSET(K530,0,0,-ROW(),1)))</f>
        <v>47.126263198478149</v>
      </c>
      <c r="M530" s="2">
        <f t="shared" ca="1" si="51"/>
        <v>76.157109781535425</v>
      </c>
      <c r="N530" s="4" t="str">
        <f ca="1">IF(计算结果!B$21=1,IF(M530&gt;计算结果!B$19,"卖",IF(M530&lt;-计算结果!B$19,"买",N529)),IF(计算结果!B$21=2,IFERROR(IF(AND(E530&gt;OFFSET(E530,-计算结果!B$20,0,1,1),'000300'!M530&lt;OFFSET('000300'!M530,-计算结果!B$20,0,1,1)),"卖",IF(AND(E530&lt;OFFSET(E530,-计算结果!B$20,0,1,1),'000300'!M530&gt;OFFSET('000300'!M530,-计算结果!B$20,0,1,1)),"买",'000300'!N529)),IF(AND(E530&gt;OFFSET(E530,-ROW()+1,0,1,1),'000300'!M530&lt;OFFSET('000300'!M530,-ROW()+1,0,1,1)),"卖",IF(AND(E530&lt;OFFSET(E530,-ROW()+1,0,1,1),'000300'!M530&gt;OFFSET('000300'!M530,-ROW()+1,0,1,1)),"买",'000300'!N529))),""))</f>
        <v>卖</v>
      </c>
      <c r="O530" s="4" t="str">
        <f t="shared" ca="1" si="52"/>
        <v/>
      </c>
      <c r="P530" s="3">
        <f ca="1">IF(N529="买",E530/E529-1,0)-IF(O530=1,计算结果!B$17,0)</f>
        <v>0</v>
      </c>
      <c r="Q530" s="2">
        <f t="shared" ca="1" si="53"/>
        <v>1.2251319529438243</v>
      </c>
      <c r="R530" s="3">
        <f ca="1">1-Q530/MAX(Q$2:Q530)</f>
        <v>3.9399189300877713E-2</v>
      </c>
    </row>
    <row r="531" spans="1:18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9">
        <v>74777026560</v>
      </c>
      <c r="G531" s="3">
        <f t="shared" si="48"/>
        <v>-1.5618680425620424E-2</v>
      </c>
      <c r="H531" s="3">
        <f>1-E531/MAX(E$2:E531)</f>
        <v>3.8206139573361608E-2</v>
      </c>
      <c r="I531" s="31">
        <f t="shared" si="49"/>
        <v>2615.3133333333335</v>
      </c>
      <c r="J531" s="31">
        <f ca="1">IFERROR(AVERAGE(OFFSET(I531,0,0,-计算结果!B$18,1)),AVERAGE(OFFSET(I531,0,0,-ROW(),1)))</f>
        <v>2580.8479629629628</v>
      </c>
      <c r="K531" s="2">
        <f t="shared" ca="1" si="50"/>
        <v>23.382037037037207</v>
      </c>
      <c r="L531" s="2">
        <f ca="1">IFERROR(AVERAGE(OFFSET(K531,0,0,-计算结果!B529,1)),AVERAGE(OFFSET(K531,0,0,-ROW(),1)))</f>
        <v>47.081378082861065</v>
      </c>
      <c r="M531" s="2">
        <f t="shared" ca="1" si="51"/>
        <v>48.802551063413688</v>
      </c>
      <c r="N531" s="4" t="str">
        <f ca="1">IF(计算结果!B$21=1,IF(M531&gt;计算结果!B$19,"卖",IF(M531&lt;-计算结果!B$19,"买",N530)),IF(计算结果!B$21=2,IFERROR(IF(AND(E531&gt;OFFSET(E531,-计算结果!B$20,0,1,1),'000300'!M531&lt;OFFSET('000300'!M531,-计算结果!B$20,0,1,1)),"卖",IF(AND(E531&lt;OFFSET(E531,-计算结果!B$20,0,1,1),'000300'!M531&gt;OFFSET('000300'!M531,-计算结果!B$20,0,1,1)),"买",'000300'!N530)),IF(AND(E531&gt;OFFSET(E531,-ROW()+1,0,1,1),'000300'!M531&lt;OFFSET('000300'!M531,-ROW()+1,0,1,1)),"卖",IF(AND(E531&lt;OFFSET(E531,-ROW()+1,0,1,1),'000300'!M531&gt;OFFSET('000300'!M531,-ROW()+1,0,1,1)),"买",'000300'!N530))),""))</f>
        <v>卖</v>
      </c>
      <c r="O531" s="4" t="str">
        <f t="shared" ca="1" si="52"/>
        <v/>
      </c>
      <c r="P531" s="3">
        <f ca="1">IF(N530="买",E531/E530-1,0)-IF(O531=1,计算结果!B$17,0)</f>
        <v>0</v>
      </c>
      <c r="Q531" s="2">
        <f t="shared" ca="1" si="53"/>
        <v>1.2251319529438243</v>
      </c>
      <c r="R531" s="3">
        <f ca="1">1-Q531/MAX(Q$2:Q531)</f>
        <v>3.9399189300877713E-2</v>
      </c>
    </row>
    <row r="532" spans="1:18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9">
        <v>72943665152</v>
      </c>
      <c r="G532" s="3">
        <f t="shared" si="48"/>
        <v>2.1188604693133772E-2</v>
      </c>
      <c r="H532" s="3">
        <f>1-E532/MAX(E$2:E532)</f>
        <v>1.7827069668498452E-2</v>
      </c>
      <c r="I532" s="31">
        <f t="shared" si="49"/>
        <v>2619.17</v>
      </c>
      <c r="J532" s="31">
        <f ca="1">IFERROR(AVERAGE(OFFSET(I532,0,0,-计算结果!B$18,1)),AVERAGE(OFFSET(I532,0,0,-ROW(),1)))</f>
        <v>2583.6992592592587</v>
      </c>
      <c r="K532" s="2">
        <f t="shared" ca="1" si="50"/>
        <v>75.71074074074113</v>
      </c>
      <c r="L532" s="2">
        <f ca="1">IFERROR(AVERAGE(OFFSET(K532,0,0,-计算结果!B530,1)),AVERAGE(OFFSET(K532,0,0,-ROW(),1)))</f>
        <v>47.135395748253288</v>
      </c>
      <c r="M532" s="2">
        <f t="shared" ca="1" si="51"/>
        <v>50.168583754181945</v>
      </c>
      <c r="N532" s="4" t="str">
        <f ca="1">IF(计算结果!B$21=1,IF(M532&gt;计算结果!B$19,"卖",IF(M532&lt;-计算结果!B$19,"买",N531)),IF(计算结果!B$21=2,IFERROR(IF(AND(E532&gt;OFFSET(E532,-计算结果!B$20,0,1,1),'000300'!M532&lt;OFFSET('000300'!M532,-计算结果!B$20,0,1,1)),"卖",IF(AND(E532&lt;OFFSET(E532,-计算结果!B$20,0,1,1),'000300'!M532&gt;OFFSET('000300'!M532,-计算结果!B$20,0,1,1)),"买",'000300'!N531)),IF(AND(E532&gt;OFFSET(E532,-ROW()+1,0,1,1),'000300'!M532&lt;OFFSET('000300'!M532,-ROW()+1,0,1,1)),"卖",IF(AND(E532&lt;OFFSET(E532,-ROW()+1,0,1,1),'000300'!M532&gt;OFFSET('000300'!M532,-ROW()+1,0,1,1)),"买",'000300'!N531))),""))</f>
        <v>卖</v>
      </c>
      <c r="O532" s="4" t="str">
        <f t="shared" ca="1" si="52"/>
        <v/>
      </c>
      <c r="P532" s="3">
        <f ca="1">IF(N531="买",E532/E531-1,0)-IF(O532=1,计算结果!B$17,0)</f>
        <v>0</v>
      </c>
      <c r="Q532" s="2">
        <f t="shared" ca="1" si="53"/>
        <v>1.2251319529438243</v>
      </c>
      <c r="R532" s="3">
        <f ca="1">1-Q532/MAX(Q$2:Q532)</f>
        <v>3.9399189300877713E-2</v>
      </c>
    </row>
    <row r="533" spans="1:18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9">
        <v>61741481984</v>
      </c>
      <c r="G533" s="3">
        <f t="shared" si="48"/>
        <v>5.0236706637938333E-3</v>
      </c>
      <c r="H533" s="3">
        <f>1-E533/MAX(E$2:E533)</f>
        <v>1.2892956331619687E-2</v>
      </c>
      <c r="I533" s="31">
        <f t="shared" si="49"/>
        <v>2664.1633333333334</v>
      </c>
      <c r="J533" s="31">
        <f ca="1">IFERROR(AVERAGE(OFFSET(I533,0,0,-计算结果!B$18,1)),AVERAGE(OFFSET(I533,0,0,-ROW(),1)))</f>
        <v>2584.5705555555551</v>
      </c>
      <c r="K533" s="2">
        <f t="shared" ca="1" si="50"/>
        <v>88.199444444444907</v>
      </c>
      <c r="L533" s="2">
        <f ca="1">IFERROR(AVERAGE(OFFSET(K533,0,0,-计算结果!B531,1)),AVERAGE(OFFSET(K533,0,0,-ROW(),1)))</f>
        <v>47.212729173293205</v>
      </c>
      <c r="M533" s="2">
        <f t="shared" ca="1" si="51"/>
        <v>112.38886796204886</v>
      </c>
      <c r="N533" s="4" t="str">
        <f ca="1">IF(计算结果!B$21=1,IF(M533&gt;计算结果!B$19,"卖",IF(M533&lt;-计算结果!B$19,"买",N532)),IF(计算结果!B$21=2,IFERROR(IF(AND(E533&gt;OFFSET(E533,-计算结果!B$20,0,1,1),'000300'!M533&lt;OFFSET('000300'!M533,-计算结果!B$20,0,1,1)),"卖",IF(AND(E533&lt;OFFSET(E533,-计算结果!B$20,0,1,1),'000300'!M533&gt;OFFSET('000300'!M533,-计算结果!B$20,0,1,1)),"买",'000300'!N532)),IF(AND(E533&gt;OFFSET(E533,-ROW()+1,0,1,1),'000300'!M533&lt;OFFSET('000300'!M533,-ROW()+1,0,1,1)),"卖",IF(AND(E533&lt;OFFSET(E533,-ROW()+1,0,1,1),'000300'!M533&gt;OFFSET('000300'!M533,-ROW()+1,0,1,1)),"买",'000300'!N532))),""))</f>
        <v>卖</v>
      </c>
      <c r="O533" s="4" t="str">
        <f t="shared" ca="1" si="52"/>
        <v/>
      </c>
      <c r="P533" s="3">
        <f ca="1">IF(N532="买",E533/E532-1,0)-IF(O533=1,计算结果!B$17,0)</f>
        <v>0</v>
      </c>
      <c r="Q533" s="2">
        <f t="shared" ca="1" si="53"/>
        <v>1.2251319529438243</v>
      </c>
      <c r="R533" s="3">
        <f ca="1">1-Q533/MAX(Q$2:Q533)</f>
        <v>3.9399189300877713E-2</v>
      </c>
    </row>
    <row r="534" spans="1:18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9">
        <v>68369313792</v>
      </c>
      <c r="G534" s="3">
        <f t="shared" si="48"/>
        <v>1.1160705934292858E-2</v>
      </c>
      <c r="H534" s="3">
        <f>1-E534/MAX(E$2:E534)</f>
        <v>1.8761448915676215E-3</v>
      </c>
      <c r="I534" s="31">
        <f t="shared" si="49"/>
        <v>2690.83</v>
      </c>
      <c r="J534" s="31">
        <f ca="1">IFERROR(AVERAGE(OFFSET(I534,0,0,-计算结果!B$18,1)),AVERAGE(OFFSET(I534,0,0,-ROW(),1)))</f>
        <v>2584.8981481481478</v>
      </c>
      <c r="K534" s="2">
        <f t="shared" ca="1" si="50"/>
        <v>117.7018518518521</v>
      </c>
      <c r="L534" s="2">
        <f ca="1">IFERROR(AVERAGE(OFFSET(K534,0,0,-计算结果!B532,1)),AVERAGE(OFFSET(K534,0,0,-ROW(),1)))</f>
        <v>47.345227524192751</v>
      </c>
      <c r="M534" s="2">
        <f t="shared" ca="1" si="51"/>
        <v>149.16230898207203</v>
      </c>
      <c r="N534" s="4" t="str">
        <f ca="1">IF(计算结果!B$21=1,IF(M534&gt;计算结果!B$19,"卖",IF(M534&lt;-计算结果!B$19,"买",N533)),IF(计算结果!B$21=2,IFERROR(IF(AND(E534&gt;OFFSET(E534,-计算结果!B$20,0,1,1),'000300'!M534&lt;OFFSET('000300'!M534,-计算结果!B$20,0,1,1)),"卖",IF(AND(E534&lt;OFFSET(E534,-计算结果!B$20,0,1,1),'000300'!M534&gt;OFFSET('000300'!M534,-计算结果!B$20,0,1,1)),"买",'000300'!N533)),IF(AND(E534&gt;OFFSET(E534,-ROW()+1,0,1,1),'000300'!M534&lt;OFFSET('000300'!M534,-ROW()+1,0,1,1)),"卖",IF(AND(E534&lt;OFFSET(E534,-ROW()+1,0,1,1),'000300'!M534&gt;OFFSET('000300'!M534,-ROW()+1,0,1,1)),"买",'000300'!N533))),""))</f>
        <v>卖</v>
      </c>
      <c r="O534" s="4" t="str">
        <f t="shared" ca="1" si="52"/>
        <v/>
      </c>
      <c r="P534" s="3">
        <f ca="1">IF(N533="买",E534/E533-1,0)-IF(O534=1,计算结果!B$17,0)</f>
        <v>0</v>
      </c>
      <c r="Q534" s="2">
        <f t="shared" ca="1" si="53"/>
        <v>1.2251319529438243</v>
      </c>
      <c r="R534" s="3">
        <f ca="1">1-Q534/MAX(Q$2:Q534)</f>
        <v>3.9399189300877713E-2</v>
      </c>
    </row>
    <row r="535" spans="1:18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9">
        <v>86036275200</v>
      </c>
      <c r="G535" s="3">
        <f t="shared" si="48"/>
        <v>3.2265226078591613E-3</v>
      </c>
      <c r="H535" s="3">
        <f>1-E535/MAX(E$2:E535)</f>
        <v>0</v>
      </c>
      <c r="I535" s="31">
        <f t="shared" si="49"/>
        <v>2718.0033333333336</v>
      </c>
      <c r="J535" s="31">
        <f ca="1">IFERROR(AVERAGE(OFFSET(I535,0,0,-计算结果!B$18,1)),AVERAGE(OFFSET(I535,0,0,-ROW(),1)))</f>
        <v>2586.6557407407399</v>
      </c>
      <c r="K535" s="2">
        <f t="shared" ca="1" si="50"/>
        <v>124.66425925926023</v>
      </c>
      <c r="L535" s="2">
        <f ca="1">IFERROR(AVERAGE(OFFSET(K535,0,0,-计算结果!B533,1)),AVERAGE(OFFSET(K535,0,0,-ROW(),1)))</f>
        <v>47.490291373601885</v>
      </c>
      <c r="M535" s="2">
        <f t="shared" ca="1" si="51"/>
        <v>184.38518525719127</v>
      </c>
      <c r="N535" s="4" t="str">
        <f ca="1">IF(计算结果!B$21=1,IF(M535&gt;计算结果!B$19,"卖",IF(M535&lt;-计算结果!B$19,"买",N534)),IF(计算结果!B$21=2,IFERROR(IF(AND(E535&gt;OFFSET(E535,-计算结果!B$20,0,1,1),'000300'!M535&lt;OFFSET('000300'!M535,-计算结果!B$20,0,1,1)),"卖",IF(AND(E535&lt;OFFSET(E535,-计算结果!B$20,0,1,1),'000300'!M535&gt;OFFSET('000300'!M535,-计算结果!B$20,0,1,1)),"买",'000300'!N534)),IF(AND(E535&gt;OFFSET(E535,-ROW()+1,0,1,1),'000300'!M535&lt;OFFSET('000300'!M535,-ROW()+1,0,1,1)),"卖",IF(AND(E535&lt;OFFSET(E535,-ROW()+1,0,1,1),'000300'!M535&gt;OFFSET('000300'!M535,-ROW()+1,0,1,1)),"买",'000300'!N534))),""))</f>
        <v>卖</v>
      </c>
      <c r="O535" s="4" t="str">
        <f t="shared" ca="1" si="52"/>
        <v/>
      </c>
      <c r="P535" s="3">
        <f ca="1">IF(N534="买",E535/E534-1,0)-IF(O535=1,计算结果!B$17,0)</f>
        <v>0</v>
      </c>
      <c r="Q535" s="2">
        <f t="shared" ca="1" si="53"/>
        <v>1.2251319529438243</v>
      </c>
      <c r="R535" s="3">
        <f ca="1">1-Q535/MAX(Q$2:Q535)</f>
        <v>3.9399189300877713E-2</v>
      </c>
    </row>
    <row r="536" spans="1:18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9">
        <v>76304490496</v>
      </c>
      <c r="G536" s="3">
        <f t="shared" si="48"/>
        <v>1.8256790050601435E-3</v>
      </c>
      <c r="H536" s="3">
        <f>1-E536/MAX(E$2:E536)</f>
        <v>0</v>
      </c>
      <c r="I536" s="31">
        <f t="shared" si="49"/>
        <v>2698.8933333333334</v>
      </c>
      <c r="J536" s="31">
        <f ca="1">IFERROR(AVERAGE(OFFSET(I536,0,0,-计算结果!B$18,1)),AVERAGE(OFFSET(I536,0,0,-ROW(),1)))</f>
        <v>2595.2622222222221</v>
      </c>
      <c r="K536" s="2">
        <f t="shared" ca="1" si="50"/>
        <v>121.00777777777785</v>
      </c>
      <c r="L536" s="2">
        <f ca="1">IFERROR(AVERAGE(OFFSET(K536,0,0,-计算结果!B534,1)),AVERAGE(OFFSET(K536,0,0,-ROW(),1)))</f>
        <v>47.627964569115321</v>
      </c>
      <c r="M536" s="2">
        <f t="shared" ca="1" si="51"/>
        <v>145.05639288269674</v>
      </c>
      <c r="N536" s="4" t="str">
        <f ca="1">IF(计算结果!B$21=1,IF(M536&gt;计算结果!B$19,"卖",IF(M536&lt;-计算结果!B$19,"买",N535)),IF(计算结果!B$21=2,IFERROR(IF(AND(E536&gt;OFFSET(E536,-计算结果!B$20,0,1,1),'000300'!M536&lt;OFFSET('000300'!M536,-计算结果!B$20,0,1,1)),"卖",IF(AND(E536&lt;OFFSET(E536,-计算结果!B$20,0,1,1),'000300'!M536&gt;OFFSET('000300'!M536,-计算结果!B$20,0,1,1)),"买",'000300'!N535)),IF(AND(E536&gt;OFFSET(E536,-ROW()+1,0,1,1),'000300'!M536&lt;OFFSET('000300'!M536,-ROW()+1,0,1,1)),"卖",IF(AND(E536&lt;OFFSET(E536,-ROW()+1,0,1,1),'000300'!M536&gt;OFFSET('000300'!M536,-ROW()+1,0,1,1)),"买",'000300'!N535))),""))</f>
        <v>卖</v>
      </c>
      <c r="O536" s="4" t="str">
        <f t="shared" ca="1" si="52"/>
        <v/>
      </c>
      <c r="P536" s="3">
        <f ca="1">IF(N535="买",E536/E535-1,0)-IF(O536=1,计算结果!B$17,0)</f>
        <v>0</v>
      </c>
      <c r="Q536" s="2">
        <f t="shared" ca="1" si="53"/>
        <v>1.2251319529438243</v>
      </c>
      <c r="R536" s="3">
        <f ca="1">1-Q536/MAX(Q$2:Q536)</f>
        <v>3.9399189300877713E-2</v>
      </c>
    </row>
    <row r="537" spans="1:18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9">
        <v>77796098048</v>
      </c>
      <c r="G537" s="3">
        <f t="shared" si="48"/>
        <v>1.7582935422472801E-2</v>
      </c>
      <c r="H537" s="3">
        <f>1-E537/MAX(E$2:E537)</f>
        <v>0</v>
      </c>
      <c r="I537" s="31">
        <f t="shared" si="49"/>
        <v>2747.4533333333334</v>
      </c>
      <c r="J537" s="31">
        <f ca="1">IFERROR(AVERAGE(OFFSET(I537,0,0,-计算结果!B$18,1)),AVERAGE(OFFSET(I537,0,0,-ROW(),1)))</f>
        <v>2608.7849999999999</v>
      </c>
      <c r="K537" s="2">
        <f t="shared" ca="1" si="50"/>
        <v>155.24500000000035</v>
      </c>
      <c r="L537" s="2">
        <f ca="1">IFERROR(AVERAGE(OFFSET(K537,0,0,-计算结果!B535,1)),AVERAGE(OFFSET(K537,0,0,-ROW(),1)))</f>
        <v>47.829117906369312</v>
      </c>
      <c r="M537" s="2">
        <f t="shared" ca="1" si="51"/>
        <v>193.28300332974547</v>
      </c>
      <c r="N537" s="4" t="str">
        <f ca="1">IF(计算结果!B$21=1,IF(M537&gt;计算结果!B$19,"卖",IF(M537&lt;-计算结果!B$19,"买",N536)),IF(计算结果!B$21=2,IFERROR(IF(AND(E537&gt;OFFSET(E537,-计算结果!B$20,0,1,1),'000300'!M537&lt;OFFSET('000300'!M537,-计算结果!B$20,0,1,1)),"卖",IF(AND(E537&lt;OFFSET(E537,-计算结果!B$20,0,1,1),'000300'!M537&gt;OFFSET('000300'!M537,-计算结果!B$20,0,1,1)),"买",'000300'!N536)),IF(AND(E537&gt;OFFSET(E537,-ROW()+1,0,1,1),'000300'!M537&lt;OFFSET('000300'!M537,-ROW()+1,0,1,1)),"卖",IF(AND(E537&lt;OFFSET(E537,-ROW()+1,0,1,1),'000300'!M537&gt;OFFSET('000300'!M537,-ROW()+1,0,1,1)),"买",'000300'!N536))),""))</f>
        <v>卖</v>
      </c>
      <c r="O537" s="4" t="str">
        <f t="shared" ca="1" si="52"/>
        <v/>
      </c>
      <c r="P537" s="3">
        <f ca="1">IF(N536="买",E537/E536-1,0)-IF(O537=1,计算结果!B$17,0)</f>
        <v>0</v>
      </c>
      <c r="Q537" s="2">
        <f t="shared" ca="1" si="53"/>
        <v>1.2251319529438243</v>
      </c>
      <c r="R537" s="3">
        <f ca="1">1-Q537/MAX(Q$2:Q537)</f>
        <v>3.9399189300877713E-2</v>
      </c>
    </row>
    <row r="538" spans="1:18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9">
        <v>84018397184</v>
      </c>
      <c r="G538" s="3">
        <f t="shared" si="48"/>
        <v>7.2321935724286579E-3</v>
      </c>
      <c r="H538" s="3">
        <f>1-E538/MAX(E$2:E538)</f>
        <v>0</v>
      </c>
      <c r="I538" s="31">
        <f t="shared" si="49"/>
        <v>2775.67</v>
      </c>
      <c r="J538" s="31">
        <f ca="1">IFERROR(AVERAGE(OFFSET(I538,0,0,-计算结果!B$18,1)),AVERAGE(OFFSET(I538,0,0,-ROW(),1)))</f>
        <v>2624.7783333333332</v>
      </c>
      <c r="K538" s="2">
        <f t="shared" ca="1" si="50"/>
        <v>159.24166666666679</v>
      </c>
      <c r="L538" s="2">
        <f ca="1">IFERROR(AVERAGE(OFFSET(K538,0,0,-计算结果!B536,1)),AVERAGE(OFFSET(K538,0,0,-ROW(),1)))</f>
        <v>48.036977139131061</v>
      </c>
      <c r="M538" s="2">
        <f t="shared" ca="1" si="51"/>
        <v>209.41043844846777</v>
      </c>
      <c r="N538" s="4" t="str">
        <f ca="1">IF(计算结果!B$21=1,IF(M538&gt;计算结果!B$19,"卖",IF(M538&lt;-计算结果!B$19,"买",N537)),IF(计算结果!B$21=2,IFERROR(IF(AND(E538&gt;OFFSET(E538,-计算结果!B$20,0,1,1),'000300'!M538&lt;OFFSET('000300'!M538,-计算结果!B$20,0,1,1)),"卖",IF(AND(E538&lt;OFFSET(E538,-计算结果!B$20,0,1,1),'000300'!M538&gt;OFFSET('000300'!M538,-计算结果!B$20,0,1,1)),"买",'000300'!N537)),IF(AND(E538&gt;OFFSET(E538,-ROW()+1,0,1,1),'000300'!M538&lt;OFFSET('000300'!M538,-ROW()+1,0,1,1)),"卖",IF(AND(E538&lt;OFFSET(E538,-ROW()+1,0,1,1),'000300'!M538&gt;OFFSET('000300'!M538,-ROW()+1,0,1,1)),"买",'000300'!N537))),""))</f>
        <v>卖</v>
      </c>
      <c r="O538" s="4" t="str">
        <f t="shared" ca="1" si="52"/>
        <v/>
      </c>
      <c r="P538" s="3">
        <f ca="1">IF(N537="买",E538/E537-1,0)-IF(O538=1,计算结果!B$17,0)</f>
        <v>0</v>
      </c>
      <c r="Q538" s="2">
        <f t="shared" ca="1" si="53"/>
        <v>1.2251319529438243</v>
      </c>
      <c r="R538" s="3">
        <f ca="1">1-Q538/MAX(Q$2:Q538)</f>
        <v>3.9399189300877713E-2</v>
      </c>
    </row>
    <row r="539" spans="1:18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9">
        <v>112146079744</v>
      </c>
      <c r="G539" s="3">
        <f t="shared" si="48"/>
        <v>4.8957981623696245E-3</v>
      </c>
      <c r="H539" s="3">
        <f>1-E539/MAX(E$2:E539)</f>
        <v>0</v>
      </c>
      <c r="I539" s="31">
        <f t="shared" si="49"/>
        <v>2764.28</v>
      </c>
      <c r="J539" s="31">
        <f ca="1">IFERROR(AVERAGE(OFFSET(I539,0,0,-计算结果!B$18,1)),AVERAGE(OFFSET(I539,0,0,-ROW(),1)))</f>
        <v>2639.675185185185</v>
      </c>
      <c r="K539" s="2">
        <f t="shared" ca="1" si="50"/>
        <v>157.97481481481509</v>
      </c>
      <c r="L539" s="2">
        <f ca="1">IFERROR(AVERAGE(OFFSET(K539,0,0,-计算结果!B537,1)),AVERAGE(OFFSET(K539,0,0,-ROW(),1)))</f>
        <v>48.241703093834381</v>
      </c>
      <c r="M539" s="2">
        <f t="shared" ca="1" si="51"/>
        <v>172.19515733437495</v>
      </c>
      <c r="N539" s="4" t="str">
        <f ca="1">IF(计算结果!B$21=1,IF(M539&gt;计算结果!B$19,"卖",IF(M539&lt;-计算结果!B$19,"买",N538)),IF(计算结果!B$21=2,IFERROR(IF(AND(E539&gt;OFFSET(E539,-计算结果!B$20,0,1,1),'000300'!M539&lt;OFFSET('000300'!M539,-计算结果!B$20,0,1,1)),"卖",IF(AND(E539&lt;OFFSET(E539,-计算结果!B$20,0,1,1),'000300'!M539&gt;OFFSET('000300'!M539,-计算结果!B$20,0,1,1)),"买",'000300'!N538)),IF(AND(E539&gt;OFFSET(E539,-ROW()+1,0,1,1),'000300'!M539&lt;OFFSET('000300'!M539,-ROW()+1,0,1,1)),"卖",IF(AND(E539&lt;OFFSET(E539,-ROW()+1,0,1,1),'000300'!M539&gt;OFFSET('000300'!M539,-ROW()+1,0,1,1)),"买",'000300'!N538))),""))</f>
        <v>卖</v>
      </c>
      <c r="O539" s="4" t="str">
        <f t="shared" ca="1" si="52"/>
        <v/>
      </c>
      <c r="P539" s="3">
        <f ca="1">IF(N538="买",E539/E538-1,0)-IF(O539=1,计算结果!B$17,0)</f>
        <v>0</v>
      </c>
      <c r="Q539" s="2">
        <f t="shared" ca="1" si="53"/>
        <v>1.2251319529438243</v>
      </c>
      <c r="R539" s="3">
        <f ca="1">1-Q539/MAX(Q$2:Q539)</f>
        <v>3.9399189300877713E-2</v>
      </c>
    </row>
    <row r="540" spans="1:18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9">
        <v>113233436672</v>
      </c>
      <c r="G540" s="3">
        <f t="shared" si="48"/>
        <v>-5.129304952370739E-3</v>
      </c>
      <c r="H540" s="3">
        <f>1-E540/MAX(E$2:E540)</f>
        <v>5.129304952370739E-3</v>
      </c>
      <c r="I540" s="31">
        <f t="shared" si="49"/>
        <v>2798.7700000000004</v>
      </c>
      <c r="J540" s="31">
        <f ca="1">IFERROR(AVERAGE(OFFSET(I540,0,0,-计算结果!B$18,1)),AVERAGE(OFFSET(I540,0,0,-ROW(),1)))</f>
        <v>2657.6225925925924</v>
      </c>
      <c r="K540" s="2">
        <f t="shared" ca="1" si="50"/>
        <v>125.67740740740783</v>
      </c>
      <c r="L540" s="2">
        <f ca="1">IFERROR(AVERAGE(OFFSET(K540,0,0,-计算结果!B538,1)),AVERAGE(OFFSET(K540,0,0,-ROW(),1)))</f>
        <v>48.385635629733216</v>
      </c>
      <c r="M540" s="2">
        <f t="shared" ca="1" si="51"/>
        <v>194.47563389477281</v>
      </c>
      <c r="N540" s="4" t="str">
        <f ca="1">IF(计算结果!B$21=1,IF(M540&gt;计算结果!B$19,"卖",IF(M540&lt;-计算结果!B$19,"买",N539)),IF(计算结果!B$21=2,IFERROR(IF(AND(E540&gt;OFFSET(E540,-计算结果!B$20,0,1,1),'000300'!M540&lt;OFFSET('000300'!M540,-计算结果!B$20,0,1,1)),"卖",IF(AND(E540&lt;OFFSET(E540,-计算结果!B$20,0,1,1),'000300'!M540&gt;OFFSET('000300'!M540,-计算结果!B$20,0,1,1)),"买",'000300'!N539)),IF(AND(E540&gt;OFFSET(E540,-ROW()+1,0,1,1),'000300'!M540&lt;OFFSET('000300'!M540,-ROW()+1,0,1,1)),"卖",IF(AND(E540&lt;OFFSET(E540,-ROW()+1,0,1,1),'000300'!M540&gt;OFFSET('000300'!M540,-ROW()+1,0,1,1)),"买",'000300'!N539))),""))</f>
        <v>卖</v>
      </c>
      <c r="O540" s="4" t="str">
        <f t="shared" ca="1" si="52"/>
        <v/>
      </c>
      <c r="P540" s="3">
        <f ca="1">IF(N539="买",E540/E539-1,0)-IF(O540=1,计算结果!B$17,0)</f>
        <v>0</v>
      </c>
      <c r="Q540" s="2">
        <f t="shared" ca="1" si="53"/>
        <v>1.2251319529438243</v>
      </c>
      <c r="R540" s="3">
        <f ca="1">1-Q540/MAX(Q$2:Q540)</f>
        <v>3.9399189300877713E-2</v>
      </c>
    </row>
    <row r="541" spans="1:18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9">
        <v>66536968192</v>
      </c>
      <c r="G541" s="3">
        <f t="shared" si="48"/>
        <v>-5.4611432472240207E-4</v>
      </c>
      <c r="H541" s="3">
        <f>1-E541/MAX(E$2:E541)</f>
        <v>5.6726180901828238E-3</v>
      </c>
      <c r="I541" s="31">
        <f t="shared" si="49"/>
        <v>2778.9600000000005</v>
      </c>
      <c r="J541" s="31">
        <f ca="1">IFERROR(AVERAGE(OFFSET(I541,0,0,-计算结果!B$18,1)),AVERAGE(OFFSET(I541,0,0,-ROW(),1)))</f>
        <v>2672.9003703703697</v>
      </c>
      <c r="K541" s="2">
        <f t="shared" ca="1" si="50"/>
        <v>108.87962962963047</v>
      </c>
      <c r="L541" s="2">
        <f ca="1">IFERROR(AVERAGE(OFFSET(K541,0,0,-计算结果!B539,1)),AVERAGE(OFFSET(K541,0,0,-ROW(),1)))</f>
        <v>48.49786938483507</v>
      </c>
      <c r="M541" s="2">
        <f t="shared" ca="1" si="51"/>
        <v>145.79283719048607</v>
      </c>
      <c r="N541" s="4" t="str">
        <f ca="1">IF(计算结果!B$21=1,IF(M541&gt;计算结果!B$19,"卖",IF(M541&lt;-计算结果!B$19,"买",N540)),IF(计算结果!B$21=2,IFERROR(IF(AND(E541&gt;OFFSET(E541,-计算结果!B$20,0,1,1),'000300'!M541&lt;OFFSET('000300'!M541,-计算结果!B$20,0,1,1)),"卖",IF(AND(E541&lt;OFFSET(E541,-计算结果!B$20,0,1,1),'000300'!M541&gt;OFFSET('000300'!M541,-计算结果!B$20,0,1,1)),"买",'000300'!N540)),IF(AND(E541&gt;OFFSET(E541,-ROW()+1,0,1,1),'000300'!M541&lt;OFFSET('000300'!M541,-ROW()+1,0,1,1)),"卖",IF(AND(E541&lt;OFFSET(E541,-ROW()+1,0,1,1),'000300'!M541&gt;OFFSET('000300'!M541,-ROW()+1,0,1,1)),"买",'000300'!N540))),""))</f>
        <v>卖</v>
      </c>
      <c r="O541" s="4" t="str">
        <f t="shared" ca="1" si="52"/>
        <v/>
      </c>
      <c r="P541" s="3">
        <f ca="1">IF(N540="买",E541/E540-1,0)-IF(O541=1,计算结果!B$17,0)</f>
        <v>0</v>
      </c>
      <c r="Q541" s="2">
        <f t="shared" ca="1" si="53"/>
        <v>1.2251319529438243</v>
      </c>
      <c r="R541" s="3">
        <f ca="1">1-Q541/MAX(Q$2:Q541)</f>
        <v>3.9399189300877713E-2</v>
      </c>
    </row>
    <row r="542" spans="1:18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9">
        <v>76680511488</v>
      </c>
      <c r="G542" s="3">
        <f t="shared" si="48"/>
        <v>2.4563409040254669E-2</v>
      </c>
      <c r="H542" s="3">
        <f>1-E542/MAX(E$2:E542)</f>
        <v>0</v>
      </c>
      <c r="I542" s="31">
        <f t="shared" si="49"/>
        <v>2831.4066666666672</v>
      </c>
      <c r="J542" s="31">
        <f ca="1">IFERROR(AVERAGE(OFFSET(I542,0,0,-计算结果!B$18,1)),AVERAGE(OFFSET(I542,0,0,-ROW(),1)))</f>
        <v>2687.3109259259259</v>
      </c>
      <c r="K542" s="2">
        <f t="shared" ca="1" si="50"/>
        <v>162.79907407407427</v>
      </c>
      <c r="L542" s="2">
        <f ca="1">IFERROR(AVERAGE(OFFSET(K542,0,0,-计算结果!B540,1)),AVERAGE(OFFSET(K542,0,0,-ROW(),1)))</f>
        <v>48.709538282407735</v>
      </c>
      <c r="M542" s="2">
        <f t="shared" ca="1" si="51"/>
        <v>197.21769195087873</v>
      </c>
      <c r="N542" s="4" t="str">
        <f ca="1">IF(计算结果!B$21=1,IF(M542&gt;计算结果!B$19,"卖",IF(M542&lt;-计算结果!B$19,"买",N541)),IF(计算结果!B$21=2,IFERROR(IF(AND(E542&gt;OFFSET(E542,-计算结果!B$20,0,1,1),'000300'!M542&lt;OFFSET('000300'!M542,-计算结果!B$20,0,1,1)),"卖",IF(AND(E542&lt;OFFSET(E542,-计算结果!B$20,0,1,1),'000300'!M542&gt;OFFSET('000300'!M542,-计算结果!B$20,0,1,1)),"买",'000300'!N541)),IF(AND(E542&gt;OFFSET(E542,-ROW()+1,0,1,1),'000300'!M542&lt;OFFSET('000300'!M542,-ROW()+1,0,1,1)),"卖",IF(AND(E542&lt;OFFSET(E542,-ROW()+1,0,1,1),'000300'!M542&gt;OFFSET('000300'!M542,-ROW()+1,0,1,1)),"买",'000300'!N541))),""))</f>
        <v>卖</v>
      </c>
      <c r="O542" s="4" t="str">
        <f t="shared" ca="1" si="52"/>
        <v/>
      </c>
      <c r="P542" s="3">
        <f ca="1">IF(N541="买",E542/E541-1,0)-IF(O542=1,计算结果!B$17,0)</f>
        <v>0</v>
      </c>
      <c r="Q542" s="2">
        <f t="shared" ca="1" si="53"/>
        <v>1.2251319529438243</v>
      </c>
      <c r="R542" s="3">
        <f ca="1">1-Q542/MAX(Q$2:Q542)</f>
        <v>3.9399189300877713E-2</v>
      </c>
    </row>
    <row r="543" spans="1:18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9">
        <v>87091855360</v>
      </c>
      <c r="G543" s="3">
        <f t="shared" si="48"/>
        <v>1.3332818733312157E-2</v>
      </c>
      <c r="H543" s="3">
        <f>1-E543/MAX(E$2:E543)</f>
        <v>0</v>
      </c>
      <c r="I543" s="31">
        <f t="shared" si="49"/>
        <v>2876.3366666666666</v>
      </c>
      <c r="J543" s="31">
        <f ca="1">IFERROR(AVERAGE(OFFSET(I543,0,0,-计算结果!B$18,1)),AVERAGE(OFFSET(I543,0,0,-ROW(),1)))</f>
        <v>2702.2705555555563</v>
      </c>
      <c r="K543" s="2">
        <f t="shared" ca="1" si="50"/>
        <v>185.83944444444387</v>
      </c>
      <c r="L543" s="2">
        <f ca="1">IFERROR(AVERAGE(OFFSET(K543,0,0,-计算结果!B541,1)),AVERAGE(OFFSET(K543,0,0,-ROW(),1)))</f>
        <v>48.963013155165662</v>
      </c>
      <c r="M543" s="2">
        <f t="shared" ca="1" si="51"/>
        <v>237.00353919462728</v>
      </c>
      <c r="N543" s="4" t="str">
        <f ca="1">IF(计算结果!B$21=1,IF(M543&gt;计算结果!B$19,"卖",IF(M543&lt;-计算结果!B$19,"买",N542)),IF(计算结果!B$21=2,IFERROR(IF(AND(E543&gt;OFFSET(E543,-计算结果!B$20,0,1,1),'000300'!M543&lt;OFFSET('000300'!M543,-计算结果!B$20,0,1,1)),"卖",IF(AND(E543&lt;OFFSET(E543,-计算结果!B$20,0,1,1),'000300'!M543&gt;OFFSET('000300'!M543,-计算结果!B$20,0,1,1)),"买",'000300'!N542)),IF(AND(E543&gt;OFFSET(E543,-ROW()+1,0,1,1),'000300'!M543&lt;OFFSET('000300'!M543,-ROW()+1,0,1,1)),"卖",IF(AND(E543&lt;OFFSET(E543,-ROW()+1,0,1,1),'000300'!M543&gt;OFFSET('000300'!M543,-ROW()+1,0,1,1)),"买",'000300'!N542))),""))</f>
        <v>卖</v>
      </c>
      <c r="O543" s="4" t="str">
        <f t="shared" ca="1" si="52"/>
        <v/>
      </c>
      <c r="P543" s="3">
        <f ca="1">IF(N542="买",E543/E542-1,0)-IF(O543=1,计算结果!B$17,0)</f>
        <v>0</v>
      </c>
      <c r="Q543" s="2">
        <f t="shared" ca="1" si="53"/>
        <v>1.2251319529438243</v>
      </c>
      <c r="R543" s="3">
        <f ca="1">1-Q543/MAX(Q$2:Q543)</f>
        <v>3.9399189300877713E-2</v>
      </c>
    </row>
    <row r="544" spans="1:18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9">
        <v>88456069120</v>
      </c>
      <c r="G544" s="3">
        <f t="shared" si="48"/>
        <v>8.2095211054979966E-3</v>
      </c>
      <c r="H544" s="3">
        <f>1-E544/MAX(E$2:E544)</f>
        <v>0</v>
      </c>
      <c r="I544" s="31">
        <f t="shared" si="49"/>
        <v>2904.0633333333335</v>
      </c>
      <c r="J544" s="31">
        <f ca="1">IFERROR(AVERAGE(OFFSET(I544,0,0,-计算结果!B$18,1)),AVERAGE(OFFSET(I544,0,0,-ROW(),1)))</f>
        <v>2718.372407407408</v>
      </c>
      <c r="K544" s="2">
        <f t="shared" ca="1" si="50"/>
        <v>193.44759259259217</v>
      </c>
      <c r="L544" s="2">
        <f ca="1">IFERROR(AVERAGE(OFFSET(K544,0,0,-计算结果!B542,1)),AVERAGE(OFFSET(K544,0,0,-ROW(),1)))</f>
        <v>49.229589869994861</v>
      </c>
      <c r="M544" s="2">
        <f t="shared" ca="1" si="51"/>
        <v>251.46248616776583</v>
      </c>
      <c r="N544" s="4" t="str">
        <f ca="1">IF(计算结果!B$21=1,IF(M544&gt;计算结果!B$19,"卖",IF(M544&lt;-计算结果!B$19,"买",N543)),IF(计算结果!B$21=2,IFERROR(IF(AND(E544&gt;OFFSET(E544,-计算结果!B$20,0,1,1),'000300'!M544&lt;OFFSET('000300'!M544,-计算结果!B$20,0,1,1)),"卖",IF(AND(E544&lt;OFFSET(E544,-计算结果!B$20,0,1,1),'000300'!M544&gt;OFFSET('000300'!M544,-计算结果!B$20,0,1,1)),"买",'000300'!N543)),IF(AND(E544&gt;OFFSET(E544,-ROW()+1,0,1,1),'000300'!M544&lt;OFFSET('000300'!M544,-ROW()+1,0,1,1)),"卖",IF(AND(E544&lt;OFFSET(E544,-ROW()+1,0,1,1),'000300'!M544&gt;OFFSET('000300'!M544,-ROW()+1,0,1,1)),"买",'000300'!N543))),""))</f>
        <v>卖</v>
      </c>
      <c r="O544" s="4" t="str">
        <f t="shared" ca="1" si="52"/>
        <v/>
      </c>
      <c r="P544" s="3">
        <f ca="1">IF(N543="买",E544/E543-1,0)-IF(O544=1,计算结果!B$17,0)</f>
        <v>0</v>
      </c>
      <c r="Q544" s="2">
        <f t="shared" ca="1" si="53"/>
        <v>1.2251319529438243</v>
      </c>
      <c r="R544" s="3">
        <f ca="1">1-Q544/MAX(Q$2:Q544)</f>
        <v>3.9399189300877713E-2</v>
      </c>
    </row>
    <row r="545" spans="1:18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9">
        <v>85195595776</v>
      </c>
      <c r="G545" s="3">
        <f t="shared" si="48"/>
        <v>1.1408672239355377E-2</v>
      </c>
      <c r="H545" s="3">
        <f>1-E545/MAX(E$2:E545)</f>
        <v>0</v>
      </c>
      <c r="I545" s="31">
        <f t="shared" si="49"/>
        <v>2930.373333333333</v>
      </c>
      <c r="J545" s="31">
        <f ca="1">IFERROR(AVERAGE(OFFSET(I545,0,0,-计算结果!B$18,1)),AVERAGE(OFFSET(I545,0,0,-ROW(),1)))</f>
        <v>2736.7442592592593</v>
      </c>
      <c r="K545" s="2">
        <f t="shared" ca="1" si="50"/>
        <v>208.29574074074071</v>
      </c>
      <c r="L545" s="2">
        <f ca="1">IFERROR(AVERAGE(OFFSET(K545,0,0,-计算结果!B543,1)),AVERAGE(OFFSET(K545,0,0,-ROW(),1)))</f>
        <v>49.522529374360879</v>
      </c>
      <c r="M545" s="2">
        <f t="shared" ca="1" si="51"/>
        <v>260.66126066966825</v>
      </c>
      <c r="N545" s="4" t="str">
        <f ca="1">IF(计算结果!B$21=1,IF(M545&gt;计算结果!B$19,"卖",IF(M545&lt;-计算结果!B$19,"买",N544)),IF(计算结果!B$21=2,IFERROR(IF(AND(E545&gt;OFFSET(E545,-计算结果!B$20,0,1,1),'000300'!M545&lt;OFFSET('000300'!M545,-计算结果!B$20,0,1,1)),"卖",IF(AND(E545&lt;OFFSET(E545,-计算结果!B$20,0,1,1),'000300'!M545&gt;OFFSET('000300'!M545,-计算结果!B$20,0,1,1)),"买",'000300'!N544)),IF(AND(E545&gt;OFFSET(E545,-ROW()+1,0,1,1),'000300'!M545&lt;OFFSET('000300'!M545,-ROW()+1,0,1,1)),"卖",IF(AND(E545&lt;OFFSET(E545,-ROW()+1,0,1,1),'000300'!M545&gt;OFFSET('000300'!M545,-ROW()+1,0,1,1)),"买",'000300'!N544))),""))</f>
        <v>卖</v>
      </c>
      <c r="O545" s="4" t="str">
        <f t="shared" ca="1" si="52"/>
        <v/>
      </c>
      <c r="P545" s="3">
        <f ca="1">IF(N544="买",E545/E544-1,0)-IF(O545=1,计算结果!B$17,0)</f>
        <v>0</v>
      </c>
      <c r="Q545" s="2">
        <f t="shared" ca="1" si="53"/>
        <v>1.2251319529438243</v>
      </c>
      <c r="R545" s="3">
        <f ca="1">1-Q545/MAX(Q$2:Q545)</f>
        <v>3.9399189300877713E-2</v>
      </c>
    </row>
    <row r="546" spans="1:18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9">
        <v>93049569280</v>
      </c>
      <c r="G546" s="3">
        <f t="shared" si="48"/>
        <v>9.1577703528644694E-3</v>
      </c>
      <c r="H546" s="3">
        <f>1-E546/MAX(E$2:E546)</f>
        <v>0</v>
      </c>
      <c r="I546" s="31">
        <f t="shared" si="49"/>
        <v>2953.5066666666667</v>
      </c>
      <c r="J546" s="31">
        <f ca="1">IFERROR(AVERAGE(OFFSET(I546,0,0,-计算结果!B$18,1)),AVERAGE(OFFSET(I546,0,0,-ROW(),1)))</f>
        <v>2754.7718518518523</v>
      </c>
      <c r="K546" s="2">
        <f t="shared" ca="1" si="50"/>
        <v>217.23814814814796</v>
      </c>
      <c r="L546" s="2">
        <f ca="1">IFERROR(AVERAGE(OFFSET(K546,0,0,-计算结果!B544,1)),AVERAGE(OFFSET(K546,0,0,-ROW(),1)))</f>
        <v>49.830830144165638</v>
      </c>
      <c r="M546" s="2">
        <f t="shared" ca="1" si="51"/>
        <v>265.87932843964865</v>
      </c>
      <c r="N546" s="4" t="str">
        <f ca="1">IF(计算结果!B$21=1,IF(M546&gt;计算结果!B$19,"卖",IF(M546&lt;-计算结果!B$19,"买",N545)),IF(计算结果!B$21=2,IFERROR(IF(AND(E546&gt;OFFSET(E546,-计算结果!B$20,0,1,1),'000300'!M546&lt;OFFSET('000300'!M546,-计算结果!B$20,0,1,1)),"卖",IF(AND(E546&lt;OFFSET(E546,-计算结果!B$20,0,1,1),'000300'!M546&gt;OFFSET('000300'!M546,-计算结果!B$20,0,1,1)),"买",'000300'!N545)),IF(AND(E546&gt;OFFSET(E546,-ROW()+1,0,1,1),'000300'!M546&lt;OFFSET('000300'!M546,-ROW()+1,0,1,1)),"卖",IF(AND(E546&lt;OFFSET(E546,-ROW()+1,0,1,1),'000300'!M546&gt;OFFSET('000300'!M546,-ROW()+1,0,1,1)),"买",'000300'!N545))),""))</f>
        <v>卖</v>
      </c>
      <c r="O546" s="4" t="str">
        <f t="shared" ca="1" si="52"/>
        <v/>
      </c>
      <c r="P546" s="3">
        <f ca="1">IF(N545="买",E546/E545-1,0)-IF(O546=1,计算结果!B$17,0)</f>
        <v>0</v>
      </c>
      <c r="Q546" s="2">
        <f t="shared" ca="1" si="53"/>
        <v>1.2251319529438243</v>
      </c>
      <c r="R546" s="3">
        <f ca="1">1-Q546/MAX(Q$2:Q546)</f>
        <v>3.9399189300877713E-2</v>
      </c>
    </row>
    <row r="547" spans="1:18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9">
        <v>106218790912</v>
      </c>
      <c r="G547" s="3">
        <f t="shared" si="48"/>
        <v>2.2261028731397126E-2</v>
      </c>
      <c r="H547" s="3">
        <f>1-E547/MAX(E$2:E547)</f>
        <v>0</v>
      </c>
      <c r="I547" s="31">
        <f t="shared" si="49"/>
        <v>3023.2033333333334</v>
      </c>
      <c r="J547" s="31">
        <f ca="1">IFERROR(AVERAGE(OFFSET(I547,0,0,-计算结果!B$18,1)),AVERAGE(OFFSET(I547,0,0,-ROW(),1)))</f>
        <v>2778.8548148148147</v>
      </c>
      <c r="K547" s="2">
        <f t="shared" ca="1" si="50"/>
        <v>259.31518518518533</v>
      </c>
      <c r="L547" s="2">
        <f ca="1">IFERROR(AVERAGE(OFFSET(K547,0,0,-计算结果!B545,1)),AVERAGE(OFFSET(K547,0,0,-ROW(),1)))</f>
        <v>50.215205107543653</v>
      </c>
      <c r="M547" s="2">
        <f t="shared" ca="1" si="51"/>
        <v>324.40176635105962</v>
      </c>
      <c r="N547" s="4" t="str">
        <f ca="1">IF(计算结果!B$21=1,IF(M547&gt;计算结果!B$19,"卖",IF(M547&lt;-计算结果!B$19,"买",N546)),IF(计算结果!B$21=2,IFERROR(IF(AND(E547&gt;OFFSET(E547,-计算结果!B$20,0,1,1),'000300'!M547&lt;OFFSET('000300'!M547,-计算结果!B$20,0,1,1)),"卖",IF(AND(E547&lt;OFFSET(E547,-计算结果!B$20,0,1,1),'000300'!M547&gt;OFFSET('000300'!M547,-计算结果!B$20,0,1,1)),"买",'000300'!N546)),IF(AND(E547&gt;OFFSET(E547,-ROW()+1,0,1,1),'000300'!M547&lt;OFFSET('000300'!M547,-ROW()+1,0,1,1)),"卖",IF(AND(E547&lt;OFFSET(E547,-ROW()+1,0,1,1),'000300'!M547&gt;OFFSET('000300'!M547,-ROW()+1,0,1,1)),"买",'000300'!N546))),""))</f>
        <v>卖</v>
      </c>
      <c r="O547" s="4" t="str">
        <f t="shared" ca="1" si="52"/>
        <v/>
      </c>
      <c r="P547" s="3">
        <f ca="1">IF(N546="买",E547/E546-1,0)-IF(O547=1,计算结果!B$17,0)</f>
        <v>0</v>
      </c>
      <c r="Q547" s="2">
        <f t="shared" ca="1" si="53"/>
        <v>1.2251319529438243</v>
      </c>
      <c r="R547" s="3">
        <f ca="1">1-Q547/MAX(Q$2:Q547)</f>
        <v>3.9399189300877713E-2</v>
      </c>
    </row>
    <row r="548" spans="1:18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9">
        <v>119702216704</v>
      </c>
      <c r="G548" s="3">
        <f t="shared" si="48"/>
        <v>1.4284914932344073E-2</v>
      </c>
      <c r="H548" s="3">
        <f>1-E548/MAX(E$2:E548)</f>
        <v>0</v>
      </c>
      <c r="I548" s="31">
        <f t="shared" si="49"/>
        <v>3052.1</v>
      </c>
      <c r="J548" s="31">
        <f ca="1">IFERROR(AVERAGE(OFFSET(I548,0,0,-计算结果!B$18,1)),AVERAGE(OFFSET(I548,0,0,-ROW(),1)))</f>
        <v>2802.3609259259256</v>
      </c>
      <c r="K548" s="2">
        <f t="shared" ca="1" si="50"/>
        <v>279.20907407407458</v>
      </c>
      <c r="L548" s="2">
        <f ca="1">IFERROR(AVERAGE(OFFSET(K548,0,0,-计算结果!B546,1)),AVERAGE(OFFSET(K548,0,0,-ROW(),1)))</f>
        <v>50.634607797958552</v>
      </c>
      <c r="M548" s="2">
        <f t="shared" ca="1" si="51"/>
        <v>328.81209767382734</v>
      </c>
      <c r="N548" s="4" t="str">
        <f ca="1">IF(计算结果!B$21=1,IF(M548&gt;计算结果!B$19,"卖",IF(M548&lt;-计算结果!B$19,"买",N547)),IF(计算结果!B$21=2,IFERROR(IF(AND(E548&gt;OFFSET(E548,-计算结果!B$20,0,1,1),'000300'!M548&lt;OFFSET('000300'!M548,-计算结果!B$20,0,1,1)),"卖",IF(AND(E548&lt;OFFSET(E548,-计算结果!B$20,0,1,1),'000300'!M548&gt;OFFSET('000300'!M548,-计算结果!B$20,0,1,1)),"买",'000300'!N547)),IF(AND(E548&gt;OFFSET(E548,-ROW()+1,0,1,1),'000300'!M548&lt;OFFSET('000300'!M548,-ROW()+1,0,1,1)),"卖",IF(AND(E548&lt;OFFSET(E548,-ROW()+1,0,1,1),'000300'!M548&gt;OFFSET('000300'!M548,-ROW()+1,0,1,1)),"买",'000300'!N547))),""))</f>
        <v>卖</v>
      </c>
      <c r="O548" s="4" t="str">
        <f t="shared" ca="1" si="52"/>
        <v/>
      </c>
      <c r="P548" s="3">
        <f ca="1">IF(N547="买",E548/E547-1,0)-IF(O548=1,计算结果!B$17,0)</f>
        <v>0</v>
      </c>
      <c r="Q548" s="2">
        <f t="shared" ca="1" si="53"/>
        <v>1.2251319529438243</v>
      </c>
      <c r="R548" s="3">
        <f ca="1">1-Q548/MAX(Q$2:Q548)</f>
        <v>3.9399189300877713E-2</v>
      </c>
    </row>
    <row r="549" spans="1:18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9">
        <v>124218925056</v>
      </c>
      <c r="G549" s="3">
        <f t="shared" si="48"/>
        <v>1.2899268879175141E-2</v>
      </c>
      <c r="H549" s="3">
        <f>1-E549/MAX(E$2:E549)</f>
        <v>0</v>
      </c>
      <c r="I549" s="31">
        <f t="shared" si="49"/>
        <v>3100.7133333333331</v>
      </c>
      <c r="J549" s="31">
        <f ca="1">IFERROR(AVERAGE(OFFSET(I549,0,0,-计算结果!B$18,1)),AVERAGE(OFFSET(I549,0,0,-ROW(),1)))</f>
        <v>2829.3275925925927</v>
      </c>
      <c r="K549" s="2">
        <f t="shared" ca="1" si="50"/>
        <v>291.99240740740743</v>
      </c>
      <c r="L549" s="2">
        <f ca="1">IFERROR(AVERAGE(OFFSET(K549,0,0,-计算结果!B547,1)),AVERAGE(OFFSET(K549,0,0,-ROW(),1)))</f>
        <v>51.07584691973085</v>
      </c>
      <c r="M549" s="2">
        <f t="shared" ca="1" si="51"/>
        <v>354.22579961293184</v>
      </c>
      <c r="N549" s="4" t="str">
        <f ca="1">IF(计算结果!B$21=1,IF(M549&gt;计算结果!B$19,"卖",IF(M549&lt;-计算结果!B$19,"买",N548)),IF(计算结果!B$21=2,IFERROR(IF(AND(E549&gt;OFFSET(E549,-计算结果!B$20,0,1,1),'000300'!M549&lt;OFFSET('000300'!M549,-计算结果!B$20,0,1,1)),"卖",IF(AND(E549&lt;OFFSET(E549,-计算结果!B$20,0,1,1),'000300'!M549&gt;OFFSET('000300'!M549,-计算结果!B$20,0,1,1)),"买",'000300'!N548)),IF(AND(E549&gt;OFFSET(E549,-ROW()+1,0,1,1),'000300'!M549&lt;OFFSET('000300'!M549,-ROW()+1,0,1,1)),"卖",IF(AND(E549&lt;OFFSET(E549,-ROW()+1,0,1,1),'000300'!M549&gt;OFFSET('000300'!M549,-ROW()+1,0,1,1)),"买",'000300'!N548))),""))</f>
        <v>卖</v>
      </c>
      <c r="O549" s="4" t="str">
        <f t="shared" ca="1" si="52"/>
        <v/>
      </c>
      <c r="P549" s="3">
        <f ca="1">IF(N548="买",E549/E548-1,0)-IF(O549=1,计算结果!B$17,0)</f>
        <v>0</v>
      </c>
      <c r="Q549" s="2">
        <f t="shared" ca="1" si="53"/>
        <v>1.2251319529438243</v>
      </c>
      <c r="R549" s="3">
        <f ca="1">1-Q549/MAX(Q$2:Q549)</f>
        <v>3.9399189300877713E-2</v>
      </c>
    </row>
    <row r="550" spans="1:18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9">
        <v>118434111488</v>
      </c>
      <c r="G550" s="3">
        <f t="shared" si="48"/>
        <v>1.7659195468583855E-2</v>
      </c>
      <c r="H550" s="3">
        <f>1-E550/MAX(E$2:E550)</f>
        <v>0</v>
      </c>
      <c r="I550" s="31">
        <f t="shared" si="49"/>
        <v>3156.0133333333338</v>
      </c>
      <c r="J550" s="31">
        <f ca="1">IFERROR(AVERAGE(OFFSET(I550,0,0,-计算结果!B$18,1)),AVERAGE(OFFSET(I550,0,0,-ROW(),1)))</f>
        <v>2859.1522222222225</v>
      </c>
      <c r="K550" s="2">
        <f t="shared" ca="1" si="50"/>
        <v>317.28777777777759</v>
      </c>
      <c r="L550" s="2">
        <f ca="1">IFERROR(AVERAGE(OFFSET(K550,0,0,-计算结果!B548,1)),AVERAGE(OFFSET(K550,0,0,-ROW(),1)))</f>
        <v>51.561635114727281</v>
      </c>
      <c r="M550" s="2">
        <f t="shared" ca="1" si="51"/>
        <v>383.82686461950527</v>
      </c>
      <c r="N550" s="4" t="str">
        <f ca="1">IF(计算结果!B$21=1,IF(M550&gt;计算结果!B$19,"卖",IF(M550&lt;-计算结果!B$19,"买",N549)),IF(计算结果!B$21=2,IFERROR(IF(AND(E550&gt;OFFSET(E550,-计算结果!B$20,0,1,1),'000300'!M550&lt;OFFSET('000300'!M550,-计算结果!B$20,0,1,1)),"卖",IF(AND(E550&lt;OFFSET(E550,-计算结果!B$20,0,1,1),'000300'!M550&gt;OFFSET('000300'!M550,-计算结果!B$20,0,1,1)),"买",'000300'!N549)),IF(AND(E550&gt;OFFSET(E550,-ROW()+1,0,1,1),'000300'!M550&lt;OFFSET('000300'!M550,-ROW()+1,0,1,1)),"卖",IF(AND(E550&lt;OFFSET(E550,-ROW()+1,0,1,1),'000300'!M550&gt;OFFSET('000300'!M550,-ROW()+1,0,1,1)),"买",'000300'!N549))),""))</f>
        <v>卖</v>
      </c>
      <c r="O550" s="4" t="str">
        <f t="shared" ca="1" si="52"/>
        <v/>
      </c>
      <c r="P550" s="3">
        <f ca="1">IF(N549="买",E550/E549-1,0)-IF(O550=1,计算结果!B$17,0)</f>
        <v>0</v>
      </c>
      <c r="Q550" s="2">
        <f t="shared" ca="1" si="53"/>
        <v>1.2251319529438243</v>
      </c>
      <c r="R550" s="3">
        <f ca="1">1-Q550/MAX(Q$2:Q550)</f>
        <v>3.9399189300877713E-2</v>
      </c>
    </row>
    <row r="551" spans="1:18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9">
        <v>129728364544</v>
      </c>
      <c r="G551" s="3">
        <f t="shared" si="48"/>
        <v>-2.2698366725013575E-3</v>
      </c>
      <c r="H551" s="3">
        <f>1-E551/MAX(E$2:E551)</f>
        <v>2.2698366725013575E-3</v>
      </c>
      <c r="I551" s="31">
        <f t="shared" si="49"/>
        <v>3178.3166666666671</v>
      </c>
      <c r="J551" s="31">
        <f ca="1">IFERROR(AVERAGE(OFFSET(I551,0,0,-计算结果!B$18,1)),AVERAGE(OFFSET(I551,0,0,-ROW(),1)))</f>
        <v>2887.7162962962957</v>
      </c>
      <c r="K551" s="2">
        <f t="shared" ca="1" si="50"/>
        <v>281.51370370370432</v>
      </c>
      <c r="L551" s="2">
        <f ca="1">IFERROR(AVERAGE(OFFSET(K551,0,0,-计算结果!B549,1)),AVERAGE(OFFSET(K551,0,0,-ROW(),1)))</f>
        <v>51.980491341665314</v>
      </c>
      <c r="M551" s="2">
        <f t="shared" ca="1" si="51"/>
        <v>372.70440360694664</v>
      </c>
      <c r="N551" s="4" t="str">
        <f ca="1">IF(计算结果!B$21=1,IF(M551&gt;计算结果!B$19,"卖",IF(M551&lt;-计算结果!B$19,"买",N550)),IF(计算结果!B$21=2,IFERROR(IF(AND(E551&gt;OFFSET(E551,-计算结果!B$20,0,1,1),'000300'!M551&lt;OFFSET('000300'!M551,-计算结果!B$20,0,1,1)),"卖",IF(AND(E551&lt;OFFSET(E551,-计算结果!B$20,0,1,1),'000300'!M551&gt;OFFSET('000300'!M551,-计算结果!B$20,0,1,1)),"买",'000300'!N550)),IF(AND(E551&gt;OFFSET(E551,-ROW()+1,0,1,1),'000300'!M551&lt;OFFSET('000300'!M551,-ROW()+1,0,1,1)),"卖",IF(AND(E551&lt;OFFSET(E551,-ROW()+1,0,1,1),'000300'!M551&gt;OFFSET('000300'!M551,-ROW()+1,0,1,1)),"买",'000300'!N550))),""))</f>
        <v>卖</v>
      </c>
      <c r="O551" s="4" t="str">
        <f t="shared" ca="1" si="52"/>
        <v/>
      </c>
      <c r="P551" s="3">
        <f ca="1">IF(N550="买",E551/E550-1,0)-IF(O551=1,计算结果!B$17,0)</f>
        <v>0</v>
      </c>
      <c r="Q551" s="2">
        <f t="shared" ca="1" si="53"/>
        <v>1.2251319529438243</v>
      </c>
      <c r="R551" s="3">
        <f ca="1">1-Q551/MAX(Q$2:Q551)</f>
        <v>3.9399189300877713E-2</v>
      </c>
    </row>
    <row r="552" spans="1:18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9">
        <v>112706592768</v>
      </c>
      <c r="G552" s="3">
        <f t="shared" si="48"/>
        <v>2.7378890140507206E-2</v>
      </c>
      <c r="H552" s="3">
        <f>1-E552/MAX(E$2:E552)</f>
        <v>0</v>
      </c>
      <c r="I552" s="31">
        <f t="shared" si="49"/>
        <v>3229.9533333333334</v>
      </c>
      <c r="J552" s="31">
        <f ca="1">IFERROR(AVERAGE(OFFSET(I552,0,0,-计算结果!B$18,1)),AVERAGE(OFFSET(I552,0,0,-ROW(),1)))</f>
        <v>2917.667592592592</v>
      </c>
      <c r="K552" s="2">
        <f t="shared" ca="1" si="50"/>
        <v>338.33240740740803</v>
      </c>
      <c r="L552" s="2">
        <f ca="1">IFERROR(AVERAGE(OFFSET(K552,0,0,-计算结果!B550,1)),AVERAGE(OFFSET(K552,0,0,-ROW(),1)))</f>
        <v>52.501131189057574</v>
      </c>
      <c r="M552" s="2">
        <f t="shared" ca="1" si="51"/>
        <v>396.54477744005743</v>
      </c>
      <c r="N552" s="4" t="str">
        <f ca="1">IF(计算结果!B$21=1,IF(M552&gt;计算结果!B$19,"卖",IF(M552&lt;-计算结果!B$19,"买",N551)),IF(计算结果!B$21=2,IFERROR(IF(AND(E552&gt;OFFSET(E552,-计算结果!B$20,0,1,1),'000300'!M552&lt;OFFSET('000300'!M552,-计算结果!B$20,0,1,1)),"卖",IF(AND(E552&lt;OFFSET(E552,-计算结果!B$20,0,1,1),'000300'!M552&gt;OFFSET('000300'!M552,-计算结果!B$20,0,1,1)),"买",'000300'!N551)),IF(AND(E552&gt;OFFSET(E552,-ROW()+1,0,1,1),'000300'!M552&lt;OFFSET('000300'!M552,-ROW()+1,0,1,1)),"卖",IF(AND(E552&lt;OFFSET(E552,-ROW()+1,0,1,1),'000300'!M552&gt;OFFSET('000300'!M552,-ROW()+1,0,1,1)),"买",'000300'!N551))),""))</f>
        <v>卖</v>
      </c>
      <c r="O552" s="4" t="str">
        <f t="shared" ca="1" si="52"/>
        <v/>
      </c>
      <c r="P552" s="3">
        <f ca="1">IF(N551="买",E552/E551-1,0)-IF(O552=1,计算结果!B$17,0)</f>
        <v>0</v>
      </c>
      <c r="Q552" s="2">
        <f t="shared" ca="1" si="53"/>
        <v>1.2251319529438243</v>
      </c>
      <c r="R552" s="3">
        <f ca="1">1-Q552/MAX(Q$2:Q552)</f>
        <v>3.9399189300877713E-2</v>
      </c>
    </row>
    <row r="553" spans="1:18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9">
        <v>133823422464</v>
      </c>
      <c r="G553" s="3">
        <f t="shared" si="48"/>
        <v>8.4766584766584607E-3</v>
      </c>
      <c r="H553" s="3">
        <f>1-E553/MAX(E$2:E553)</f>
        <v>0</v>
      </c>
      <c r="I553" s="31">
        <f t="shared" si="49"/>
        <v>3251.5733333333333</v>
      </c>
      <c r="J553" s="31">
        <f ca="1">IFERROR(AVERAGE(OFFSET(I553,0,0,-计算结果!B$18,1)),AVERAGE(OFFSET(I553,0,0,-ROW(),1)))</f>
        <v>2947.3103703703705</v>
      </c>
      <c r="K553" s="2">
        <f t="shared" ca="1" si="50"/>
        <v>336.28962962962942</v>
      </c>
      <c r="L553" s="2">
        <f ca="1">IFERROR(AVERAGE(OFFSET(K553,0,0,-计算结果!B551,1)),AVERAGE(OFFSET(K553,0,0,-ROW(),1)))</f>
        <v>53.016173835955158</v>
      </c>
      <c r="M553" s="2">
        <f t="shared" ca="1" si="51"/>
        <v>382.60395013846892</v>
      </c>
      <c r="N553" s="4" t="str">
        <f ca="1">IF(计算结果!B$21=1,IF(M553&gt;计算结果!B$19,"卖",IF(M553&lt;-计算结果!B$19,"买",N552)),IF(计算结果!B$21=2,IFERROR(IF(AND(E553&gt;OFFSET(E553,-计算结果!B$20,0,1,1),'000300'!M553&lt;OFFSET('000300'!M553,-计算结果!B$20,0,1,1)),"卖",IF(AND(E553&lt;OFFSET(E553,-计算结果!B$20,0,1,1),'000300'!M553&gt;OFFSET('000300'!M553,-计算结果!B$20,0,1,1)),"买",'000300'!N552)),IF(AND(E553&gt;OFFSET(E553,-ROW()+1,0,1,1),'000300'!M553&lt;OFFSET('000300'!M553,-ROW()+1,0,1,1)),"卖",IF(AND(E553&lt;OFFSET(E553,-ROW()+1,0,1,1),'000300'!M553&gt;OFFSET('000300'!M553,-ROW()+1,0,1,1)),"买",'000300'!N552))),""))</f>
        <v>卖</v>
      </c>
      <c r="O553" s="4" t="str">
        <f t="shared" ca="1" si="52"/>
        <v/>
      </c>
      <c r="P553" s="3">
        <f ca="1">IF(N552="买",E553/E552-1,0)-IF(O553=1,计算结果!B$17,0)</f>
        <v>0</v>
      </c>
      <c r="Q553" s="2">
        <f t="shared" ca="1" si="53"/>
        <v>1.2251319529438243</v>
      </c>
      <c r="R553" s="3">
        <f ca="1">1-Q553/MAX(Q$2:Q553)</f>
        <v>3.9399189300877713E-2</v>
      </c>
    </row>
    <row r="554" spans="1:18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9">
        <v>129242251264</v>
      </c>
      <c r="G554" s="3">
        <f t="shared" si="48"/>
        <v>6.3649652820074731E-3</v>
      </c>
      <c r="H554" s="3">
        <f>1-E554/MAX(E$2:E554)</f>
        <v>0</v>
      </c>
      <c r="I554" s="31">
        <f t="shared" si="49"/>
        <v>3287.1366666666668</v>
      </c>
      <c r="J554" s="31">
        <f ca="1">IFERROR(AVERAGE(OFFSET(I554,0,0,-计算结果!B$18,1)),AVERAGE(OFFSET(I554,0,0,-ROW(),1)))</f>
        <v>2979.9905555555556</v>
      </c>
      <c r="K554" s="2">
        <f t="shared" ca="1" si="50"/>
        <v>324.5094444444444</v>
      </c>
      <c r="L554" s="2">
        <f ca="1">IFERROR(AVERAGE(OFFSET(K554,0,0,-计算结果!B552,1)),AVERAGE(OFFSET(K554,0,0,-ROW(),1)))</f>
        <v>53.508009471115464</v>
      </c>
      <c r="M554" s="2">
        <f t="shared" ca="1" si="51"/>
        <v>382.6792962362191</v>
      </c>
      <c r="N554" s="4" t="str">
        <f ca="1">IF(计算结果!B$21=1,IF(M554&gt;计算结果!B$19,"卖",IF(M554&lt;-计算结果!B$19,"买",N553)),IF(计算结果!B$21=2,IFERROR(IF(AND(E554&gt;OFFSET(E554,-计算结果!B$20,0,1,1),'000300'!M554&lt;OFFSET('000300'!M554,-计算结果!B$20,0,1,1)),"卖",IF(AND(E554&lt;OFFSET(E554,-计算结果!B$20,0,1,1),'000300'!M554&gt;OFFSET('000300'!M554,-计算结果!B$20,0,1,1)),"买",'000300'!N553)),IF(AND(E554&gt;OFFSET(E554,-ROW()+1,0,1,1),'000300'!M554&lt;OFFSET('000300'!M554,-ROW()+1,0,1,1)),"卖",IF(AND(E554&lt;OFFSET(E554,-ROW()+1,0,1,1),'000300'!M554&gt;OFFSET('000300'!M554,-ROW()+1,0,1,1)),"买",'000300'!N553))),""))</f>
        <v>卖</v>
      </c>
      <c r="O554" s="4" t="str">
        <f t="shared" ca="1" si="52"/>
        <v/>
      </c>
      <c r="P554" s="3">
        <f ca="1">IF(N553="买",E554/E553-1,0)-IF(O554=1,计算结果!B$17,0)</f>
        <v>0</v>
      </c>
      <c r="Q554" s="2">
        <f t="shared" ca="1" si="53"/>
        <v>1.2251319529438243</v>
      </c>
      <c r="R554" s="3">
        <f ca="1">1-Q554/MAX(Q$2:Q554)</f>
        <v>3.9399189300877713E-2</v>
      </c>
    </row>
    <row r="555" spans="1:18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9">
        <v>143830319104</v>
      </c>
      <c r="G555" s="3">
        <f t="shared" si="48"/>
        <v>-4.6663640490240521E-2</v>
      </c>
      <c r="H555" s="3">
        <f>1-E555/MAX(E$2:E555)</f>
        <v>4.6663640490240521E-2</v>
      </c>
      <c r="I555" s="31">
        <f t="shared" si="49"/>
        <v>3171.1766666666663</v>
      </c>
      <c r="J555" s="31">
        <f ca="1">IFERROR(AVERAGE(OFFSET(I555,0,0,-计算结果!B$18,1)),AVERAGE(OFFSET(I555,0,0,-ROW(),1)))</f>
        <v>3003.5307407407408</v>
      </c>
      <c r="K555" s="2">
        <f t="shared" ca="1" si="50"/>
        <v>146.76925925925934</v>
      </c>
      <c r="L555" s="2">
        <f ca="1">IFERROR(AVERAGE(OFFSET(K555,0,0,-计算结果!B553,1)),AVERAGE(OFFSET(K555,0,0,-ROW(),1)))</f>
        <v>53.676655492432182</v>
      </c>
      <c r="M555" s="2">
        <f t="shared" ca="1" si="51"/>
        <v>208.21705374888924</v>
      </c>
      <c r="N555" s="4" t="str">
        <f ca="1">IF(计算结果!B$21=1,IF(M555&gt;计算结果!B$19,"卖",IF(M555&lt;-计算结果!B$19,"买",N554)),IF(计算结果!B$21=2,IFERROR(IF(AND(E555&gt;OFFSET(E555,-计算结果!B$20,0,1,1),'000300'!M555&lt;OFFSET('000300'!M555,-计算结果!B$20,0,1,1)),"卖",IF(AND(E555&lt;OFFSET(E555,-计算结果!B$20,0,1,1),'000300'!M555&gt;OFFSET('000300'!M555,-计算结果!B$20,0,1,1)),"买",'000300'!N554)),IF(AND(E555&gt;OFFSET(E555,-ROW()+1,0,1,1),'000300'!M555&lt;OFFSET('000300'!M555,-ROW()+1,0,1,1)),"卖",IF(AND(E555&lt;OFFSET(E555,-ROW()+1,0,1,1),'000300'!M555&gt;OFFSET('000300'!M555,-ROW()+1,0,1,1)),"买",'000300'!N554))),""))</f>
        <v>卖</v>
      </c>
      <c r="O555" s="4" t="str">
        <f t="shared" ca="1" si="52"/>
        <v/>
      </c>
      <c r="P555" s="3">
        <f ca="1">IF(N554="买",E555/E554-1,0)-IF(O555=1,计算结果!B$17,0)</f>
        <v>0</v>
      </c>
      <c r="Q555" s="2">
        <f t="shared" ca="1" si="53"/>
        <v>1.2251319529438243</v>
      </c>
      <c r="R555" s="3">
        <f ca="1">1-Q555/MAX(Q$2:Q555)</f>
        <v>3.9399189300877713E-2</v>
      </c>
    </row>
    <row r="556" spans="1:18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9">
        <v>118620471296</v>
      </c>
      <c r="G556" s="3">
        <f t="shared" si="48"/>
        <v>4.4116433355553486E-2</v>
      </c>
      <c r="H556" s="3">
        <f>1-E556/MAX(E$2:E556)</f>
        <v>4.6058405205022801E-3</v>
      </c>
      <c r="I556" s="31">
        <f t="shared" si="49"/>
        <v>3250.7866666666669</v>
      </c>
      <c r="J556" s="31">
        <f ca="1">IFERROR(AVERAGE(OFFSET(I556,0,0,-计算结果!B$18,1)),AVERAGE(OFFSET(I556,0,0,-ROW(),1)))</f>
        <v>3029.9261111111109</v>
      </c>
      <c r="K556" s="2">
        <f t="shared" ca="1" si="50"/>
        <v>259.35388888888929</v>
      </c>
      <c r="L556" s="2">
        <f ca="1">IFERROR(AVERAGE(OFFSET(K556,0,0,-计算结果!B554,1)),AVERAGE(OFFSET(K556,0,0,-ROW(),1)))</f>
        <v>54.047914036469116</v>
      </c>
      <c r="M556" s="2">
        <f t="shared" ca="1" si="51"/>
        <v>272.42563010113474</v>
      </c>
      <c r="N556" s="4" t="str">
        <f ca="1">IF(计算结果!B$21=1,IF(M556&gt;计算结果!B$19,"卖",IF(M556&lt;-计算结果!B$19,"买",N555)),IF(计算结果!B$21=2,IFERROR(IF(AND(E556&gt;OFFSET(E556,-计算结果!B$20,0,1,1),'000300'!M556&lt;OFFSET('000300'!M556,-计算结果!B$20,0,1,1)),"卖",IF(AND(E556&lt;OFFSET(E556,-计算结果!B$20,0,1,1),'000300'!M556&gt;OFFSET('000300'!M556,-计算结果!B$20,0,1,1)),"买",'000300'!N555)),IF(AND(E556&gt;OFFSET(E556,-ROW()+1,0,1,1),'000300'!M556&lt;OFFSET('000300'!M556,-ROW()+1,0,1,1)),"卖",IF(AND(E556&lt;OFFSET(E556,-ROW()+1,0,1,1),'000300'!M556&gt;OFFSET('000300'!M556,-ROW()+1,0,1,1)),"买",'000300'!N555))),""))</f>
        <v>卖</v>
      </c>
      <c r="O556" s="4" t="str">
        <f t="shared" ca="1" si="52"/>
        <v/>
      </c>
      <c r="P556" s="3">
        <f ca="1">IF(N555="买",E556/E555-1,0)-IF(O556=1,计算结果!B$17,0)</f>
        <v>0</v>
      </c>
      <c r="Q556" s="2">
        <f t="shared" ca="1" si="53"/>
        <v>1.2251319529438243</v>
      </c>
      <c r="R556" s="3">
        <f ca="1">1-Q556/MAX(Q$2:Q556)</f>
        <v>3.9399189300877713E-2</v>
      </c>
    </row>
    <row r="557" spans="1:18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9">
        <v>137583443968</v>
      </c>
      <c r="G557" s="3">
        <f t="shared" si="48"/>
        <v>4.3182702597528877E-2</v>
      </c>
      <c r="H557" s="3">
        <f>1-E557/MAX(E$2:E557)</f>
        <v>0</v>
      </c>
      <c r="I557" s="31">
        <f t="shared" si="49"/>
        <v>3398.5466666666666</v>
      </c>
      <c r="J557" s="31">
        <f ca="1">IFERROR(AVERAGE(OFFSET(I557,0,0,-计算结果!B$18,1)),AVERAGE(OFFSET(I557,0,0,-ROW(),1)))</f>
        <v>3065.1631481481481</v>
      </c>
      <c r="K557" s="2">
        <f t="shared" ca="1" si="50"/>
        <v>366.15685185185202</v>
      </c>
      <c r="L557" s="2">
        <f ca="1">IFERROR(AVERAGE(OFFSET(K557,0,0,-计算结果!B555,1)),AVERAGE(OFFSET(K557,0,0,-ROW(),1)))</f>
        <v>54.610272482983312</v>
      </c>
      <c r="M557" s="2">
        <f t="shared" ca="1" si="51"/>
        <v>406.98511270311104</v>
      </c>
      <c r="N557" s="4" t="str">
        <f ca="1">IF(计算结果!B$21=1,IF(M557&gt;计算结果!B$19,"卖",IF(M557&lt;-计算结果!B$19,"买",N556)),IF(计算结果!B$21=2,IFERROR(IF(AND(E557&gt;OFFSET(E557,-计算结果!B$20,0,1,1),'000300'!M557&lt;OFFSET('000300'!M557,-计算结果!B$20,0,1,1)),"卖",IF(AND(E557&lt;OFFSET(E557,-计算结果!B$20,0,1,1),'000300'!M557&gt;OFFSET('000300'!M557,-计算结果!B$20,0,1,1)),"买",'000300'!N556)),IF(AND(E557&gt;OFFSET(E557,-ROW()+1,0,1,1),'000300'!M557&lt;OFFSET('000300'!M557,-ROW()+1,0,1,1)),"卖",IF(AND(E557&lt;OFFSET(E557,-ROW()+1,0,1,1),'000300'!M557&gt;OFFSET('000300'!M557,-ROW()+1,0,1,1)),"买",'000300'!N556))),""))</f>
        <v>卖</v>
      </c>
      <c r="O557" s="4" t="str">
        <f t="shared" ca="1" si="52"/>
        <v/>
      </c>
      <c r="P557" s="3">
        <f ca="1">IF(N556="买",E557/E556-1,0)-IF(O557=1,计算结果!B$17,0)</f>
        <v>0</v>
      </c>
      <c r="Q557" s="2">
        <f t="shared" ca="1" si="53"/>
        <v>1.2251319529438243</v>
      </c>
      <c r="R557" s="3">
        <f ca="1">1-Q557/MAX(Q$2:Q557)</f>
        <v>3.9399189300877713E-2</v>
      </c>
    </row>
    <row r="558" spans="1:18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9">
        <v>149412298752</v>
      </c>
      <c r="G558" s="3">
        <f t="shared" si="48"/>
        <v>4.0450905191005138E-3</v>
      </c>
      <c r="H558" s="3">
        <f>1-E558/MAX(E$2:E558)</f>
        <v>0</v>
      </c>
      <c r="I558" s="31">
        <f t="shared" si="49"/>
        <v>3451.436666666667</v>
      </c>
      <c r="J558" s="31">
        <f ca="1">IFERROR(AVERAGE(OFFSET(I558,0,0,-计算结果!B$18,1)),AVERAGE(OFFSET(I558,0,0,-ROW(),1)))</f>
        <v>3101.4224074074073</v>
      </c>
      <c r="K558" s="2">
        <f t="shared" ca="1" si="50"/>
        <v>343.77759259259255</v>
      </c>
      <c r="L558" s="2">
        <f ca="1">IFERROR(AVERAGE(OFFSET(K558,0,0,-计算结果!B556,1)),AVERAGE(OFFSET(K558,0,0,-ROW(),1)))</f>
        <v>55.130357591094125</v>
      </c>
      <c r="M558" s="2">
        <f t="shared" ca="1" si="51"/>
        <v>423.25653179486693</v>
      </c>
      <c r="N558" s="4" t="str">
        <f ca="1">IF(计算结果!B$21=1,IF(M558&gt;计算结果!B$19,"卖",IF(M558&lt;-计算结果!B$19,"买",N557)),IF(计算结果!B$21=2,IFERROR(IF(AND(E558&gt;OFFSET(E558,-计算结果!B$20,0,1,1),'000300'!M558&lt;OFFSET('000300'!M558,-计算结果!B$20,0,1,1)),"卖",IF(AND(E558&lt;OFFSET(E558,-计算结果!B$20,0,1,1),'000300'!M558&gt;OFFSET('000300'!M558,-计算结果!B$20,0,1,1)),"买",'000300'!N557)),IF(AND(E558&gt;OFFSET(E558,-ROW()+1,0,1,1),'000300'!M558&lt;OFFSET('000300'!M558,-ROW()+1,0,1,1)),"卖",IF(AND(E558&lt;OFFSET(E558,-ROW()+1,0,1,1),'000300'!M558&gt;OFFSET('000300'!M558,-ROW()+1,0,1,1)),"买",'000300'!N557))),""))</f>
        <v>卖</v>
      </c>
      <c r="O558" s="4" t="str">
        <f t="shared" ca="1" si="52"/>
        <v/>
      </c>
      <c r="P558" s="3">
        <f ca="1">IF(N557="买",E558/E557-1,0)-IF(O558=1,计算结果!B$17,0)</f>
        <v>0</v>
      </c>
      <c r="Q558" s="2">
        <f t="shared" ca="1" si="53"/>
        <v>1.2251319529438243</v>
      </c>
      <c r="R558" s="3">
        <f ca="1">1-Q558/MAX(Q$2:Q558)</f>
        <v>3.9399189300877713E-2</v>
      </c>
    </row>
    <row r="559" spans="1:18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9">
        <v>129089175552</v>
      </c>
      <c r="G559" s="3">
        <f t="shared" si="48"/>
        <v>8.93997445721606E-4</v>
      </c>
      <c r="H559" s="3">
        <f>1-E559/MAX(E$2:E559)</f>
        <v>0</v>
      </c>
      <c r="I559" s="31">
        <f t="shared" si="49"/>
        <v>3430.73</v>
      </c>
      <c r="J559" s="31">
        <f ca="1">IFERROR(AVERAGE(OFFSET(I559,0,0,-计算结果!B$18,1)),AVERAGE(OFFSET(I559,0,0,-ROW(),1)))</f>
        <v>3137.6318518518519</v>
      </c>
      <c r="K559" s="2">
        <f t="shared" ca="1" si="50"/>
        <v>310.64814814814827</v>
      </c>
      <c r="L559" s="2">
        <f ca="1">IFERROR(AVERAGE(OFFSET(K559,0,0,-计算结果!B557,1)),AVERAGE(OFFSET(K559,0,0,-ROW(),1)))</f>
        <v>55.589096891914686</v>
      </c>
      <c r="M559" s="2">
        <f t="shared" ca="1" si="51"/>
        <v>351.50555838679048</v>
      </c>
      <c r="N559" s="4" t="str">
        <f ca="1">IF(计算结果!B$21=1,IF(M559&gt;计算结果!B$19,"卖",IF(M559&lt;-计算结果!B$19,"买",N558)),IF(计算结果!B$21=2,IFERROR(IF(AND(E559&gt;OFFSET(E559,-计算结果!B$20,0,1,1),'000300'!M559&lt;OFFSET('000300'!M559,-计算结果!B$20,0,1,1)),"卖",IF(AND(E559&lt;OFFSET(E559,-计算结果!B$20,0,1,1),'000300'!M559&gt;OFFSET('000300'!M559,-计算结果!B$20,0,1,1)),"买",'000300'!N558)),IF(AND(E559&gt;OFFSET(E559,-ROW()+1,0,1,1),'000300'!M559&lt;OFFSET('000300'!M559,-ROW()+1,0,1,1)),"卖",IF(AND(E559&lt;OFFSET(E559,-ROW()+1,0,1,1),'000300'!M559&gt;OFFSET('000300'!M559,-ROW()+1,0,1,1)),"买",'000300'!N558))),""))</f>
        <v>卖</v>
      </c>
      <c r="O559" s="4" t="str">
        <f t="shared" ca="1" si="52"/>
        <v/>
      </c>
      <c r="P559" s="3">
        <f ca="1">IF(N558="买",E559/E558-1,0)-IF(O559=1,计算结果!B$17,0)</f>
        <v>0</v>
      </c>
      <c r="Q559" s="2">
        <f t="shared" ca="1" si="53"/>
        <v>1.2251319529438243</v>
      </c>
      <c r="R559" s="3">
        <f ca="1">1-Q559/MAX(Q$2:Q559)</f>
        <v>3.9399189300877713E-2</v>
      </c>
    </row>
    <row r="560" spans="1:18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9">
        <v>107807047680</v>
      </c>
      <c r="G560" s="3">
        <f t="shared" si="48"/>
        <v>1.313698423561882E-2</v>
      </c>
      <c r="H560" s="3">
        <f>1-E560/MAX(E$2:E560)</f>
        <v>0</v>
      </c>
      <c r="I560" s="31">
        <f t="shared" si="49"/>
        <v>3475.4566666666665</v>
      </c>
      <c r="J560" s="31">
        <f ca="1">IFERROR(AVERAGE(OFFSET(I560,0,0,-计算结果!B$18,1)),AVERAGE(OFFSET(I560,0,0,-ROW(),1)))</f>
        <v>3173.4124074074075</v>
      </c>
      <c r="K560" s="2">
        <f t="shared" ca="1" si="50"/>
        <v>320.16759259259243</v>
      </c>
      <c r="L560" s="2">
        <f ca="1">IFERROR(AVERAGE(OFFSET(K560,0,0,-计算结果!B558,1)),AVERAGE(OFFSET(K560,0,0,-ROW(),1)))</f>
        <v>56.063251902130958</v>
      </c>
      <c r="M560" s="2">
        <f t="shared" ca="1" si="51"/>
        <v>359.1708163088536</v>
      </c>
      <c r="N560" s="4" t="str">
        <f ca="1">IF(计算结果!B$21=1,IF(M560&gt;计算结果!B$19,"卖",IF(M560&lt;-计算结果!B$19,"买",N559)),IF(计算结果!B$21=2,IFERROR(IF(AND(E560&gt;OFFSET(E560,-计算结果!B$20,0,1,1),'000300'!M560&lt;OFFSET('000300'!M560,-计算结果!B$20,0,1,1)),"卖",IF(AND(E560&lt;OFFSET(E560,-计算结果!B$20,0,1,1),'000300'!M560&gt;OFFSET('000300'!M560,-计算结果!B$20,0,1,1)),"买",'000300'!N559)),IF(AND(E560&gt;OFFSET(E560,-ROW()+1,0,1,1),'000300'!M560&lt;OFFSET('000300'!M560,-ROW()+1,0,1,1)),"卖",IF(AND(E560&lt;OFFSET(E560,-ROW()+1,0,1,1),'000300'!M560&gt;OFFSET('000300'!M560,-ROW()+1,0,1,1)),"买",'000300'!N559))),""))</f>
        <v>卖</v>
      </c>
      <c r="O560" s="4" t="str">
        <f t="shared" ca="1" si="52"/>
        <v/>
      </c>
      <c r="P560" s="3">
        <f ca="1">IF(N559="买",E560/E559-1,0)-IF(O560=1,计算结果!B$17,0)</f>
        <v>0</v>
      </c>
      <c r="Q560" s="2">
        <f t="shared" ca="1" si="53"/>
        <v>1.2251319529438243</v>
      </c>
      <c r="R560" s="3">
        <f ca="1">1-Q560/MAX(Q$2:Q560)</f>
        <v>3.9399189300877713E-2</v>
      </c>
    </row>
    <row r="561" spans="1:18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9">
        <v>113722810368</v>
      </c>
      <c r="G561" s="3">
        <f t="shared" si="48"/>
        <v>-6.6006789596917415E-3</v>
      </c>
      <c r="H561" s="3">
        <f>1-E561/MAX(E$2:E561)</f>
        <v>6.6006789596917415E-3</v>
      </c>
      <c r="I561" s="31">
        <f t="shared" si="49"/>
        <v>3470.1366666666668</v>
      </c>
      <c r="J561" s="31">
        <f ca="1">IFERROR(AVERAGE(OFFSET(I561,0,0,-计算结果!B$18,1)),AVERAGE(OFFSET(I561,0,0,-ROW(),1)))</f>
        <v>3206.4012962962966</v>
      </c>
      <c r="K561" s="2">
        <f t="shared" ca="1" si="50"/>
        <v>264.11870370370343</v>
      </c>
      <c r="L561" s="2">
        <f ca="1">IFERROR(AVERAGE(OFFSET(K561,0,0,-计算结果!B559,1)),AVERAGE(OFFSET(K561,0,0,-ROW(),1)))</f>
        <v>56.435444123600675</v>
      </c>
      <c r="M561" s="2">
        <f t="shared" ca="1" si="51"/>
        <v>311.54814669631708</v>
      </c>
      <c r="N561" s="4" t="str">
        <f ca="1">IF(计算结果!B$21=1,IF(M561&gt;计算结果!B$19,"卖",IF(M561&lt;-计算结果!B$19,"买",N560)),IF(计算结果!B$21=2,IFERROR(IF(AND(E561&gt;OFFSET(E561,-计算结果!B$20,0,1,1),'000300'!M561&lt;OFFSET('000300'!M561,-计算结果!B$20,0,1,1)),"卖",IF(AND(E561&lt;OFFSET(E561,-计算结果!B$20,0,1,1),'000300'!M561&gt;OFFSET('000300'!M561,-计算结果!B$20,0,1,1)),"买",'000300'!N560)),IF(AND(E561&gt;OFFSET(E561,-ROW()+1,0,1,1),'000300'!M561&lt;OFFSET('000300'!M561,-ROW()+1,0,1,1)),"卖",IF(AND(E561&lt;OFFSET(E561,-ROW()+1,0,1,1),'000300'!M561&gt;OFFSET('000300'!M561,-ROW()+1,0,1,1)),"买",'000300'!N560))),""))</f>
        <v>卖</v>
      </c>
      <c r="O561" s="4" t="str">
        <f t="shared" ca="1" si="52"/>
        <v/>
      </c>
      <c r="P561" s="3">
        <f ca="1">IF(N560="买",E561/E560-1,0)-IF(O561=1,计算结果!B$17,0)</f>
        <v>0</v>
      </c>
      <c r="Q561" s="2">
        <f t="shared" ca="1" si="53"/>
        <v>1.2251319529438243</v>
      </c>
      <c r="R561" s="3">
        <f ca="1">1-Q561/MAX(Q$2:Q561)</f>
        <v>3.9399189300877713E-2</v>
      </c>
    </row>
    <row r="562" spans="1:18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9">
        <v>138081370112</v>
      </c>
      <c r="G562" s="3">
        <f t="shared" si="48"/>
        <v>2.5411177575694666E-2</v>
      </c>
      <c r="H562" s="3">
        <f>1-E562/MAX(E$2:E562)</f>
        <v>0</v>
      </c>
      <c r="I562" s="31">
        <f t="shared" si="49"/>
        <v>3535.44</v>
      </c>
      <c r="J562" s="31">
        <f ca="1">IFERROR(AVERAGE(OFFSET(I562,0,0,-计算结果!B$18,1)),AVERAGE(OFFSET(I562,0,0,-ROW(),1)))</f>
        <v>3241.4777777777781</v>
      </c>
      <c r="K562" s="2">
        <f t="shared" ca="1" si="50"/>
        <v>317.23222222222194</v>
      </c>
      <c r="L562" s="2">
        <f ca="1">IFERROR(AVERAGE(OFFSET(K562,0,0,-计算结果!B560,1)),AVERAGE(OFFSET(K562,0,0,-ROW(),1)))</f>
        <v>56.901152655919645</v>
      </c>
      <c r="M562" s="2">
        <f t="shared" ca="1" si="51"/>
        <v>344.41273272594526</v>
      </c>
      <c r="N562" s="4" t="str">
        <f ca="1">IF(计算结果!B$21=1,IF(M562&gt;计算结果!B$19,"卖",IF(M562&lt;-计算结果!B$19,"买",N561)),IF(计算结果!B$21=2,IFERROR(IF(AND(E562&gt;OFFSET(E562,-计算结果!B$20,0,1,1),'000300'!M562&lt;OFFSET('000300'!M562,-计算结果!B$20,0,1,1)),"卖",IF(AND(E562&lt;OFFSET(E562,-计算结果!B$20,0,1,1),'000300'!M562&gt;OFFSET('000300'!M562,-计算结果!B$20,0,1,1)),"买",'000300'!N561)),IF(AND(E562&gt;OFFSET(E562,-ROW()+1,0,1,1),'000300'!M562&lt;OFFSET('000300'!M562,-ROW()+1,0,1,1)),"卖",IF(AND(E562&lt;OFFSET(E562,-ROW()+1,0,1,1),'000300'!M562&gt;OFFSET('000300'!M562,-ROW()+1,0,1,1)),"买",'000300'!N561))),""))</f>
        <v>卖</v>
      </c>
      <c r="O562" s="4" t="str">
        <f t="shared" ca="1" si="52"/>
        <v/>
      </c>
      <c r="P562" s="3">
        <f ca="1">IF(N561="买",E562/E561-1,0)-IF(O562=1,计算结果!B$17,0)</f>
        <v>0</v>
      </c>
      <c r="Q562" s="2">
        <f t="shared" ca="1" si="53"/>
        <v>1.2251319529438243</v>
      </c>
      <c r="R562" s="3">
        <f ca="1">1-Q562/MAX(Q$2:Q562)</f>
        <v>3.9399189300877713E-2</v>
      </c>
    </row>
    <row r="563" spans="1:18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9">
        <v>153677414400</v>
      </c>
      <c r="G563" s="3">
        <f t="shared" si="48"/>
        <v>3.5777009084752676E-2</v>
      </c>
      <c r="H563" s="3">
        <f>1-E563/MAX(E$2:E563)</f>
        <v>0</v>
      </c>
      <c r="I563" s="31">
        <f t="shared" si="49"/>
        <v>3668.06</v>
      </c>
      <c r="J563" s="31">
        <f ca="1">IFERROR(AVERAGE(OFFSET(I563,0,0,-计算结果!B$18,1)),AVERAGE(OFFSET(I563,0,0,-ROW(),1)))</f>
        <v>3282.4603703703706</v>
      </c>
      <c r="K563" s="2">
        <f t="shared" ca="1" si="50"/>
        <v>403.56962962962962</v>
      </c>
      <c r="L563" s="2">
        <f ca="1">IFERROR(AVERAGE(OFFSET(K563,0,0,-计算结果!B561,1)),AVERAGE(OFFSET(K563,0,0,-ROW(),1)))</f>
        <v>57.519100030204328</v>
      </c>
      <c r="M563" s="2">
        <f t="shared" ca="1" si="51"/>
        <v>446.9235777647703</v>
      </c>
      <c r="N563" s="4" t="str">
        <f ca="1">IF(计算结果!B$21=1,IF(M563&gt;计算结果!B$19,"卖",IF(M563&lt;-计算结果!B$19,"买",N562)),IF(计算结果!B$21=2,IFERROR(IF(AND(E563&gt;OFFSET(E563,-计算结果!B$20,0,1,1),'000300'!M563&lt;OFFSET('000300'!M563,-计算结果!B$20,0,1,1)),"卖",IF(AND(E563&lt;OFFSET(E563,-计算结果!B$20,0,1,1),'000300'!M563&gt;OFFSET('000300'!M563,-计算结果!B$20,0,1,1)),"买",'000300'!N562)),IF(AND(E563&gt;OFFSET(E563,-ROW()+1,0,1,1),'000300'!M563&lt;OFFSET('000300'!M563,-ROW()+1,0,1,1)),"卖",IF(AND(E563&lt;OFFSET(E563,-ROW()+1,0,1,1),'000300'!M563&gt;OFFSET('000300'!M563,-ROW()+1,0,1,1)),"买",'000300'!N562))),""))</f>
        <v>卖</v>
      </c>
      <c r="O563" s="4" t="str">
        <f t="shared" ca="1" si="52"/>
        <v/>
      </c>
      <c r="P563" s="3">
        <f ca="1">IF(N562="买",E563/E562-1,0)-IF(O563=1,计算结果!B$17,0)</f>
        <v>0</v>
      </c>
      <c r="Q563" s="2">
        <f t="shared" ca="1" si="53"/>
        <v>1.2251319529438243</v>
      </c>
      <c r="R563" s="3">
        <f ca="1">1-Q563/MAX(Q$2:Q563)</f>
        <v>3.9399189300877713E-2</v>
      </c>
    </row>
    <row r="564" spans="1:18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9">
        <v>189060481024</v>
      </c>
      <c r="G564" s="3">
        <f t="shared" si="48"/>
        <v>4.1372425075216768E-3</v>
      </c>
      <c r="H564" s="3">
        <f>1-E564/MAX(E$2:E564)</f>
        <v>0</v>
      </c>
      <c r="I564" s="31">
        <f t="shared" si="49"/>
        <v>3658.4100000000003</v>
      </c>
      <c r="J564" s="31">
        <f ca="1">IFERROR(AVERAGE(OFFSET(I564,0,0,-计算结果!B$18,1)),AVERAGE(OFFSET(I564,0,0,-ROW(),1)))</f>
        <v>3321.6216666666674</v>
      </c>
      <c r="K564" s="2">
        <f t="shared" ca="1" si="50"/>
        <v>379.65833333333285</v>
      </c>
      <c r="L564" s="2">
        <f ca="1">IFERROR(AVERAGE(OFFSET(K564,0,0,-计算结果!B562,1)),AVERAGE(OFFSET(K564,0,0,-ROW(),1)))</f>
        <v>58.092301512950108</v>
      </c>
      <c r="M564" s="2">
        <f t="shared" ca="1" si="51"/>
        <v>386.49795189385532</v>
      </c>
      <c r="N564" s="4" t="str">
        <f ca="1">IF(计算结果!B$21=1,IF(M564&gt;计算结果!B$19,"卖",IF(M564&lt;-计算结果!B$19,"买",N563)),IF(计算结果!B$21=2,IFERROR(IF(AND(E564&gt;OFFSET(E564,-计算结果!B$20,0,1,1),'000300'!M564&lt;OFFSET('000300'!M564,-计算结果!B$20,0,1,1)),"卖",IF(AND(E564&lt;OFFSET(E564,-计算结果!B$20,0,1,1),'000300'!M564&gt;OFFSET('000300'!M564,-计算结果!B$20,0,1,1)),"买",'000300'!N563)),IF(AND(E564&gt;OFFSET(E564,-ROW()+1,0,1,1),'000300'!M564&lt;OFFSET('000300'!M564,-ROW()+1,0,1,1)),"卖",IF(AND(E564&lt;OFFSET(E564,-ROW()+1,0,1,1),'000300'!M564&gt;OFFSET('000300'!M564,-ROW()+1,0,1,1)),"买",'000300'!N563))),""))</f>
        <v>卖</v>
      </c>
      <c r="O564" s="4" t="str">
        <f t="shared" ca="1" si="52"/>
        <v/>
      </c>
      <c r="P564" s="3">
        <f ca="1">IF(N563="买",E564/E563-1,0)-IF(O564=1,计算结果!B$17,0)</f>
        <v>0</v>
      </c>
      <c r="Q564" s="2">
        <f t="shared" ca="1" si="53"/>
        <v>1.2251319529438243</v>
      </c>
      <c r="R564" s="3">
        <f ca="1">1-Q564/MAX(Q$2:Q564)</f>
        <v>3.9399189300877713E-2</v>
      </c>
    </row>
    <row r="565" spans="1:18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9">
        <v>153159221248</v>
      </c>
      <c r="G565" s="3">
        <f t="shared" si="48"/>
        <v>6.2762071499589123E-3</v>
      </c>
      <c r="H565" s="3">
        <f>1-E565/MAX(E$2:E565)</f>
        <v>0</v>
      </c>
      <c r="I565" s="31">
        <f t="shared" si="49"/>
        <v>3712.85</v>
      </c>
      <c r="J565" s="31">
        <f ca="1">IFERROR(AVERAGE(OFFSET(I565,0,0,-计算结果!B$18,1)),AVERAGE(OFFSET(I565,0,0,-ROW(),1)))</f>
        <v>3359.9353703703705</v>
      </c>
      <c r="K565" s="2">
        <f t="shared" ca="1" si="50"/>
        <v>364.57462962962973</v>
      </c>
      <c r="L565" s="2">
        <f ca="1">IFERROR(AVERAGE(OFFSET(K565,0,0,-计算结果!B563,1)),AVERAGE(OFFSET(K565,0,0,-ROW(),1)))</f>
        <v>58.636675097526805</v>
      </c>
      <c r="M565" s="2">
        <f t="shared" ca="1" si="51"/>
        <v>401.24447602420395</v>
      </c>
      <c r="N565" s="4" t="str">
        <f ca="1">IF(计算结果!B$21=1,IF(M565&gt;计算结果!B$19,"卖",IF(M565&lt;-计算结果!B$19,"买",N564)),IF(计算结果!B$21=2,IFERROR(IF(AND(E565&gt;OFFSET(E565,-计算结果!B$20,0,1,1),'000300'!M565&lt;OFFSET('000300'!M565,-计算结果!B$20,0,1,1)),"卖",IF(AND(E565&lt;OFFSET(E565,-计算结果!B$20,0,1,1),'000300'!M565&gt;OFFSET('000300'!M565,-计算结果!B$20,0,1,1)),"买",'000300'!N564)),IF(AND(E565&gt;OFFSET(E565,-ROW()+1,0,1,1),'000300'!M565&lt;OFFSET('000300'!M565,-ROW()+1,0,1,1)),"卖",IF(AND(E565&lt;OFFSET(E565,-ROW()+1,0,1,1),'000300'!M565&gt;OFFSET('000300'!M565,-ROW()+1,0,1,1)),"买",'000300'!N564))),""))</f>
        <v>卖</v>
      </c>
      <c r="O565" s="4" t="str">
        <f t="shared" ca="1" si="52"/>
        <v/>
      </c>
      <c r="P565" s="3">
        <f ca="1">IF(N564="买",E565/E564-1,0)-IF(O565=1,计算结果!B$17,0)</f>
        <v>0</v>
      </c>
      <c r="Q565" s="2">
        <f t="shared" ca="1" si="53"/>
        <v>1.2251319529438243</v>
      </c>
      <c r="R565" s="3">
        <f ca="1">1-Q565/MAX(Q$2:Q565)</f>
        <v>3.9399189300877713E-2</v>
      </c>
    </row>
    <row r="566" spans="1:18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9">
        <v>133773918208</v>
      </c>
      <c r="G566" s="3">
        <f t="shared" si="48"/>
        <v>-5.8799681031868056E-3</v>
      </c>
      <c r="H566" s="3">
        <f>1-E566/MAX(E$2:E566)</f>
        <v>5.8799681031868056E-3</v>
      </c>
      <c r="I566" s="31">
        <f t="shared" si="49"/>
        <v>3682.5633333333335</v>
      </c>
      <c r="J566" s="31">
        <f ca="1">IFERROR(AVERAGE(OFFSET(I566,0,0,-计算结果!B$18,1)),AVERAGE(OFFSET(I566,0,0,-ROW(),1)))</f>
        <v>3394.9611111111112</v>
      </c>
      <c r="K566" s="2">
        <f t="shared" ca="1" si="50"/>
        <v>307.64888888888891</v>
      </c>
      <c r="L566" s="2">
        <f ca="1">IFERROR(AVERAGE(OFFSET(K566,0,0,-计算结果!B564,1)),AVERAGE(OFFSET(K566,0,0,-ROW(),1)))</f>
        <v>59.07818611488738</v>
      </c>
      <c r="M566" s="2">
        <f t="shared" ca="1" si="51"/>
        <v>324.5441802189975</v>
      </c>
      <c r="N566" s="4" t="str">
        <f ca="1">IF(计算结果!B$21=1,IF(M566&gt;计算结果!B$19,"卖",IF(M566&lt;-计算结果!B$19,"买",N565)),IF(计算结果!B$21=2,IFERROR(IF(AND(E566&gt;OFFSET(E566,-计算结果!B$20,0,1,1),'000300'!M566&lt;OFFSET('000300'!M566,-计算结果!B$20,0,1,1)),"卖",IF(AND(E566&lt;OFFSET(E566,-计算结果!B$20,0,1,1),'000300'!M566&gt;OFFSET('000300'!M566,-计算结果!B$20,0,1,1)),"买",'000300'!N565)),IF(AND(E566&gt;OFFSET(E566,-ROW()+1,0,1,1),'000300'!M566&lt;OFFSET('000300'!M566,-ROW()+1,0,1,1)),"卖",IF(AND(E566&lt;OFFSET(E566,-ROW()+1,0,1,1),'000300'!M566&gt;OFFSET('000300'!M566,-ROW()+1,0,1,1)),"买",'000300'!N565))),""))</f>
        <v>卖</v>
      </c>
      <c r="O566" s="4" t="str">
        <f t="shared" ca="1" si="52"/>
        <v/>
      </c>
      <c r="P566" s="3">
        <f ca="1">IF(N565="买",E566/E565-1,0)-IF(O566=1,计算结果!B$17,0)</f>
        <v>0</v>
      </c>
      <c r="Q566" s="2">
        <f t="shared" ca="1" si="53"/>
        <v>1.2251319529438243</v>
      </c>
      <c r="R566" s="3">
        <f ca="1">1-Q566/MAX(Q$2:Q566)</f>
        <v>3.9399189300877713E-2</v>
      </c>
    </row>
    <row r="567" spans="1:18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9">
        <v>137156730880</v>
      </c>
      <c r="G567" s="3">
        <f t="shared" si="48"/>
        <v>8.5912369922838128E-3</v>
      </c>
      <c r="H567" s="3">
        <f>1-E567/MAX(E$2:E567)</f>
        <v>0</v>
      </c>
      <c r="I567" s="31">
        <f t="shared" si="49"/>
        <v>3708.146666666667</v>
      </c>
      <c r="J567" s="31">
        <f ca="1">IFERROR(AVERAGE(OFFSET(I567,0,0,-计算结果!B$18,1)),AVERAGE(OFFSET(I567,0,0,-ROW(),1)))</f>
        <v>3428.7074074074076</v>
      </c>
      <c r="K567" s="2">
        <f t="shared" ca="1" si="50"/>
        <v>305.7125925925925</v>
      </c>
      <c r="L567" s="2">
        <f ca="1">IFERROR(AVERAGE(OFFSET(K567,0,0,-计算结果!B565,1)),AVERAGE(OFFSET(K567,0,0,-ROW(),1)))</f>
        <v>59.514707188299248</v>
      </c>
      <c r="M567" s="2">
        <f t="shared" ca="1" si="51"/>
        <v>313.01983712489579</v>
      </c>
      <c r="N567" s="4" t="str">
        <f ca="1">IF(计算结果!B$21=1,IF(M567&gt;计算结果!B$19,"卖",IF(M567&lt;-计算结果!B$19,"买",N566)),IF(计算结果!B$21=2,IFERROR(IF(AND(E567&gt;OFFSET(E567,-计算结果!B$20,0,1,1),'000300'!M567&lt;OFFSET('000300'!M567,-计算结果!B$20,0,1,1)),"卖",IF(AND(E567&lt;OFFSET(E567,-计算结果!B$20,0,1,1),'000300'!M567&gt;OFFSET('000300'!M567,-计算结果!B$20,0,1,1)),"买",'000300'!N566)),IF(AND(E567&gt;OFFSET(E567,-ROW()+1,0,1,1),'000300'!M567&lt;OFFSET('000300'!M567,-ROW()+1,0,1,1)),"卖",IF(AND(E567&lt;OFFSET(E567,-ROW()+1,0,1,1),'000300'!M567&gt;OFFSET('000300'!M567,-ROW()+1,0,1,1)),"买",'000300'!N566))),""))</f>
        <v>卖</v>
      </c>
      <c r="O567" s="4" t="str">
        <f t="shared" ca="1" si="52"/>
        <v/>
      </c>
      <c r="P567" s="3">
        <f ca="1">IF(N566="买",E567/E566-1,0)-IF(O567=1,计算结果!B$17,0)</f>
        <v>0</v>
      </c>
      <c r="Q567" s="2">
        <f t="shared" ca="1" si="53"/>
        <v>1.2251319529438243</v>
      </c>
      <c r="R567" s="3">
        <f ca="1">1-Q567/MAX(Q$2:Q567)</f>
        <v>3.9399189300877713E-2</v>
      </c>
    </row>
    <row r="568" spans="1:18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9">
        <v>138220191744</v>
      </c>
      <c r="G568" s="3">
        <f t="shared" si="48"/>
        <v>-3.4752384573775941E-2</v>
      </c>
      <c r="H568" s="3">
        <f>1-E568/MAX(E$2:E568)</f>
        <v>3.4752384573775941E-2</v>
      </c>
      <c r="I568" s="31">
        <f t="shared" si="49"/>
        <v>3652.1633333333334</v>
      </c>
      <c r="J568" s="31">
        <f ca="1">IFERROR(AVERAGE(OFFSET(I568,0,0,-计算结果!B$18,1)),AVERAGE(OFFSET(I568,0,0,-ROW(),1)))</f>
        <v>3456.271296296296</v>
      </c>
      <c r="K568" s="2">
        <f t="shared" ca="1" si="50"/>
        <v>148.36870370370389</v>
      </c>
      <c r="L568" s="2">
        <f ca="1">IFERROR(AVERAGE(OFFSET(K568,0,0,-计算结果!B566,1)),AVERAGE(OFFSET(K568,0,0,-ROW(),1)))</f>
        <v>59.671693047867102</v>
      </c>
      <c r="M568" s="2">
        <f t="shared" ca="1" si="51"/>
        <v>218.85534779994467</v>
      </c>
      <c r="N568" s="4" t="str">
        <f ca="1">IF(计算结果!B$21=1,IF(M568&gt;计算结果!B$19,"卖",IF(M568&lt;-计算结果!B$19,"买",N567)),IF(计算结果!B$21=2,IFERROR(IF(AND(E568&gt;OFFSET(E568,-计算结果!B$20,0,1,1),'000300'!M568&lt;OFFSET('000300'!M568,-计算结果!B$20,0,1,1)),"卖",IF(AND(E568&lt;OFFSET(E568,-计算结果!B$20,0,1,1),'000300'!M568&gt;OFFSET('000300'!M568,-计算结果!B$20,0,1,1)),"买",'000300'!N567)),IF(AND(E568&gt;OFFSET(E568,-ROW()+1,0,1,1),'000300'!M568&lt;OFFSET('000300'!M568,-ROW()+1,0,1,1)),"卖",IF(AND(E568&lt;OFFSET(E568,-ROW()+1,0,1,1),'000300'!M568&gt;OFFSET('000300'!M568,-ROW()+1,0,1,1)),"买",'000300'!N567))),""))</f>
        <v>卖</v>
      </c>
      <c r="O568" s="4" t="str">
        <f t="shared" ca="1" si="52"/>
        <v/>
      </c>
      <c r="P568" s="3">
        <f ca="1">IF(N567="买",E568/E567-1,0)-IF(O568=1,计算结果!B$17,0)</f>
        <v>0</v>
      </c>
      <c r="Q568" s="2">
        <f t="shared" ca="1" si="53"/>
        <v>1.2251319529438243</v>
      </c>
      <c r="R568" s="3">
        <f ca="1">1-Q568/MAX(Q$2:Q568)</f>
        <v>3.9399189300877713E-2</v>
      </c>
    </row>
    <row r="569" spans="1:18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9">
        <v>126693810176</v>
      </c>
      <c r="G569" s="3">
        <f t="shared" si="48"/>
        <v>2.6535243463979841E-2</v>
      </c>
      <c r="H569" s="3">
        <f>1-E569/MAX(E$2:E569)</f>
        <v>9.1393040954150795E-3</v>
      </c>
      <c r="I569" s="31">
        <f t="shared" si="49"/>
        <v>3652.7133333333331</v>
      </c>
      <c r="J569" s="31">
        <f ca="1">IFERROR(AVERAGE(OFFSET(I569,0,0,-计算结果!B$18,1)),AVERAGE(OFFSET(I569,0,0,-ROW(),1)))</f>
        <v>3482.6266666666666</v>
      </c>
      <c r="K569" s="2">
        <f t="shared" ca="1" si="50"/>
        <v>217.66333333333341</v>
      </c>
      <c r="L569" s="2">
        <f ca="1">IFERROR(AVERAGE(OFFSET(K569,0,0,-计算结果!B567,1)),AVERAGE(OFFSET(K569,0,0,-ROW(),1)))</f>
        <v>59.950337916095428</v>
      </c>
      <c r="M569" s="2">
        <f t="shared" ca="1" si="51"/>
        <v>189.14173806628017</v>
      </c>
      <c r="N569" s="4" t="str">
        <f ca="1">IF(计算结果!B$21=1,IF(M569&gt;计算结果!B$19,"卖",IF(M569&lt;-计算结果!B$19,"买",N568)),IF(计算结果!B$21=2,IFERROR(IF(AND(E569&gt;OFFSET(E569,-计算结果!B$20,0,1,1),'000300'!M569&lt;OFFSET('000300'!M569,-计算结果!B$20,0,1,1)),"卖",IF(AND(E569&lt;OFFSET(E569,-计算结果!B$20,0,1,1),'000300'!M569&gt;OFFSET('000300'!M569,-计算结果!B$20,0,1,1)),"买",'000300'!N568)),IF(AND(E569&gt;OFFSET(E569,-ROW()+1,0,1,1),'000300'!M569&lt;OFFSET('000300'!M569,-ROW()+1,0,1,1)),"卖",IF(AND(E569&lt;OFFSET(E569,-ROW()+1,0,1,1),'000300'!M569&gt;OFFSET('000300'!M569,-ROW()+1,0,1,1)),"买",'000300'!N568))),""))</f>
        <v>卖</v>
      </c>
      <c r="O569" s="4" t="str">
        <f t="shared" ca="1" si="52"/>
        <v/>
      </c>
      <c r="P569" s="3">
        <f ca="1">IF(N568="买",E569/E568-1,0)-IF(O569=1,计算结果!B$17,0)</f>
        <v>0</v>
      </c>
      <c r="Q569" s="2">
        <f t="shared" ca="1" si="53"/>
        <v>1.2251319529438243</v>
      </c>
      <c r="R569" s="3">
        <f ca="1">1-Q569/MAX(Q$2:Q569)</f>
        <v>3.9399189300877713E-2</v>
      </c>
    </row>
    <row r="570" spans="1:18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9">
        <v>135459102720</v>
      </c>
      <c r="G570" s="3">
        <f t="shared" si="48"/>
        <v>2.116320612708722E-2</v>
      </c>
      <c r="H570" s="3">
        <f>1-E570/MAX(E$2:E570)</f>
        <v>0</v>
      </c>
      <c r="I570" s="31">
        <f t="shared" si="49"/>
        <v>3759.3433333333337</v>
      </c>
      <c r="J570" s="31">
        <f ca="1">IFERROR(AVERAGE(OFFSET(I570,0,0,-计算结果!B$18,1)),AVERAGE(OFFSET(I570,0,0,-ROW(),1)))</f>
        <v>3512.0372222222218</v>
      </c>
      <c r="K570" s="2">
        <f t="shared" ca="1" si="50"/>
        <v>266.56277777777814</v>
      </c>
      <c r="L570" s="2">
        <f ca="1">IFERROR(AVERAGE(OFFSET(K570,0,0,-计算结果!B568,1)),AVERAGE(OFFSET(K570,0,0,-ROW(),1)))</f>
        <v>60.314092211626559</v>
      </c>
      <c r="M570" s="2">
        <f t="shared" ca="1" si="51"/>
        <v>273.35359730235598</v>
      </c>
      <c r="N570" s="4" t="str">
        <f ca="1">IF(计算结果!B$21=1,IF(M570&gt;计算结果!B$19,"卖",IF(M570&lt;-计算结果!B$19,"买",N569)),IF(计算结果!B$21=2,IFERROR(IF(AND(E570&gt;OFFSET(E570,-计算结果!B$20,0,1,1),'000300'!M570&lt;OFFSET('000300'!M570,-计算结果!B$20,0,1,1)),"卖",IF(AND(E570&lt;OFFSET(E570,-计算结果!B$20,0,1,1),'000300'!M570&gt;OFFSET('000300'!M570,-计算结果!B$20,0,1,1)),"买",'000300'!N569)),IF(AND(E570&gt;OFFSET(E570,-ROW()+1,0,1,1),'000300'!M570&lt;OFFSET('000300'!M570,-ROW()+1,0,1,1)),"卖",IF(AND(E570&lt;OFFSET(E570,-ROW()+1,0,1,1),'000300'!M570&gt;OFFSET('000300'!M570,-ROW()+1,0,1,1)),"买",'000300'!N569))),""))</f>
        <v>卖</v>
      </c>
      <c r="O570" s="4" t="str">
        <f t="shared" ca="1" si="52"/>
        <v/>
      </c>
      <c r="P570" s="3">
        <f ca="1">IF(N569="买",E570/E569-1,0)-IF(O570=1,计算结果!B$17,0)</f>
        <v>0</v>
      </c>
      <c r="Q570" s="2">
        <f t="shared" ca="1" si="53"/>
        <v>1.2251319529438243</v>
      </c>
      <c r="R570" s="3">
        <f ca="1">1-Q570/MAX(Q$2:Q570)</f>
        <v>3.9399189300877713E-2</v>
      </c>
    </row>
    <row r="571" spans="1:18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9">
        <v>120741773312</v>
      </c>
      <c r="G571" s="3">
        <f t="shared" si="48"/>
        <v>-5.2135711639222926E-4</v>
      </c>
      <c r="H571" s="3">
        <f>1-E571/MAX(E$2:E571)</f>
        <v>5.2135711639222926E-4</v>
      </c>
      <c r="I571" s="31">
        <f t="shared" si="49"/>
        <v>3776.0266666666666</v>
      </c>
      <c r="J571" s="31">
        <f ca="1">IFERROR(AVERAGE(OFFSET(I571,0,0,-计算结果!B$18,1)),AVERAGE(OFFSET(I571,0,0,-ROW(),1)))</f>
        <v>3541.173518518518</v>
      </c>
      <c r="K571" s="2">
        <f t="shared" ca="1" si="50"/>
        <v>235.45648148148211</v>
      </c>
      <c r="L571" s="2">
        <f ca="1">IFERROR(AVERAGE(OFFSET(K571,0,0,-计算结果!B569,1)),AVERAGE(OFFSET(K571,0,0,-ROW(),1)))</f>
        <v>60.621899574139483</v>
      </c>
      <c r="M571" s="2">
        <f t="shared" ca="1" si="51"/>
        <v>258.27096566088028</v>
      </c>
      <c r="N571" s="4" t="str">
        <f ca="1">IF(计算结果!B$21=1,IF(M571&gt;计算结果!B$19,"卖",IF(M571&lt;-计算结果!B$19,"买",N570)),IF(计算结果!B$21=2,IFERROR(IF(AND(E571&gt;OFFSET(E571,-计算结果!B$20,0,1,1),'000300'!M571&lt;OFFSET('000300'!M571,-计算结果!B$20,0,1,1)),"卖",IF(AND(E571&lt;OFFSET(E571,-计算结果!B$20,0,1,1),'000300'!M571&gt;OFFSET('000300'!M571,-计算结果!B$20,0,1,1)),"买",'000300'!N570)),IF(AND(E571&gt;OFFSET(E571,-ROW()+1,0,1,1),'000300'!M571&lt;OFFSET('000300'!M571,-ROW()+1,0,1,1)),"卖",IF(AND(E571&lt;OFFSET(E571,-ROW()+1,0,1,1),'000300'!M571&gt;OFFSET('000300'!M571,-ROW()+1,0,1,1)),"买",'000300'!N570))),""))</f>
        <v>卖</v>
      </c>
      <c r="O571" s="4" t="str">
        <f t="shared" ca="1" si="52"/>
        <v/>
      </c>
      <c r="P571" s="3">
        <f ca="1">IF(N570="买",E571/E570-1,0)-IF(O571=1,计算结果!B$17,0)</f>
        <v>0</v>
      </c>
      <c r="Q571" s="2">
        <f t="shared" ca="1" si="53"/>
        <v>1.2251319529438243</v>
      </c>
      <c r="R571" s="3">
        <f ca="1">1-Q571/MAX(Q$2:Q571)</f>
        <v>3.9399189300877713E-2</v>
      </c>
    </row>
    <row r="572" spans="1:18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9">
        <v>145129799680</v>
      </c>
      <c r="G572" s="3">
        <f t="shared" si="48"/>
        <v>1.4512938784048135E-2</v>
      </c>
      <c r="H572" s="3">
        <f>1-E572/MAX(E$2:E572)</f>
        <v>0</v>
      </c>
      <c r="I572" s="31">
        <f t="shared" si="49"/>
        <v>3772.7866666666669</v>
      </c>
      <c r="J572" s="31">
        <f ca="1">IFERROR(AVERAGE(OFFSET(I572,0,0,-计算结果!B$18,1)),AVERAGE(OFFSET(I572,0,0,-ROW(),1)))</f>
        <v>3568.1540740740734</v>
      </c>
      <c r="K572" s="2">
        <f t="shared" ca="1" si="50"/>
        <v>263.28592592592668</v>
      </c>
      <c r="L572" s="2">
        <f ca="1">IFERROR(AVERAGE(OFFSET(K572,0,0,-计算结果!B570,1)),AVERAGE(OFFSET(K572,0,0,-ROW(),1)))</f>
        <v>60.977450497563673</v>
      </c>
      <c r="M572" s="2">
        <f t="shared" ca="1" si="51"/>
        <v>223.72488072539699</v>
      </c>
      <c r="N572" s="4" t="str">
        <f ca="1">IF(计算结果!B$21=1,IF(M572&gt;计算结果!B$19,"卖",IF(M572&lt;-计算结果!B$19,"买",N571)),IF(计算结果!B$21=2,IFERROR(IF(AND(E572&gt;OFFSET(E572,-计算结果!B$20,0,1,1),'000300'!M572&lt;OFFSET('000300'!M572,-计算结果!B$20,0,1,1)),"卖",IF(AND(E572&lt;OFFSET(E572,-计算结果!B$20,0,1,1),'000300'!M572&gt;OFFSET('000300'!M572,-计算结果!B$20,0,1,1)),"买",'000300'!N571)),IF(AND(E572&gt;OFFSET(E572,-ROW()+1,0,1,1),'000300'!M572&lt;OFFSET('000300'!M572,-ROW()+1,0,1,1)),"卖",IF(AND(E572&lt;OFFSET(E572,-ROW()+1,0,1,1),'000300'!M572&gt;OFFSET('000300'!M572,-ROW()+1,0,1,1)),"买",'000300'!N571))),""))</f>
        <v>卖</v>
      </c>
      <c r="O572" s="4" t="str">
        <f t="shared" ca="1" si="52"/>
        <v/>
      </c>
      <c r="P572" s="3">
        <f ca="1">IF(N571="买",E572/E571-1,0)-IF(O572=1,计算结果!B$17,0)</f>
        <v>0</v>
      </c>
      <c r="Q572" s="2">
        <f t="shared" ca="1" si="53"/>
        <v>1.2251319529438243</v>
      </c>
      <c r="R572" s="3">
        <f ca="1">1-Q572/MAX(Q$2:Q572)</f>
        <v>3.9399189300877713E-2</v>
      </c>
    </row>
    <row r="573" spans="1:18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9">
        <v>161323368448</v>
      </c>
      <c r="G573" s="3">
        <f t="shared" si="48"/>
        <v>1.0191990478775503E-2</v>
      </c>
      <c r="H573" s="3">
        <f>1-E573/MAX(E$2:E573)</f>
        <v>0</v>
      </c>
      <c r="I573" s="31">
        <f t="shared" si="49"/>
        <v>3870.9066666666663</v>
      </c>
      <c r="J573" s="31">
        <f ca="1">IFERROR(AVERAGE(OFFSET(I573,0,0,-计算结果!B$18,1)),AVERAGE(OFFSET(I573,0,0,-ROW(),1)))</f>
        <v>3607.0279629629626</v>
      </c>
      <c r="K573" s="2">
        <f t="shared" ca="1" si="50"/>
        <v>263.46203703703713</v>
      </c>
      <c r="L573" s="2">
        <f ca="1">IFERROR(AVERAGE(OFFSET(K573,0,0,-计算结果!B571,1)),AVERAGE(OFFSET(K573,0,0,-ROW(),1)))</f>
        <v>61.332064484497955</v>
      </c>
      <c r="M573" s="2">
        <f t="shared" ca="1" si="51"/>
        <v>286.83061181958698</v>
      </c>
      <c r="N573" s="4" t="str">
        <f ca="1">IF(计算结果!B$21=1,IF(M573&gt;计算结果!B$19,"卖",IF(M573&lt;-计算结果!B$19,"买",N572)),IF(计算结果!B$21=2,IFERROR(IF(AND(E573&gt;OFFSET(E573,-计算结果!B$20,0,1,1),'000300'!M573&lt;OFFSET('000300'!M573,-计算结果!B$20,0,1,1)),"卖",IF(AND(E573&lt;OFFSET(E573,-计算结果!B$20,0,1,1),'000300'!M573&gt;OFFSET('000300'!M573,-计算结果!B$20,0,1,1)),"买",'000300'!N572)),IF(AND(E573&gt;OFFSET(E573,-ROW()+1,0,1,1),'000300'!M573&lt;OFFSET('000300'!M573,-ROW()+1,0,1,1)),"卖",IF(AND(E573&lt;OFFSET(E573,-ROW()+1,0,1,1),'000300'!M573&gt;OFFSET('000300'!M573,-ROW()+1,0,1,1)),"买",'000300'!N572))),""))</f>
        <v>卖</v>
      </c>
      <c r="O573" s="4" t="str">
        <f t="shared" ca="1" si="52"/>
        <v/>
      </c>
      <c r="P573" s="3">
        <f ca="1">IF(N572="买",E573/E572-1,0)-IF(O573=1,计算结果!B$17,0)</f>
        <v>0</v>
      </c>
      <c r="Q573" s="2">
        <f t="shared" ca="1" si="53"/>
        <v>1.2251319529438243</v>
      </c>
      <c r="R573" s="3">
        <f ca="1">1-Q573/MAX(Q$2:Q573)</f>
        <v>3.9399189300877713E-2</v>
      </c>
    </row>
    <row r="574" spans="1:18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9">
        <v>147494469632</v>
      </c>
      <c r="G574" s="3">
        <f t="shared" si="48"/>
        <v>1.7687682954871331E-2</v>
      </c>
      <c r="H574" s="3">
        <f>1-E574/MAX(E$2:E574)</f>
        <v>0</v>
      </c>
      <c r="I574" s="31">
        <f t="shared" si="49"/>
        <v>3910.7833333333328</v>
      </c>
      <c r="J574" s="31">
        <f ca="1">IFERROR(AVERAGE(OFFSET(I574,0,0,-计算结果!B$18,1)),AVERAGE(OFFSET(I574,0,0,-ROW(),1)))</f>
        <v>3643.6944444444443</v>
      </c>
      <c r="K574" s="2">
        <f t="shared" ca="1" si="50"/>
        <v>295.25555555555547</v>
      </c>
      <c r="L574" s="2">
        <f ca="1">IFERROR(AVERAGE(OFFSET(K574,0,0,-计算结果!B572,1)),AVERAGE(OFFSET(K574,0,0,-ROW(),1)))</f>
        <v>61.741021636720077</v>
      </c>
      <c r="M574" s="2">
        <f t="shared" ca="1" si="51"/>
        <v>288.39700824347784</v>
      </c>
      <c r="N574" s="4" t="str">
        <f ca="1">IF(计算结果!B$21=1,IF(M574&gt;计算结果!B$19,"卖",IF(M574&lt;-计算结果!B$19,"买",N573)),IF(计算结果!B$21=2,IFERROR(IF(AND(E574&gt;OFFSET(E574,-计算结果!B$20,0,1,1),'000300'!M574&lt;OFFSET('000300'!M574,-计算结果!B$20,0,1,1)),"卖",IF(AND(E574&lt;OFFSET(E574,-计算结果!B$20,0,1,1),'000300'!M574&gt;OFFSET('000300'!M574,-计算结果!B$20,0,1,1)),"买",'000300'!N573)),IF(AND(E574&gt;OFFSET(E574,-ROW()+1,0,1,1),'000300'!M574&lt;OFFSET('000300'!M574,-ROW()+1,0,1,1)),"卖",IF(AND(E574&lt;OFFSET(E574,-ROW()+1,0,1,1),'000300'!M574&gt;OFFSET('000300'!M574,-ROW()+1,0,1,1)),"买",'000300'!N573))),""))</f>
        <v>卖</v>
      </c>
      <c r="O574" s="4" t="str">
        <f t="shared" ca="1" si="52"/>
        <v/>
      </c>
      <c r="P574" s="3">
        <f ca="1">IF(N573="买",E574/E573-1,0)-IF(O574=1,计算结果!B$17,0)</f>
        <v>0</v>
      </c>
      <c r="Q574" s="2">
        <f t="shared" ca="1" si="53"/>
        <v>1.2251319529438243</v>
      </c>
      <c r="R574" s="3">
        <f ca="1">1-Q574/MAX(Q$2:Q574)</f>
        <v>3.9399189300877713E-2</v>
      </c>
    </row>
    <row r="575" spans="1:18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9">
        <v>172374228992</v>
      </c>
      <c r="G575" s="3">
        <f t="shared" si="48"/>
        <v>-4.8743954607192164E-3</v>
      </c>
      <c r="H575" s="3">
        <f>1-E575/MAX(E$2:E575)</f>
        <v>4.8743954607192164E-3</v>
      </c>
      <c r="I575" s="31">
        <f t="shared" si="49"/>
        <v>3916.9466666666667</v>
      </c>
      <c r="J575" s="31">
        <f ca="1">IFERROR(AVERAGE(OFFSET(I575,0,0,-计算结果!B$18,1)),AVERAGE(OFFSET(I575,0,0,-ROW(),1)))</f>
        <v>3672.4944444444441</v>
      </c>
      <c r="K575" s="2">
        <f t="shared" ca="1" si="50"/>
        <v>247.25555555555593</v>
      </c>
      <c r="L575" s="2">
        <f ca="1">IFERROR(AVERAGE(OFFSET(K575,0,0,-计算结果!B573,1)),AVERAGE(OFFSET(K575,0,0,-ROW(),1)))</f>
        <v>62.06478173081927</v>
      </c>
      <c r="M575" s="2">
        <f t="shared" ca="1" si="51"/>
        <v>262.57749339223727</v>
      </c>
      <c r="N575" s="4" t="str">
        <f ca="1">IF(计算结果!B$21=1,IF(M575&gt;计算结果!B$19,"卖",IF(M575&lt;-计算结果!B$19,"买",N574)),IF(计算结果!B$21=2,IFERROR(IF(AND(E575&gt;OFFSET(E575,-计算结果!B$20,0,1,1),'000300'!M575&lt;OFFSET('000300'!M575,-计算结果!B$20,0,1,1)),"卖",IF(AND(E575&lt;OFFSET(E575,-计算结果!B$20,0,1,1),'000300'!M575&gt;OFFSET('000300'!M575,-计算结果!B$20,0,1,1)),"买",'000300'!N574)),IF(AND(E575&gt;OFFSET(E575,-ROW()+1,0,1,1),'000300'!M575&lt;OFFSET('000300'!M575,-ROW()+1,0,1,1)),"卖",IF(AND(E575&lt;OFFSET(E575,-ROW()+1,0,1,1),'000300'!M575&gt;OFFSET('000300'!M575,-ROW()+1,0,1,1)),"买",'000300'!N574))),""))</f>
        <v>卖</v>
      </c>
      <c r="O575" s="4" t="str">
        <f t="shared" ca="1" si="52"/>
        <v/>
      </c>
      <c r="P575" s="3">
        <f ca="1">IF(N574="买",E575/E574-1,0)-IF(O575=1,计算结果!B$17,0)</f>
        <v>0</v>
      </c>
      <c r="Q575" s="2">
        <f t="shared" ca="1" si="53"/>
        <v>1.2251319529438243</v>
      </c>
      <c r="R575" s="3">
        <f ca="1">1-Q575/MAX(Q$2:Q575)</f>
        <v>3.9399189300877713E-2</v>
      </c>
    </row>
    <row r="576" spans="1:18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9">
        <v>150809051136</v>
      </c>
      <c r="G576" s="3">
        <f t="shared" si="48"/>
        <v>1.6710249378149022E-2</v>
      </c>
      <c r="H576" s="3">
        <f>1-E576/MAX(E$2:E576)</f>
        <v>0</v>
      </c>
      <c r="I576" s="31">
        <f t="shared" si="49"/>
        <v>3956.8033333333333</v>
      </c>
      <c r="J576" s="31">
        <f ca="1">IFERROR(AVERAGE(OFFSET(I576,0,0,-计算结果!B$18,1)),AVERAGE(OFFSET(I576,0,0,-ROW(),1)))</f>
        <v>3700.5703703703703</v>
      </c>
      <c r="K576" s="2">
        <f t="shared" ca="1" si="50"/>
        <v>284.67962962962974</v>
      </c>
      <c r="L576" s="2">
        <f ca="1">IFERROR(AVERAGE(OFFSET(K576,0,0,-计算结果!B574,1)),AVERAGE(OFFSET(K576,0,0,-ROW(),1)))</f>
        <v>62.452612476287584</v>
      </c>
      <c r="M576" s="2">
        <f t="shared" ca="1" si="51"/>
        <v>273.52254539151721</v>
      </c>
      <c r="N576" s="4" t="str">
        <f ca="1">IF(计算结果!B$21=1,IF(M576&gt;计算结果!B$19,"卖",IF(M576&lt;-计算结果!B$19,"买",N575)),IF(计算结果!B$21=2,IFERROR(IF(AND(E576&gt;OFFSET(E576,-计算结果!B$20,0,1,1),'000300'!M576&lt;OFFSET('000300'!M576,-计算结果!B$20,0,1,1)),"卖",IF(AND(E576&lt;OFFSET(E576,-计算结果!B$20,0,1,1),'000300'!M576&gt;OFFSET('000300'!M576,-计算结果!B$20,0,1,1)),"买",'000300'!N575)),IF(AND(E576&gt;OFFSET(E576,-ROW()+1,0,1,1),'000300'!M576&lt;OFFSET('000300'!M576,-ROW()+1,0,1,1)),"卖",IF(AND(E576&lt;OFFSET(E576,-ROW()+1,0,1,1),'000300'!M576&gt;OFFSET('000300'!M576,-ROW()+1,0,1,1)),"买",'000300'!N575))),""))</f>
        <v>卖</v>
      </c>
      <c r="O576" s="4" t="str">
        <f t="shared" ca="1" si="52"/>
        <v/>
      </c>
      <c r="P576" s="3">
        <f ca="1">IF(N575="买",E576/E575-1,0)-IF(O576=1,计算结果!B$17,0)</f>
        <v>0</v>
      </c>
      <c r="Q576" s="2">
        <f t="shared" ca="1" si="53"/>
        <v>1.2251319529438243</v>
      </c>
      <c r="R576" s="3">
        <f ca="1">1-Q576/MAX(Q$2:Q576)</f>
        <v>3.9399189300877713E-2</v>
      </c>
    </row>
    <row r="577" spans="1:18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9">
        <v>183212933120</v>
      </c>
      <c r="G577" s="3">
        <f t="shared" si="48"/>
        <v>2.1913305313342901E-2</v>
      </c>
      <c r="H577" s="3">
        <f>1-E577/MAX(E$2:E577)</f>
        <v>0</v>
      </c>
      <c r="I577" s="31">
        <f t="shared" si="49"/>
        <v>4063.9600000000005</v>
      </c>
      <c r="J577" s="31">
        <f ca="1">IFERROR(AVERAGE(OFFSET(I577,0,0,-计算结果!B$18,1)),AVERAGE(OFFSET(I577,0,0,-ROW(),1)))</f>
        <v>3735.7498148148152</v>
      </c>
      <c r="K577" s="2">
        <f t="shared" ca="1" si="50"/>
        <v>336.83018518518475</v>
      </c>
      <c r="L577" s="2">
        <f ca="1">IFERROR(AVERAGE(OFFSET(K577,0,0,-计算结果!B575,1)),AVERAGE(OFFSET(K577,0,0,-ROW(),1)))</f>
        <v>62.929790863607408</v>
      </c>
      <c r="M577" s="2">
        <f t="shared" ca="1" si="51"/>
        <v>347.69985267819135</v>
      </c>
      <c r="N577" s="4" t="str">
        <f ca="1">IF(计算结果!B$21=1,IF(M577&gt;计算结果!B$19,"卖",IF(M577&lt;-计算结果!B$19,"买",N576)),IF(计算结果!B$21=2,IFERROR(IF(AND(E577&gt;OFFSET(E577,-计算结果!B$20,0,1,1),'000300'!M577&lt;OFFSET('000300'!M577,-计算结果!B$20,0,1,1)),"卖",IF(AND(E577&lt;OFFSET(E577,-计算结果!B$20,0,1,1),'000300'!M577&gt;OFFSET('000300'!M577,-计算结果!B$20,0,1,1)),"买",'000300'!N576)),IF(AND(E577&gt;OFFSET(E577,-ROW()+1,0,1,1),'000300'!M577&lt;OFFSET('000300'!M577,-ROW()+1,0,1,1)),"卖",IF(AND(E577&lt;OFFSET(E577,-ROW()+1,0,1,1),'000300'!M577&gt;OFFSET('000300'!M577,-ROW()+1,0,1,1)),"买",'000300'!N576))),""))</f>
        <v>卖</v>
      </c>
      <c r="O577" s="4" t="str">
        <f t="shared" ca="1" si="52"/>
        <v/>
      </c>
      <c r="P577" s="3">
        <f ca="1">IF(N576="买",E577/E576-1,0)-IF(O577=1,计算结果!B$17,0)</f>
        <v>0</v>
      </c>
      <c r="Q577" s="2">
        <f t="shared" ca="1" si="53"/>
        <v>1.2251319529438243</v>
      </c>
      <c r="R577" s="3">
        <f ca="1">1-Q577/MAX(Q$2:Q577)</f>
        <v>3.9399189300877713E-2</v>
      </c>
    </row>
    <row r="578" spans="1:18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9">
        <v>179476692992</v>
      </c>
      <c r="G578" s="3">
        <f t="shared" si="48"/>
        <v>2.3501073029873032E-2</v>
      </c>
      <c r="H578" s="3">
        <f>1-E578/MAX(E$2:E578)</f>
        <v>0</v>
      </c>
      <c r="I578" s="31">
        <f t="shared" si="49"/>
        <v>4138.8966666666665</v>
      </c>
      <c r="J578" s="31">
        <f ca="1">IFERROR(AVERAGE(OFFSET(I578,0,0,-计算结果!B$18,1)),AVERAGE(OFFSET(I578,0,0,-ROW(),1)))</f>
        <v>3772.6075925925925</v>
      </c>
      <c r="K578" s="2">
        <f t="shared" ca="1" si="50"/>
        <v>395.68240740740748</v>
      </c>
      <c r="L578" s="2">
        <f ca="1">IFERROR(AVERAGE(OFFSET(K578,0,0,-计算结果!B576,1)),AVERAGE(OFFSET(K578,0,0,-ROW(),1)))</f>
        <v>63.507486378440404</v>
      </c>
      <c r="M578" s="2">
        <f t="shared" ca="1" si="51"/>
        <v>384.51012624596893</v>
      </c>
      <c r="N578" s="4" t="str">
        <f ca="1">IF(计算结果!B$21=1,IF(M578&gt;计算结果!B$19,"卖",IF(M578&lt;-计算结果!B$19,"买",N577)),IF(计算结果!B$21=2,IFERROR(IF(AND(E578&gt;OFFSET(E578,-计算结果!B$20,0,1,1),'000300'!M578&lt;OFFSET('000300'!M578,-计算结果!B$20,0,1,1)),"卖",IF(AND(E578&lt;OFFSET(E578,-计算结果!B$20,0,1,1),'000300'!M578&gt;OFFSET('000300'!M578,-计算结果!B$20,0,1,1)),"买",'000300'!N577)),IF(AND(E578&gt;OFFSET(E578,-ROW()+1,0,1,1),'000300'!M578&lt;OFFSET('000300'!M578,-ROW()+1,0,1,1)),"卖",IF(AND(E578&lt;OFFSET(E578,-ROW()+1,0,1,1),'000300'!M578&gt;OFFSET('000300'!M578,-ROW()+1,0,1,1)),"买",'000300'!N577))),""))</f>
        <v>卖</v>
      </c>
      <c r="O578" s="4" t="str">
        <f t="shared" ca="1" si="52"/>
        <v/>
      </c>
      <c r="P578" s="3">
        <f ca="1">IF(N577="买",E578/E577-1,0)-IF(O578=1,计算结果!B$17,0)</f>
        <v>0</v>
      </c>
      <c r="Q578" s="2">
        <f t="shared" ca="1" si="53"/>
        <v>1.2251319529438243</v>
      </c>
      <c r="R578" s="3">
        <f ca="1">1-Q578/MAX(Q$2:Q578)</f>
        <v>3.9399189300877713E-2</v>
      </c>
    </row>
    <row r="579" spans="1:18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9">
        <v>210318901248</v>
      </c>
      <c r="G579" s="3">
        <f t="shared" ref="G579:G642" si="54">E579/E578-1</f>
        <v>-6.7612858030511314E-2</v>
      </c>
      <c r="H579" s="3">
        <f>1-E579/MAX(E$2:E579)</f>
        <v>6.7612858030511314E-2</v>
      </c>
      <c r="I579" s="31">
        <f t="shared" si="49"/>
        <v>3946.7866666666669</v>
      </c>
      <c r="J579" s="31">
        <f ca="1">IFERROR(AVERAGE(OFFSET(I579,0,0,-计算结果!B$18,1)),AVERAGE(OFFSET(I579,0,0,-ROW(),1)))</f>
        <v>3799.0881481481483</v>
      </c>
      <c r="K579" s="2">
        <f t="shared" ca="1" si="50"/>
        <v>87.371851851851716</v>
      </c>
      <c r="L579" s="2">
        <f ca="1">IFERROR(AVERAGE(OFFSET(K579,0,0,-计算结果!B577,1)),AVERAGE(OFFSET(K579,0,0,-ROW(),1)))</f>
        <v>63.54884576400957</v>
      </c>
      <c r="M579" s="2">
        <f t="shared" ca="1" si="51"/>
        <v>154.9448740233627</v>
      </c>
      <c r="N579" s="4" t="str">
        <f ca="1">IF(计算结果!B$21=1,IF(M579&gt;计算结果!B$19,"卖",IF(M579&lt;-计算结果!B$19,"买",N578)),IF(计算结果!B$21=2,IFERROR(IF(AND(E579&gt;OFFSET(E579,-计算结果!B$20,0,1,1),'000300'!M579&lt;OFFSET('000300'!M579,-计算结果!B$20,0,1,1)),"卖",IF(AND(E579&lt;OFFSET(E579,-计算结果!B$20,0,1,1),'000300'!M579&gt;OFFSET('000300'!M579,-计算结果!B$20,0,1,1)),"买",'000300'!N578)),IF(AND(E579&gt;OFFSET(E579,-ROW()+1,0,1,1),'000300'!M579&lt;OFFSET('000300'!M579,-ROW()+1,0,1,1)),"卖",IF(AND(E579&lt;OFFSET(E579,-ROW()+1,0,1,1),'000300'!M579&gt;OFFSET('000300'!M579,-ROW()+1,0,1,1)),"买",'000300'!N578))),""))</f>
        <v>卖</v>
      </c>
      <c r="O579" s="4" t="str">
        <f t="shared" ca="1" si="52"/>
        <v/>
      </c>
      <c r="P579" s="3">
        <f ca="1">IF(N578="买",E579/E578-1,0)-IF(O579=1,计算结果!B$17,0)</f>
        <v>0</v>
      </c>
      <c r="Q579" s="2">
        <f t="shared" ca="1" si="53"/>
        <v>1.2251319529438243</v>
      </c>
      <c r="R579" s="3">
        <f ca="1">1-Q579/MAX(Q$2:Q579)</f>
        <v>3.9399189300877713E-2</v>
      </c>
    </row>
    <row r="580" spans="1:18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9">
        <v>193671970816</v>
      </c>
      <c r="G580" s="3">
        <f t="shared" si="54"/>
        <v>1.0675524770613842E-2</v>
      </c>
      <c r="H580" s="3">
        <f>1-E580/MAX(E$2:E580)</f>
        <v>5.7659136000614231E-2</v>
      </c>
      <c r="I580" s="31">
        <f t="shared" ref="I580:I643" si="55">AVERAGE(C580:E580)</f>
        <v>3867.7466666666664</v>
      </c>
      <c r="J580" s="31">
        <f ca="1">IFERROR(AVERAGE(OFFSET(I580,0,0,-计算结果!B$18,1)),AVERAGE(OFFSET(I580,0,0,-ROW(),1)))</f>
        <v>3817.5496296296292</v>
      </c>
      <c r="K580" s="2">
        <f t="shared" ref="K580:K643" ca="1" si="56">ABS(J580-E580)</f>
        <v>110.40037037037064</v>
      </c>
      <c r="L580" s="2">
        <f ca="1">IFERROR(AVERAGE(OFFSET(K580,0,0,-计算结果!B578,1)),AVERAGE(OFFSET(K580,0,0,-ROW(),1)))</f>
        <v>63.629903765058636</v>
      </c>
      <c r="M580" s="2">
        <f t="shared" ref="M580:M643" ca="1" si="57">(I580-J580)/L580/0.015</f>
        <v>52.592710939162934</v>
      </c>
      <c r="N580" s="4" t="str">
        <f ca="1">IF(计算结果!B$21=1,IF(M580&gt;计算结果!B$19,"卖",IF(M580&lt;-计算结果!B$19,"买",N579)),IF(计算结果!B$21=2,IFERROR(IF(AND(E580&gt;OFFSET(E580,-计算结果!B$20,0,1,1),'000300'!M580&lt;OFFSET('000300'!M580,-计算结果!B$20,0,1,1)),"卖",IF(AND(E580&lt;OFFSET(E580,-计算结果!B$20,0,1,1),'000300'!M580&gt;OFFSET('000300'!M580,-计算结果!B$20,0,1,1)),"买",'000300'!N579)),IF(AND(E580&gt;OFFSET(E580,-ROW()+1,0,1,1),'000300'!M580&lt;OFFSET('000300'!M580,-ROW()+1,0,1,1)),"卖",IF(AND(E580&lt;OFFSET(E580,-ROW()+1,0,1,1),'000300'!M580&gt;OFFSET('000300'!M580,-ROW()+1,0,1,1)),"买",'000300'!N579))),""))</f>
        <v>卖</v>
      </c>
      <c r="O580" s="4" t="str">
        <f t="shared" ref="O580:O643" ca="1" si="58">IF(N579&lt;&gt;N580,1,"")</f>
        <v/>
      </c>
      <c r="P580" s="3">
        <f ca="1">IF(N579="买",E580/E579-1,0)-IF(O580=1,计算结果!B$17,0)</f>
        <v>0</v>
      </c>
      <c r="Q580" s="2">
        <f t="shared" ref="Q580:Q643" ca="1" si="59">IFERROR(Q579*(1+P580),Q579)</f>
        <v>1.2251319529438243</v>
      </c>
      <c r="R580" s="3">
        <f ca="1">1-Q580/MAX(Q$2:Q580)</f>
        <v>3.9399189300877713E-2</v>
      </c>
    </row>
    <row r="581" spans="1:18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9">
        <v>193980268544</v>
      </c>
      <c r="G581" s="3">
        <f t="shared" si="54"/>
        <v>-3.1566084089664992E-2</v>
      </c>
      <c r="H581" s="3">
        <f>1-E581/MAX(E$2:E581)</f>
        <v>8.7405146954746438E-2</v>
      </c>
      <c r="I581" s="31">
        <f t="shared" si="55"/>
        <v>3866.0466666666666</v>
      </c>
      <c r="J581" s="31">
        <f ca="1">IFERROR(AVERAGE(OFFSET(I581,0,0,-计算结果!B$18,1)),AVERAGE(OFFSET(I581,0,0,-ROW(),1)))</f>
        <v>3828.5488888888885</v>
      </c>
      <c r="K581" s="2">
        <f t="shared" ca="1" si="56"/>
        <v>24.588888888888505</v>
      </c>
      <c r="L581" s="2">
        <f ca="1">IFERROR(AVERAGE(OFFSET(K581,0,0,-计算结果!B579,1)),AVERAGE(OFFSET(K581,0,0,-ROW(),1)))</f>
        <v>63.562475414668015</v>
      </c>
      <c r="M581" s="2">
        <f t="shared" ca="1" si="57"/>
        <v>39.329051229414411</v>
      </c>
      <c r="N581" s="4" t="str">
        <f ca="1">IF(计算结果!B$21=1,IF(M581&gt;计算结果!B$19,"卖",IF(M581&lt;-计算结果!B$19,"买",N580)),IF(计算结果!B$21=2,IFERROR(IF(AND(E581&gt;OFFSET(E581,-计算结果!B$20,0,1,1),'000300'!M581&lt;OFFSET('000300'!M581,-计算结果!B$20,0,1,1)),"卖",IF(AND(E581&lt;OFFSET(E581,-计算结果!B$20,0,1,1),'000300'!M581&gt;OFFSET('000300'!M581,-计算结果!B$20,0,1,1)),"买",'000300'!N580)),IF(AND(E581&gt;OFFSET(E581,-ROW()+1,0,1,1),'000300'!M581&lt;OFFSET('000300'!M581,-ROW()+1,0,1,1)),"卖",IF(AND(E581&lt;OFFSET(E581,-ROW()+1,0,1,1),'000300'!M581&gt;OFFSET('000300'!M581,-ROW()+1,0,1,1)),"买",'000300'!N580))),""))</f>
        <v>卖</v>
      </c>
      <c r="O581" s="4" t="str">
        <f t="shared" ca="1" si="58"/>
        <v/>
      </c>
      <c r="P581" s="3">
        <f ca="1">IF(N580="买",E581/E580-1,0)-IF(O581=1,计算结果!B$17,0)</f>
        <v>0</v>
      </c>
      <c r="Q581" s="2">
        <f t="shared" ca="1" si="59"/>
        <v>1.2251319529438243</v>
      </c>
      <c r="R581" s="3">
        <f ca="1">1-Q581/MAX(Q$2:Q581)</f>
        <v>3.9399189300877713E-2</v>
      </c>
    </row>
    <row r="582" spans="1:18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9">
        <v>131296198656</v>
      </c>
      <c r="G582" s="3">
        <f t="shared" si="54"/>
        <v>-7.6901439552466422E-2</v>
      </c>
      <c r="H582" s="3">
        <f>1-E582/MAX(E$2:E582)</f>
        <v>0.15758500488209792</v>
      </c>
      <c r="I582" s="31">
        <f t="shared" si="55"/>
        <v>3612.5933333333337</v>
      </c>
      <c r="J582" s="31">
        <f ca="1">IFERROR(AVERAGE(OFFSET(I582,0,0,-计算结果!B$18,1)),AVERAGE(OFFSET(I582,0,0,-ROW(),1)))</f>
        <v>3826.0035185185188</v>
      </c>
      <c r="K582" s="2">
        <f t="shared" ca="1" si="56"/>
        <v>314.57351851851899</v>
      </c>
      <c r="L582" s="2">
        <f ca="1">IFERROR(AVERAGE(OFFSET(K582,0,0,-计算结果!B580,1)),AVERAGE(OFFSET(K582,0,0,-ROW(),1)))</f>
        <v>63.995253075191897</v>
      </c>
      <c r="M582" s="2">
        <f t="shared" ca="1" si="57"/>
        <v>-222.31876577307654</v>
      </c>
      <c r="N582" s="4" t="str">
        <f ca="1">IF(计算结果!B$21=1,IF(M582&gt;计算结果!B$19,"卖",IF(M582&lt;-计算结果!B$19,"买",N581)),IF(计算结果!B$21=2,IFERROR(IF(AND(E582&gt;OFFSET(E582,-计算结果!B$20,0,1,1),'000300'!M582&lt;OFFSET('000300'!M582,-计算结果!B$20,0,1,1)),"卖",IF(AND(E582&lt;OFFSET(E582,-计算结果!B$20,0,1,1),'000300'!M582&gt;OFFSET('000300'!M582,-计算结果!B$20,0,1,1)),"买",'000300'!N581)),IF(AND(E582&gt;OFFSET(E582,-ROW()+1,0,1,1),'000300'!M582&lt;OFFSET('000300'!M582,-ROW()+1,0,1,1)),"卖",IF(AND(E582&lt;OFFSET(E582,-ROW()+1,0,1,1),'000300'!M582&gt;OFFSET('000300'!M582,-ROW()+1,0,1,1)),"买",'000300'!N581))),""))</f>
        <v>卖</v>
      </c>
      <c r="O582" s="4" t="str">
        <f t="shared" ca="1" si="58"/>
        <v/>
      </c>
      <c r="P582" s="3">
        <f ca="1">IF(N581="买",E582/E581-1,0)-IF(O582=1,计算结果!B$17,0)</f>
        <v>0</v>
      </c>
      <c r="Q582" s="2">
        <f t="shared" ca="1" si="59"/>
        <v>1.2251319529438243</v>
      </c>
      <c r="R582" s="3">
        <f ca="1">1-Q582/MAX(Q$2:Q582)</f>
        <v>3.9399189300877713E-2</v>
      </c>
    </row>
    <row r="583" spans="1:18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9">
        <v>150764929024</v>
      </c>
      <c r="G583" s="3">
        <f t="shared" si="54"/>
        <v>3.5085421039291687E-2</v>
      </c>
      <c r="H583" s="3">
        <f>1-E583/MAX(E$2:E583)</f>
        <v>0.12802852008857346</v>
      </c>
      <c r="I583" s="31">
        <f t="shared" si="55"/>
        <v>3505.5033333333336</v>
      </c>
      <c r="J583" s="31">
        <f ca="1">IFERROR(AVERAGE(OFFSET(I583,0,0,-计算结果!B$18,1)),AVERAGE(OFFSET(I583,0,0,-ROW(),1)))</f>
        <v>3814.484259259259</v>
      </c>
      <c r="K583" s="2">
        <f t="shared" ca="1" si="56"/>
        <v>179.85425925925892</v>
      </c>
      <c r="L583" s="2">
        <f ca="1">IFERROR(AVERAGE(OFFSET(K583,0,0,-计算结果!B581,1)),AVERAGE(OFFSET(K583,0,0,-ROW(),1)))</f>
        <v>64.194666166730727</v>
      </c>
      <c r="M583" s="2">
        <f t="shared" ca="1" si="57"/>
        <v>-320.87912633677831</v>
      </c>
      <c r="N583" s="4" t="str">
        <f ca="1">IF(计算结果!B$21=1,IF(M583&gt;计算结果!B$19,"卖",IF(M583&lt;-计算结果!B$19,"买",N582)),IF(计算结果!B$21=2,IFERROR(IF(AND(E583&gt;OFFSET(E583,-计算结果!B$20,0,1,1),'000300'!M583&lt;OFFSET('000300'!M583,-计算结果!B$20,0,1,1)),"卖",IF(AND(E583&lt;OFFSET(E583,-计算结果!B$20,0,1,1),'000300'!M583&gt;OFFSET('000300'!M583,-计算结果!B$20,0,1,1)),"买",'000300'!N582)),IF(AND(E583&gt;OFFSET(E583,-ROW()+1,0,1,1),'000300'!M583&lt;OFFSET('000300'!M583,-ROW()+1,0,1,1)),"卖",IF(AND(E583&lt;OFFSET(E583,-ROW()+1,0,1,1),'000300'!M583&gt;OFFSET('000300'!M583,-ROW()+1,0,1,1)),"买",'000300'!N582))),""))</f>
        <v>卖</v>
      </c>
      <c r="O583" s="4" t="str">
        <f t="shared" ca="1" si="58"/>
        <v/>
      </c>
      <c r="P583" s="3">
        <f ca="1">IF(N582="买",E583/E582-1,0)-IF(O583=1,计算结果!B$17,0)</f>
        <v>0</v>
      </c>
      <c r="Q583" s="2">
        <f t="shared" ca="1" si="59"/>
        <v>1.2251319529438243</v>
      </c>
      <c r="R583" s="3">
        <f ca="1">1-Q583/MAX(Q$2:Q583)</f>
        <v>3.9399189300877713E-2</v>
      </c>
    </row>
    <row r="584" spans="1:18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9">
        <v>135938465792</v>
      </c>
      <c r="G584" s="3">
        <f t="shared" si="54"/>
        <v>1.181688369930356E-2</v>
      </c>
      <c r="H584" s="3">
        <f>1-E584/MAX(E$2:E584)</f>
        <v>0.11772453452135045</v>
      </c>
      <c r="I584" s="31">
        <f t="shared" si="55"/>
        <v>3646.9500000000003</v>
      </c>
      <c r="J584" s="31">
        <f ca="1">IFERROR(AVERAGE(OFFSET(I584,0,0,-计算结果!B$18,1)),AVERAGE(OFFSET(I584,0,0,-ROW(),1)))</f>
        <v>3812.5057407407407</v>
      </c>
      <c r="K584" s="2">
        <f t="shared" ca="1" si="56"/>
        <v>134.92574074074082</v>
      </c>
      <c r="L584" s="2">
        <f ca="1">IFERROR(AVERAGE(OFFSET(K584,0,0,-计算结果!B582,1)),AVERAGE(OFFSET(K584,0,0,-ROW(),1)))</f>
        <v>64.316197222699827</v>
      </c>
      <c r="M584" s="2">
        <f t="shared" ca="1" si="57"/>
        <v>-171.60606284758086</v>
      </c>
      <c r="N584" s="4" t="str">
        <f ca="1">IF(计算结果!B$21=1,IF(M584&gt;计算结果!B$19,"卖",IF(M584&lt;-计算结果!B$19,"买",N583)),IF(计算结果!B$21=2,IFERROR(IF(AND(E584&gt;OFFSET(E584,-计算结果!B$20,0,1,1),'000300'!M584&lt;OFFSET('000300'!M584,-计算结果!B$20,0,1,1)),"卖",IF(AND(E584&lt;OFFSET(E584,-计算结果!B$20,0,1,1),'000300'!M584&gt;OFFSET('000300'!M584,-计算结果!B$20,0,1,1)),"买",'000300'!N583)),IF(AND(E584&gt;OFFSET(E584,-ROW()+1,0,1,1),'000300'!M584&lt;OFFSET('000300'!M584,-ROW()+1,0,1,1)),"卖",IF(AND(E584&lt;OFFSET(E584,-ROW()+1,0,1,1),'000300'!M584&gt;OFFSET('000300'!M584,-ROW()+1,0,1,1)),"买",'000300'!N583))),""))</f>
        <v>卖</v>
      </c>
      <c r="O584" s="4" t="str">
        <f t="shared" ca="1" si="58"/>
        <v/>
      </c>
      <c r="P584" s="3">
        <f ca="1">IF(N583="买",E584/E583-1,0)-IF(O584=1,计算结果!B$17,0)</f>
        <v>0</v>
      </c>
      <c r="Q584" s="2">
        <f t="shared" ca="1" si="59"/>
        <v>1.2251319529438243</v>
      </c>
      <c r="R584" s="3">
        <f ca="1">1-Q584/MAX(Q$2:Q584)</f>
        <v>3.9399189300877713E-2</v>
      </c>
    </row>
    <row r="585" spans="1:18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9">
        <v>137228582912</v>
      </c>
      <c r="G585" s="3">
        <f t="shared" si="54"/>
        <v>3.3913606230184135E-2</v>
      </c>
      <c r="H585" s="3">
        <f>1-E585/MAX(E$2:E585)</f>
        <v>8.780339179855523E-2</v>
      </c>
      <c r="I585" s="31">
        <f t="shared" si="55"/>
        <v>3763.0200000000004</v>
      </c>
      <c r="J585" s="31">
        <f ca="1">IFERROR(AVERAGE(OFFSET(I585,0,0,-计算结果!B$18,1)),AVERAGE(OFFSET(I585,0,0,-ROW(),1)))</f>
        <v>3815.5542592592587</v>
      </c>
      <c r="K585" s="2">
        <f t="shared" ca="1" si="56"/>
        <v>13.254259259258561</v>
      </c>
      <c r="L585" s="2">
        <f ca="1">IFERROR(AVERAGE(OFFSET(K585,0,0,-计算结果!B583,1)),AVERAGE(OFFSET(K585,0,0,-ROW(),1)))</f>
        <v>64.228612423448638</v>
      </c>
      <c r="M585" s="2">
        <f t="shared" ca="1" si="57"/>
        <v>-54.528407488040386</v>
      </c>
      <c r="N585" s="4" t="str">
        <f ca="1">IF(计算结果!B$21=1,IF(M585&gt;计算结果!B$19,"卖",IF(M585&lt;-计算结果!B$19,"买",N584)),IF(计算结果!B$21=2,IFERROR(IF(AND(E585&gt;OFFSET(E585,-计算结果!B$20,0,1,1),'000300'!M585&lt;OFFSET('000300'!M585,-计算结果!B$20,0,1,1)),"卖",IF(AND(E585&lt;OFFSET(E585,-计算结果!B$20,0,1,1),'000300'!M585&gt;OFFSET('000300'!M585,-计算结果!B$20,0,1,1)),"买",'000300'!N584)),IF(AND(E585&gt;OFFSET(E585,-ROW()+1,0,1,1),'000300'!M585&lt;OFFSET('000300'!M585,-ROW()+1,0,1,1)),"卖",IF(AND(E585&lt;OFFSET(E585,-ROW()+1,0,1,1),'000300'!M585&gt;OFFSET('000300'!M585,-ROW()+1,0,1,1)),"买",'000300'!N584))),""))</f>
        <v>卖</v>
      </c>
      <c r="O585" s="4" t="str">
        <f t="shared" ca="1" si="58"/>
        <v/>
      </c>
      <c r="P585" s="3">
        <f ca="1">IF(N584="买",E585/E584-1,0)-IF(O585=1,计算结果!B$17,0)</f>
        <v>0</v>
      </c>
      <c r="Q585" s="2">
        <f t="shared" ca="1" si="59"/>
        <v>1.2251319529438243</v>
      </c>
      <c r="R585" s="3">
        <f ca="1">1-Q585/MAX(Q$2:Q585)</f>
        <v>3.9399189300877713E-2</v>
      </c>
    </row>
    <row r="586" spans="1:18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9">
        <v>136650653696</v>
      </c>
      <c r="G586" s="3">
        <f t="shared" si="54"/>
        <v>9.3548641611655992E-3</v>
      </c>
      <c r="H586" s="3">
        <f>1-E586/MAX(E$2:E586)</f>
        <v>7.9269916440554811E-2</v>
      </c>
      <c r="I586" s="31">
        <f t="shared" si="55"/>
        <v>3822.7433333333333</v>
      </c>
      <c r="J586" s="31">
        <f ca="1">IFERROR(AVERAGE(OFFSET(I586,0,0,-计算结果!B$18,1)),AVERAGE(OFFSET(I586,0,0,-ROW(),1)))</f>
        <v>3825.0309259259261</v>
      </c>
      <c r="K586" s="2">
        <f t="shared" ca="1" si="56"/>
        <v>12.839074074073778</v>
      </c>
      <c r="L586" s="2">
        <f ca="1">IFERROR(AVERAGE(OFFSET(K586,0,0,-计算结果!B584,1)),AVERAGE(OFFSET(K586,0,0,-ROW(),1)))</f>
        <v>64.140616638603817</v>
      </c>
      <c r="M586" s="2">
        <f t="shared" ca="1" si="57"/>
        <v>-2.3776848560531381</v>
      </c>
      <c r="N586" s="4" t="str">
        <f ca="1">IF(计算结果!B$21=1,IF(M586&gt;计算结果!B$19,"卖",IF(M586&lt;-计算结果!B$19,"买",N585)),IF(计算结果!B$21=2,IFERROR(IF(AND(E586&gt;OFFSET(E586,-计算结果!B$20,0,1,1),'000300'!M586&lt;OFFSET('000300'!M586,-计算结果!B$20,0,1,1)),"卖",IF(AND(E586&lt;OFFSET(E586,-计算结果!B$20,0,1,1),'000300'!M586&gt;OFFSET('000300'!M586,-计算结果!B$20,0,1,1)),"买",'000300'!N585)),IF(AND(E586&gt;OFFSET(E586,-ROW()+1,0,1,1),'000300'!M586&lt;OFFSET('000300'!M586,-ROW()+1,0,1,1)),"卖",IF(AND(E586&lt;OFFSET(E586,-ROW()+1,0,1,1),'000300'!M586&gt;OFFSET('000300'!M586,-ROW()+1,0,1,1)),"买",'000300'!N585))),""))</f>
        <v>卖</v>
      </c>
      <c r="O586" s="4" t="str">
        <f t="shared" ca="1" si="58"/>
        <v/>
      </c>
      <c r="P586" s="3">
        <f ca="1">IF(N585="买",E586/E585-1,0)-IF(O586=1,计算结果!B$17,0)</f>
        <v>0</v>
      </c>
      <c r="Q586" s="2">
        <f t="shared" ca="1" si="59"/>
        <v>1.2251319529438243</v>
      </c>
      <c r="R586" s="3">
        <f ca="1">1-Q586/MAX(Q$2:Q586)</f>
        <v>3.9399189300877713E-2</v>
      </c>
    </row>
    <row r="587" spans="1:18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9">
        <v>140519096320</v>
      </c>
      <c r="G587" s="3">
        <f t="shared" si="54"/>
        <v>2.4490146878346719E-2</v>
      </c>
      <c r="H587" s="3">
        <f>1-E587/MAX(E$2:E587)</f>
        <v>5.6721101458871548E-2</v>
      </c>
      <c r="I587" s="31">
        <f t="shared" si="55"/>
        <v>3913.2933333333335</v>
      </c>
      <c r="J587" s="31">
        <f ca="1">IFERROR(AVERAGE(OFFSET(I587,0,0,-计算结果!B$18,1)),AVERAGE(OFFSET(I587,0,0,-ROW(),1)))</f>
        <v>3839.5075925925921</v>
      </c>
      <c r="K587" s="2">
        <f t="shared" ca="1" si="56"/>
        <v>92.352407407408009</v>
      </c>
      <c r="L587" s="2">
        <f ca="1">IFERROR(AVERAGE(OFFSET(K587,0,0,-计算结果!B585,1)),AVERAGE(OFFSET(K587,0,0,-ROW(),1)))</f>
        <v>64.188841921969299</v>
      </c>
      <c r="M587" s="2">
        <f t="shared" ca="1" si="57"/>
        <v>76.634026030503875</v>
      </c>
      <c r="N587" s="4" t="str">
        <f ca="1">IF(计算结果!B$21=1,IF(M587&gt;计算结果!B$19,"卖",IF(M587&lt;-计算结果!B$19,"买",N586)),IF(计算结果!B$21=2,IFERROR(IF(AND(E587&gt;OFFSET(E587,-计算结果!B$20,0,1,1),'000300'!M587&lt;OFFSET('000300'!M587,-计算结果!B$20,0,1,1)),"卖",IF(AND(E587&lt;OFFSET(E587,-计算结果!B$20,0,1,1),'000300'!M587&gt;OFFSET('000300'!M587,-计算结果!B$20,0,1,1)),"买",'000300'!N586)),IF(AND(E587&gt;OFFSET(E587,-ROW()+1,0,1,1),'000300'!M587&lt;OFFSET('000300'!M587,-ROW()+1,0,1,1)),"卖",IF(AND(E587&lt;OFFSET(E587,-ROW()+1,0,1,1),'000300'!M587&gt;OFFSET('000300'!M587,-ROW()+1,0,1,1)),"买",'000300'!N586))),""))</f>
        <v>卖</v>
      </c>
      <c r="O587" s="4" t="str">
        <f t="shared" ca="1" si="58"/>
        <v/>
      </c>
      <c r="P587" s="3">
        <f ca="1">IF(N586="买",E587/E586-1,0)-IF(O587=1,计算结果!B$17,0)</f>
        <v>0</v>
      </c>
      <c r="Q587" s="2">
        <f t="shared" ca="1" si="59"/>
        <v>1.2251319529438243</v>
      </c>
      <c r="R587" s="3">
        <f ca="1">1-Q587/MAX(Q$2:Q587)</f>
        <v>3.9399189300877713E-2</v>
      </c>
    </row>
    <row r="588" spans="1:18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9">
        <v>158102388736</v>
      </c>
      <c r="G588" s="3">
        <f t="shared" si="54"/>
        <v>2.6514168866643262E-2</v>
      </c>
      <c r="H588" s="3">
        <f>1-E588/MAX(E$2:E588)</f>
        <v>3.1710845454610892E-2</v>
      </c>
      <c r="I588" s="31">
        <f t="shared" si="55"/>
        <v>3968.8266666666664</v>
      </c>
      <c r="J588" s="31">
        <f ca="1">IFERROR(AVERAGE(OFFSET(I588,0,0,-计算结果!B$18,1)),AVERAGE(OFFSET(I588,0,0,-ROW(),1)))</f>
        <v>3851.1455555555553</v>
      </c>
      <c r="K588" s="2">
        <f t="shared" ca="1" si="56"/>
        <v>184.96444444444478</v>
      </c>
      <c r="L588" s="2">
        <f ca="1">IFERROR(AVERAGE(OFFSET(K588,0,0,-计算结果!B586,1)),AVERAGE(OFFSET(K588,0,0,-ROW(),1)))</f>
        <v>64.394943632758498</v>
      </c>
      <c r="M588" s="2">
        <f t="shared" ca="1" si="57"/>
        <v>121.83266208212576</v>
      </c>
      <c r="N588" s="4" t="str">
        <f ca="1">IF(计算结果!B$21=1,IF(M588&gt;计算结果!B$19,"卖",IF(M588&lt;-计算结果!B$19,"买",N587)),IF(计算结果!B$21=2,IFERROR(IF(AND(E588&gt;OFFSET(E588,-计算结果!B$20,0,1,1),'000300'!M588&lt;OFFSET('000300'!M588,-计算结果!B$20,0,1,1)),"卖",IF(AND(E588&lt;OFFSET(E588,-计算结果!B$20,0,1,1),'000300'!M588&gt;OFFSET('000300'!M588,-计算结果!B$20,0,1,1)),"买",'000300'!N587)),IF(AND(E588&gt;OFFSET(E588,-ROW()+1,0,1,1),'000300'!M588&lt;OFFSET('000300'!M588,-ROW()+1,0,1,1)),"卖",IF(AND(E588&lt;OFFSET(E588,-ROW()+1,0,1,1),'000300'!M588&gt;OFFSET('000300'!M588,-ROW()+1,0,1,1)),"买",'000300'!N587))),""))</f>
        <v>卖</v>
      </c>
      <c r="O588" s="4" t="str">
        <f t="shared" ca="1" si="58"/>
        <v/>
      </c>
      <c r="P588" s="3">
        <f ca="1">IF(N587="买",E588/E587-1,0)-IF(O588=1,计算结果!B$17,0)</f>
        <v>0</v>
      </c>
      <c r="Q588" s="2">
        <f t="shared" ca="1" si="59"/>
        <v>1.2251319529438243</v>
      </c>
      <c r="R588" s="3">
        <f ca="1">1-Q588/MAX(Q$2:Q588)</f>
        <v>3.9399189300877713E-2</v>
      </c>
    </row>
    <row r="589" spans="1:18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9">
        <v>165908856832</v>
      </c>
      <c r="G589" s="3">
        <f t="shared" si="54"/>
        <v>2.0356234096692294E-2</v>
      </c>
      <c r="H589" s="3">
        <f>1-E589/MAX(E$2:E589)</f>
        <v>1.2000124751396779E-2</v>
      </c>
      <c r="I589" s="31">
        <f t="shared" si="55"/>
        <v>4109.6466666666665</v>
      </c>
      <c r="J589" s="31">
        <f ca="1">IFERROR(AVERAGE(OFFSET(I589,0,0,-计算结果!B$18,1)),AVERAGE(OFFSET(I589,0,0,-ROW(),1)))</f>
        <v>3869.6799999999994</v>
      </c>
      <c r="K589" s="2">
        <f t="shared" ca="1" si="56"/>
        <v>248.59000000000106</v>
      </c>
      <c r="L589" s="2">
        <f ca="1">IFERROR(AVERAGE(OFFSET(K589,0,0,-计算结果!B587,1)),AVERAGE(OFFSET(K589,0,0,-ROW(),1)))</f>
        <v>64.708734188750398</v>
      </c>
      <c r="M589" s="2">
        <f t="shared" ca="1" si="57"/>
        <v>247.22748757707922</v>
      </c>
      <c r="N589" s="4" t="str">
        <f ca="1">IF(计算结果!B$21=1,IF(M589&gt;计算结果!B$19,"卖",IF(M589&lt;-计算结果!B$19,"买",N588)),IF(计算结果!B$21=2,IFERROR(IF(AND(E589&gt;OFFSET(E589,-计算结果!B$20,0,1,1),'000300'!M589&lt;OFFSET('000300'!M589,-计算结果!B$20,0,1,1)),"卖",IF(AND(E589&lt;OFFSET(E589,-计算结果!B$20,0,1,1),'000300'!M589&gt;OFFSET('000300'!M589,-计算结果!B$20,0,1,1)),"买",'000300'!N588)),IF(AND(E589&gt;OFFSET(E589,-ROW()+1,0,1,1),'000300'!M589&lt;OFFSET('000300'!M589,-ROW()+1,0,1,1)),"卖",IF(AND(E589&lt;OFFSET(E589,-ROW()+1,0,1,1),'000300'!M589&gt;OFFSET('000300'!M589,-ROW()+1,0,1,1)),"买",'000300'!N588))),""))</f>
        <v>卖</v>
      </c>
      <c r="O589" s="4" t="str">
        <f t="shared" ca="1" si="58"/>
        <v/>
      </c>
      <c r="P589" s="3">
        <f ca="1">IF(N588="买",E589/E588-1,0)-IF(O589=1,计算结果!B$17,0)</f>
        <v>0</v>
      </c>
      <c r="Q589" s="2">
        <f t="shared" ca="1" si="59"/>
        <v>1.2251319529438243</v>
      </c>
      <c r="R589" s="3">
        <f ca="1">1-Q589/MAX(Q$2:Q589)</f>
        <v>3.9399189300877713E-2</v>
      </c>
    </row>
    <row r="590" spans="1:18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9">
        <v>133792268288</v>
      </c>
      <c r="G590" s="3">
        <f t="shared" si="54"/>
        <v>-1.0307726302549391E-2</v>
      </c>
      <c r="H590" s="3">
        <f>1-E590/MAX(E$2:E590)</f>
        <v>2.2184157052412279E-2</v>
      </c>
      <c r="I590" s="31">
        <f t="shared" si="55"/>
        <v>4076.8666666666668</v>
      </c>
      <c r="J590" s="31">
        <f ca="1">IFERROR(AVERAGE(OFFSET(I590,0,0,-计算结果!B$18,1)),AVERAGE(OFFSET(I590,0,0,-ROW(),1)))</f>
        <v>3886.5733333333328</v>
      </c>
      <c r="K590" s="2">
        <f t="shared" ca="1" si="56"/>
        <v>189.24666666666735</v>
      </c>
      <c r="L590" s="2">
        <f ca="1">IFERROR(AVERAGE(OFFSET(K590,0,0,-计算结果!B588,1)),AVERAGE(OFFSET(K590,0,0,-ROW(),1)))</f>
        <v>64.920533393644817</v>
      </c>
      <c r="M590" s="2">
        <f t="shared" ca="1" si="57"/>
        <v>195.4115525406965</v>
      </c>
      <c r="N590" s="4" t="str">
        <f ca="1">IF(计算结果!B$21=1,IF(M590&gt;计算结果!B$19,"卖",IF(M590&lt;-计算结果!B$19,"买",N589)),IF(计算结果!B$21=2,IFERROR(IF(AND(E590&gt;OFFSET(E590,-计算结果!B$20,0,1,1),'000300'!M590&lt;OFFSET('000300'!M590,-计算结果!B$20,0,1,1)),"卖",IF(AND(E590&lt;OFFSET(E590,-计算结果!B$20,0,1,1),'000300'!M590&gt;OFFSET('000300'!M590,-计算结果!B$20,0,1,1)),"买",'000300'!N589)),IF(AND(E590&gt;OFFSET(E590,-ROW()+1,0,1,1),'000300'!M590&lt;OFFSET('000300'!M590,-ROW()+1,0,1,1)),"卖",IF(AND(E590&lt;OFFSET(E590,-ROW()+1,0,1,1),'000300'!M590&gt;OFFSET('000300'!M590,-ROW()+1,0,1,1)),"买",'000300'!N589))),""))</f>
        <v>卖</v>
      </c>
      <c r="O590" s="4" t="str">
        <f t="shared" ca="1" si="58"/>
        <v/>
      </c>
      <c r="P590" s="3">
        <f ca="1">IF(N589="买",E590/E589-1,0)-IF(O590=1,计算结果!B$17,0)</f>
        <v>0</v>
      </c>
      <c r="Q590" s="2">
        <f t="shared" ca="1" si="59"/>
        <v>1.2251319529438243</v>
      </c>
      <c r="R590" s="3">
        <f ca="1">1-Q590/MAX(Q$2:Q590)</f>
        <v>3.9399189300877713E-2</v>
      </c>
    </row>
    <row r="591" spans="1:18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9">
        <v>109234266112</v>
      </c>
      <c r="G591" s="3">
        <f t="shared" si="54"/>
        <v>5.7804319130874138E-3</v>
      </c>
      <c r="H591" s="3">
        <f>1-E591/MAX(E$2:E591)</f>
        <v>1.6531959148715636E-2</v>
      </c>
      <c r="I591" s="31">
        <f t="shared" si="55"/>
        <v>4080.0699999999997</v>
      </c>
      <c r="J591" s="31">
        <f ca="1">IFERROR(AVERAGE(OFFSET(I591,0,0,-计算结果!B$18,1)),AVERAGE(OFFSET(I591,0,0,-ROW(),1)))</f>
        <v>3898.1935185185189</v>
      </c>
      <c r="K591" s="2">
        <f t="shared" ca="1" si="56"/>
        <v>201.18648148148122</v>
      </c>
      <c r="L591" s="2">
        <f ca="1">IFERROR(AVERAGE(OFFSET(K591,0,0,-计算结果!B589,1)),AVERAGE(OFFSET(K591,0,0,-ROW(),1)))</f>
        <v>65.151884748632654</v>
      </c>
      <c r="M591" s="2">
        <f t="shared" ca="1" si="57"/>
        <v>186.1051113442505</v>
      </c>
      <c r="N591" s="4" t="str">
        <f ca="1">IF(计算结果!B$21=1,IF(M591&gt;计算结果!B$19,"卖",IF(M591&lt;-计算结果!B$19,"买",N590)),IF(计算结果!B$21=2,IFERROR(IF(AND(E591&gt;OFFSET(E591,-计算结果!B$20,0,1,1),'000300'!M591&lt;OFFSET('000300'!M591,-计算结果!B$20,0,1,1)),"卖",IF(AND(E591&lt;OFFSET(E591,-计算结果!B$20,0,1,1),'000300'!M591&gt;OFFSET('000300'!M591,-计算结果!B$20,0,1,1)),"买",'000300'!N590)),IF(AND(E591&gt;OFFSET(E591,-ROW()+1,0,1,1),'000300'!M591&lt;OFFSET('000300'!M591,-ROW()+1,0,1,1)),"卖",IF(AND(E591&lt;OFFSET(E591,-ROW()+1,0,1,1),'000300'!M591&gt;OFFSET('000300'!M591,-ROW()+1,0,1,1)),"买",'000300'!N590))),""))</f>
        <v>卖</v>
      </c>
      <c r="O591" s="4" t="str">
        <f t="shared" ca="1" si="58"/>
        <v/>
      </c>
      <c r="P591" s="3">
        <f ca="1">IF(N590="买",E591/E590-1,0)-IF(O591=1,计算结果!B$17,0)</f>
        <v>0</v>
      </c>
      <c r="Q591" s="2">
        <f t="shared" ca="1" si="59"/>
        <v>1.2251319529438243</v>
      </c>
      <c r="R591" s="3">
        <f ca="1">1-Q591/MAX(Q$2:Q591)</f>
        <v>3.9399189300877713E-2</v>
      </c>
    </row>
    <row r="592" spans="1:18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9">
        <v>141848330240</v>
      </c>
      <c r="G592" s="3">
        <f t="shared" si="54"/>
        <v>3.12705823807502E-2</v>
      </c>
      <c r="H592" s="3">
        <f>1-E592/MAX(E$2:E592)</f>
        <v>0</v>
      </c>
      <c r="I592" s="31">
        <f t="shared" si="55"/>
        <v>4217.0533333333333</v>
      </c>
      <c r="J592" s="31">
        <f ca="1">IFERROR(AVERAGE(OFFSET(I592,0,0,-计算结果!B$18,1)),AVERAGE(OFFSET(I592,0,0,-ROW(),1)))</f>
        <v>3915.2085185185183</v>
      </c>
      <c r="K592" s="2">
        <f t="shared" ca="1" si="56"/>
        <v>312.36148148148141</v>
      </c>
      <c r="L592" s="2">
        <f ca="1">IFERROR(AVERAGE(OFFSET(K592,0,0,-计算结果!B590,1)),AVERAGE(OFFSET(K592,0,0,-ROW(),1)))</f>
        <v>65.570884065129007</v>
      </c>
      <c r="M592" s="2">
        <f t="shared" ca="1" si="57"/>
        <v>306.88907037357643</v>
      </c>
      <c r="N592" s="4" t="str">
        <f ca="1">IF(计算结果!B$21=1,IF(M592&gt;计算结果!B$19,"卖",IF(M592&lt;-计算结果!B$19,"买",N591)),IF(计算结果!B$21=2,IFERROR(IF(AND(E592&gt;OFFSET(E592,-计算结果!B$20,0,1,1),'000300'!M592&lt;OFFSET('000300'!M592,-计算结果!B$20,0,1,1)),"卖",IF(AND(E592&lt;OFFSET(E592,-计算结果!B$20,0,1,1),'000300'!M592&gt;OFFSET('000300'!M592,-计算结果!B$20,0,1,1)),"买",'000300'!N591)),IF(AND(E592&gt;OFFSET(E592,-ROW()+1,0,1,1),'000300'!M592&lt;OFFSET('000300'!M592,-ROW()+1,0,1,1)),"卖",IF(AND(E592&lt;OFFSET(E592,-ROW()+1,0,1,1),'000300'!M592&gt;OFFSET('000300'!M592,-ROW()+1,0,1,1)),"买",'000300'!N591))),""))</f>
        <v>卖</v>
      </c>
      <c r="O592" s="4" t="str">
        <f t="shared" ca="1" si="58"/>
        <v/>
      </c>
      <c r="P592" s="3">
        <f ca="1">IF(N591="买",E592/E591-1,0)-IF(O592=1,计算结果!B$17,0)</f>
        <v>0</v>
      </c>
      <c r="Q592" s="2">
        <f t="shared" ca="1" si="59"/>
        <v>1.2251319529438243</v>
      </c>
      <c r="R592" s="3">
        <f ca="1">1-Q592/MAX(Q$2:Q592)</f>
        <v>3.9399189300877713E-2</v>
      </c>
    </row>
    <row r="593" spans="1:18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9">
        <v>130523275264</v>
      </c>
      <c r="G593" s="3">
        <f t="shared" si="54"/>
        <v>6.0152759150056134E-3</v>
      </c>
      <c r="H593" s="3">
        <f>1-E593/MAX(E$2:E593)</f>
        <v>0</v>
      </c>
      <c r="I593" s="31">
        <f t="shared" si="55"/>
        <v>4231.2966666666662</v>
      </c>
      <c r="J593" s="31">
        <f ca="1">IFERROR(AVERAGE(OFFSET(I593,0,0,-计算结果!B$18,1)),AVERAGE(OFFSET(I593,0,0,-ROW(),1)))</f>
        <v>3932.6724074074073</v>
      </c>
      <c r="K593" s="2">
        <f t="shared" ca="1" si="56"/>
        <v>320.32759259259274</v>
      </c>
      <c r="L593" s="2">
        <f ca="1">IFERROR(AVERAGE(OFFSET(K593,0,0,-计算结果!B591,1)),AVERAGE(OFFSET(K593,0,0,-ROW(),1)))</f>
        <v>66.001944485649247</v>
      </c>
      <c r="M593" s="2">
        <f t="shared" ca="1" si="57"/>
        <v>301.63177927198655</v>
      </c>
      <c r="N593" s="4" t="str">
        <f ca="1">IF(计算结果!B$21=1,IF(M593&gt;计算结果!B$19,"卖",IF(M593&lt;-计算结果!B$19,"买",N592)),IF(计算结果!B$21=2,IFERROR(IF(AND(E593&gt;OFFSET(E593,-计算结果!B$20,0,1,1),'000300'!M593&lt;OFFSET('000300'!M593,-计算结果!B$20,0,1,1)),"卖",IF(AND(E593&lt;OFFSET(E593,-计算结果!B$20,0,1,1),'000300'!M593&gt;OFFSET('000300'!M593,-计算结果!B$20,0,1,1)),"买",'000300'!N592)),IF(AND(E593&gt;OFFSET(E593,-ROW()+1,0,1,1),'000300'!M593&lt;OFFSET('000300'!M593,-ROW()+1,0,1,1)),"卖",IF(AND(E593&lt;OFFSET(E593,-ROW()+1,0,1,1),'000300'!M593&gt;OFFSET('000300'!M593,-ROW()+1,0,1,1)),"买",'000300'!N592))),""))</f>
        <v>卖</v>
      </c>
      <c r="O593" s="4" t="str">
        <f t="shared" ca="1" si="58"/>
        <v/>
      </c>
      <c r="P593" s="3">
        <f ca="1">IF(N592="买",E593/E592-1,0)-IF(O593=1,计算结果!B$17,0)</f>
        <v>0</v>
      </c>
      <c r="Q593" s="2">
        <f t="shared" ca="1" si="59"/>
        <v>1.2251319529438243</v>
      </c>
      <c r="R593" s="3">
        <f ca="1">1-Q593/MAX(Q$2:Q593)</f>
        <v>3.9399189300877713E-2</v>
      </c>
    </row>
    <row r="594" spans="1:18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9">
        <v>141060751360</v>
      </c>
      <c r="G594" s="3">
        <f t="shared" si="54"/>
        <v>-2.2431225017634504E-2</v>
      </c>
      <c r="H594" s="3">
        <f>1-E594/MAX(E$2:E594)</f>
        <v>2.2431225017634504E-2</v>
      </c>
      <c r="I594" s="31">
        <f t="shared" si="55"/>
        <v>4196.0433333333331</v>
      </c>
      <c r="J594" s="31">
        <f ca="1">IFERROR(AVERAGE(OFFSET(I594,0,0,-计算结果!B$18,1)),AVERAGE(OFFSET(I594,0,0,-ROW(),1)))</f>
        <v>3945.9635185185189</v>
      </c>
      <c r="K594" s="2">
        <f t="shared" ca="1" si="56"/>
        <v>211.6364814814815</v>
      </c>
      <c r="L594" s="2">
        <f ca="1">IFERROR(AVERAGE(OFFSET(K594,0,0,-计算结果!B592,1)),AVERAGE(OFFSET(K594,0,0,-ROW(),1)))</f>
        <v>66.247948771115176</v>
      </c>
      <c r="M594" s="2">
        <f t="shared" ca="1" si="57"/>
        <v>251.66043573548524</v>
      </c>
      <c r="N594" s="4" t="str">
        <f ca="1">IF(计算结果!B$21=1,IF(M594&gt;计算结果!B$19,"卖",IF(M594&lt;-计算结果!B$19,"买",N593)),IF(计算结果!B$21=2,IFERROR(IF(AND(E594&gt;OFFSET(E594,-计算结果!B$20,0,1,1),'000300'!M594&lt;OFFSET('000300'!M594,-计算结果!B$20,0,1,1)),"卖",IF(AND(E594&lt;OFFSET(E594,-计算结果!B$20,0,1,1),'000300'!M594&gt;OFFSET('000300'!M594,-计算结果!B$20,0,1,1)),"买",'000300'!N593)),IF(AND(E594&gt;OFFSET(E594,-ROW()+1,0,1,1),'000300'!M594&lt;OFFSET('000300'!M594,-ROW()+1,0,1,1)),"卖",IF(AND(E594&lt;OFFSET(E594,-ROW()+1,0,1,1),'000300'!M594&gt;OFFSET('000300'!M594,-ROW()+1,0,1,1)),"买",'000300'!N593))),""))</f>
        <v>卖</v>
      </c>
      <c r="O594" s="4" t="str">
        <f t="shared" ca="1" si="58"/>
        <v/>
      </c>
      <c r="P594" s="3">
        <f ca="1">IF(N593="买",E594/E593-1,0)-IF(O594=1,计算结果!B$17,0)</f>
        <v>0</v>
      </c>
      <c r="Q594" s="2">
        <f t="shared" ca="1" si="59"/>
        <v>1.2251319529438243</v>
      </c>
      <c r="R594" s="3">
        <f ca="1">1-Q594/MAX(Q$2:Q594)</f>
        <v>3.9399189300877713E-2</v>
      </c>
    </row>
    <row r="595" spans="1:18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9">
        <v>121783099392</v>
      </c>
      <c r="G595" s="3">
        <f t="shared" si="54"/>
        <v>9.5439676736577272E-3</v>
      </c>
      <c r="H595" s="3">
        <f>1-E595/MAX(E$2:E595)</f>
        <v>1.310134023042564E-2</v>
      </c>
      <c r="I595" s="31">
        <f t="shared" si="55"/>
        <v>4172.37</v>
      </c>
      <c r="J595" s="31">
        <f ca="1">IFERROR(AVERAGE(OFFSET(I595,0,0,-计算结果!B$18,1)),AVERAGE(OFFSET(I595,0,0,-ROW(),1)))</f>
        <v>3951.9862962962961</v>
      </c>
      <c r="K595" s="2">
        <f t="shared" ca="1" si="56"/>
        <v>245.29370370370361</v>
      </c>
      <c r="L595" s="2">
        <f ca="1">IFERROR(AVERAGE(OFFSET(K595,0,0,-计算结果!B593,1)),AVERAGE(OFFSET(K595,0,0,-ROW(),1)))</f>
        <v>66.549880904222405</v>
      </c>
      <c r="M595" s="2">
        <f t="shared" ca="1" si="57"/>
        <v>220.77044637728375</v>
      </c>
      <c r="N595" s="4" t="str">
        <f ca="1">IF(计算结果!B$21=1,IF(M595&gt;计算结果!B$19,"卖",IF(M595&lt;-计算结果!B$19,"买",N594)),IF(计算结果!B$21=2,IFERROR(IF(AND(E595&gt;OFFSET(E595,-计算结果!B$20,0,1,1),'000300'!M595&lt;OFFSET('000300'!M595,-计算结果!B$20,0,1,1)),"卖",IF(AND(E595&lt;OFFSET(E595,-计算结果!B$20,0,1,1),'000300'!M595&gt;OFFSET('000300'!M595,-计算结果!B$20,0,1,1)),"买",'000300'!N594)),IF(AND(E595&gt;OFFSET(E595,-ROW()+1,0,1,1),'000300'!M595&lt;OFFSET('000300'!M595,-ROW()+1,0,1,1)),"卖",IF(AND(E595&lt;OFFSET(E595,-ROW()+1,0,1,1),'000300'!M595&gt;OFFSET('000300'!M595,-ROW()+1,0,1,1)),"买",'000300'!N594))),""))</f>
        <v>卖</v>
      </c>
      <c r="O595" s="4" t="str">
        <f t="shared" ca="1" si="58"/>
        <v/>
      </c>
      <c r="P595" s="3">
        <f ca="1">IF(N594="买",E595/E594-1,0)-IF(O595=1,计算结果!B$17,0)</f>
        <v>0</v>
      </c>
      <c r="Q595" s="2">
        <f t="shared" ca="1" si="59"/>
        <v>1.2251319529438243</v>
      </c>
      <c r="R595" s="3">
        <f ca="1">1-Q595/MAX(Q$2:Q595)</f>
        <v>3.9399189300877713E-2</v>
      </c>
    </row>
    <row r="596" spans="1:18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9">
        <v>127747670016</v>
      </c>
      <c r="G596" s="3">
        <f t="shared" si="54"/>
        <v>-3.474869439255901E-2</v>
      </c>
      <c r="H596" s="3">
        <f>1-E596/MAX(E$2:E596)</f>
        <v>4.7394780155184613E-2</v>
      </c>
      <c r="I596" s="31">
        <f t="shared" si="55"/>
        <v>4080.9</v>
      </c>
      <c r="J596" s="31">
        <f ca="1">IFERROR(AVERAGE(OFFSET(I596,0,0,-计算结果!B$18,1)),AVERAGE(OFFSET(I596,0,0,-ROW(),1)))</f>
        <v>3948.7642592592592</v>
      </c>
      <c r="K596" s="2">
        <f t="shared" ca="1" si="56"/>
        <v>102.6657407407406</v>
      </c>
      <c r="L596" s="2">
        <f ca="1">IFERROR(AVERAGE(OFFSET(K596,0,0,-计算结果!B594,1)),AVERAGE(OFFSET(K596,0,0,-ROW(),1)))</f>
        <v>66.610682015058302</v>
      </c>
      <c r="M596" s="2">
        <f t="shared" ca="1" si="57"/>
        <v>132.24679760409367</v>
      </c>
      <c r="N596" s="4" t="str">
        <f ca="1">IF(计算结果!B$21=1,IF(M596&gt;计算结果!B$19,"卖",IF(M596&lt;-计算结果!B$19,"买",N595)),IF(计算结果!B$21=2,IFERROR(IF(AND(E596&gt;OFFSET(E596,-计算结果!B$20,0,1,1),'000300'!M596&lt;OFFSET('000300'!M596,-计算结果!B$20,0,1,1)),"卖",IF(AND(E596&lt;OFFSET(E596,-计算结果!B$20,0,1,1),'000300'!M596&gt;OFFSET('000300'!M596,-计算结果!B$20,0,1,1)),"买",'000300'!N595)),IF(AND(E596&gt;OFFSET(E596,-ROW()+1,0,1,1),'000300'!M596&lt;OFFSET('000300'!M596,-ROW()+1,0,1,1)),"卖",IF(AND(E596&lt;OFFSET(E596,-ROW()+1,0,1,1),'000300'!M596&gt;OFFSET('000300'!M596,-ROW()+1,0,1,1)),"买",'000300'!N595))),""))</f>
        <v>卖</v>
      </c>
      <c r="O596" s="4" t="str">
        <f t="shared" ca="1" si="58"/>
        <v/>
      </c>
      <c r="P596" s="3">
        <f ca="1">IF(N595="买",E596/E595-1,0)-IF(O596=1,计算结果!B$17,0)</f>
        <v>0</v>
      </c>
      <c r="Q596" s="2">
        <f t="shared" ca="1" si="59"/>
        <v>1.2251319529438243</v>
      </c>
      <c r="R596" s="3">
        <f ca="1">1-Q596/MAX(Q$2:Q596)</f>
        <v>3.9399189300877713E-2</v>
      </c>
    </row>
    <row r="597" spans="1:18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9">
        <v>113432698880</v>
      </c>
      <c r="G597" s="3">
        <f t="shared" si="54"/>
        <v>-4.2908306449821354E-2</v>
      </c>
      <c r="H597" s="3">
        <f>1-E597/MAX(E$2:E597)</f>
        <v>8.8269456853985351E-2</v>
      </c>
      <c r="I597" s="31">
        <f t="shared" si="55"/>
        <v>3944.8066666666668</v>
      </c>
      <c r="J597" s="31">
        <f ca="1">IFERROR(AVERAGE(OFFSET(I597,0,0,-计算结果!B$18,1)),AVERAGE(OFFSET(I597,0,0,-ROW(),1)))</f>
        <v>3948.6542592592596</v>
      </c>
      <c r="K597" s="2">
        <f t="shared" ca="1" si="56"/>
        <v>71.064259259259416</v>
      </c>
      <c r="L597" s="2">
        <f ca="1">IFERROR(AVERAGE(OFFSET(K597,0,0,-计算结果!B595,1)),AVERAGE(OFFSET(K597,0,0,-ROW(),1)))</f>
        <v>66.618167018830064</v>
      </c>
      <c r="M597" s="2">
        <f t="shared" ca="1" si="57"/>
        <v>-3.8503937336944651</v>
      </c>
      <c r="N597" s="4" t="str">
        <f ca="1">IF(计算结果!B$21=1,IF(M597&gt;计算结果!B$19,"卖",IF(M597&lt;-计算结果!B$19,"买",N596)),IF(计算结果!B$21=2,IFERROR(IF(AND(E597&gt;OFFSET(E597,-计算结果!B$20,0,1,1),'000300'!M597&lt;OFFSET('000300'!M597,-计算结果!B$20,0,1,1)),"卖",IF(AND(E597&lt;OFFSET(E597,-计算结果!B$20,0,1,1),'000300'!M597&gt;OFFSET('000300'!M597,-计算结果!B$20,0,1,1)),"买",'000300'!N596)),IF(AND(E597&gt;OFFSET(E597,-ROW()+1,0,1,1),'000300'!M597&lt;OFFSET('000300'!M597,-ROW()+1,0,1,1)),"卖",IF(AND(E597&lt;OFFSET(E597,-ROW()+1,0,1,1),'000300'!M597&gt;OFFSET('000300'!M597,-ROW()+1,0,1,1)),"买",'000300'!N596))),""))</f>
        <v>卖</v>
      </c>
      <c r="O597" s="4" t="str">
        <f t="shared" ca="1" si="58"/>
        <v/>
      </c>
      <c r="P597" s="3">
        <f ca="1">IF(N596="买",E597/E596-1,0)-IF(O597=1,计算结果!B$17,0)</f>
        <v>0</v>
      </c>
      <c r="Q597" s="2">
        <f t="shared" ca="1" si="59"/>
        <v>1.2251319529438243</v>
      </c>
      <c r="R597" s="3">
        <f ca="1">1-Q597/MAX(Q$2:Q597)</f>
        <v>3.9399189300877713E-2</v>
      </c>
    </row>
    <row r="598" spans="1:18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9">
        <v>87867744256</v>
      </c>
      <c r="G598" s="3">
        <f t="shared" si="54"/>
        <v>1.305450034686495E-2</v>
      </c>
      <c r="H598" s="3">
        <f>1-E598/MAX(E$2:E598)</f>
        <v>7.6367270162238432E-2</v>
      </c>
      <c r="I598" s="31">
        <f t="shared" si="55"/>
        <v>3870.1699999999996</v>
      </c>
      <c r="J598" s="31">
        <f ca="1">IFERROR(AVERAGE(OFFSET(I598,0,0,-计算结果!B$18,1)),AVERAGE(OFFSET(I598,0,0,-ROW(),1)))</f>
        <v>3948.7888888888897</v>
      </c>
      <c r="K598" s="2">
        <f t="shared" ca="1" si="56"/>
        <v>20.578888888889651</v>
      </c>
      <c r="L598" s="2">
        <f ca="1">IFERROR(AVERAGE(OFFSET(K598,0,0,-计算结果!B596,1)),AVERAGE(OFFSET(K598,0,0,-ROW(),1)))</f>
        <v>66.5409199078738</v>
      </c>
      <c r="M598" s="2">
        <f t="shared" ca="1" si="57"/>
        <v>-78.767460181131938</v>
      </c>
      <c r="N598" s="4" t="str">
        <f ca="1">IF(计算结果!B$21=1,IF(M598&gt;计算结果!B$19,"卖",IF(M598&lt;-计算结果!B$19,"买",N597)),IF(计算结果!B$21=2,IFERROR(IF(AND(E598&gt;OFFSET(E598,-计算结果!B$20,0,1,1),'000300'!M598&lt;OFFSET('000300'!M598,-计算结果!B$20,0,1,1)),"卖",IF(AND(E598&lt;OFFSET(E598,-计算结果!B$20,0,1,1),'000300'!M598&gt;OFFSET('000300'!M598,-计算结果!B$20,0,1,1)),"买",'000300'!N597)),IF(AND(E598&gt;OFFSET(E598,-ROW()+1,0,1,1),'000300'!M598&lt;OFFSET('000300'!M598,-ROW()+1,0,1,1)),"卖",IF(AND(E598&lt;OFFSET(E598,-ROW()+1,0,1,1),'000300'!M598&gt;OFFSET('000300'!M598,-ROW()+1,0,1,1)),"买",'000300'!N597))),""))</f>
        <v>卖</v>
      </c>
      <c r="O598" s="4" t="str">
        <f t="shared" ca="1" si="58"/>
        <v/>
      </c>
      <c r="P598" s="3">
        <f ca="1">IF(N597="买",E598/E597-1,0)-IF(O598=1,计算结果!B$17,0)</f>
        <v>0</v>
      </c>
      <c r="Q598" s="2">
        <f t="shared" ca="1" si="59"/>
        <v>1.2251319529438243</v>
      </c>
      <c r="R598" s="3">
        <f ca="1">1-Q598/MAX(Q$2:Q598)</f>
        <v>3.9399189300877713E-2</v>
      </c>
    </row>
    <row r="599" spans="1:18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9">
        <v>102131621888</v>
      </c>
      <c r="G599" s="3">
        <f t="shared" si="54"/>
        <v>2.8580447582995827E-2</v>
      </c>
      <c r="H599" s="3">
        <f>1-E599/MAX(E$2:E599)</f>
        <v>4.9969433341170988E-2</v>
      </c>
      <c r="I599" s="31">
        <f t="shared" si="55"/>
        <v>4002.03</v>
      </c>
      <c r="J599" s="31">
        <f ca="1">IFERROR(AVERAGE(OFFSET(I599,0,0,-计算结果!B$18,1)),AVERAGE(OFFSET(I599,0,0,-ROW(),1)))</f>
        <v>3956.3435185185185</v>
      </c>
      <c r="K599" s="2">
        <f t="shared" ca="1" si="56"/>
        <v>84.136481481481496</v>
      </c>
      <c r="L599" s="2">
        <f ca="1">IFERROR(AVERAGE(OFFSET(K599,0,0,-计算结果!B597,1)),AVERAGE(OFFSET(K599,0,0,-ROW(),1)))</f>
        <v>66.570393210342147</v>
      </c>
      <c r="M599" s="2">
        <f t="shared" ca="1" si="57"/>
        <v>45.752552827427181</v>
      </c>
      <c r="N599" s="4" t="str">
        <f ca="1">IF(计算结果!B$21=1,IF(M599&gt;计算结果!B$19,"卖",IF(M599&lt;-计算结果!B$19,"买",N598)),IF(计算结果!B$21=2,IFERROR(IF(AND(E599&gt;OFFSET(E599,-计算结果!B$20,0,1,1),'000300'!M599&lt;OFFSET('000300'!M599,-计算结果!B$20,0,1,1)),"卖",IF(AND(E599&lt;OFFSET(E599,-计算结果!B$20,0,1,1),'000300'!M599&gt;OFFSET('000300'!M599,-计算结果!B$20,0,1,1)),"买",'000300'!N598)),IF(AND(E599&gt;OFFSET(E599,-ROW()+1,0,1,1),'000300'!M599&lt;OFFSET('000300'!M599,-ROW()+1,0,1,1)),"卖",IF(AND(E599&lt;OFFSET(E599,-ROW()+1,0,1,1),'000300'!M599&gt;OFFSET('000300'!M599,-ROW()+1,0,1,1)),"买",'000300'!N598))),""))</f>
        <v>卖</v>
      </c>
      <c r="O599" s="4" t="str">
        <f t="shared" ca="1" si="58"/>
        <v/>
      </c>
      <c r="P599" s="3">
        <f ca="1">IF(N598="买",E599/E598-1,0)-IF(O599=1,计算结果!B$17,0)</f>
        <v>0</v>
      </c>
      <c r="Q599" s="2">
        <f t="shared" ca="1" si="59"/>
        <v>1.2251319529438243</v>
      </c>
      <c r="R599" s="3">
        <f ca="1">1-Q599/MAX(Q$2:Q599)</f>
        <v>3.9399189300877713E-2</v>
      </c>
    </row>
    <row r="600" spans="1:18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9">
        <v>98372050944</v>
      </c>
      <c r="G600" s="3">
        <f t="shared" si="54"/>
        <v>-4.5034253356036946E-2</v>
      </c>
      <c r="H600" s="3">
        <f>1-E600/MAX(E$2:E600)</f>
        <v>9.2753350576063931E-2</v>
      </c>
      <c r="I600" s="31">
        <f t="shared" si="55"/>
        <v>3928.06</v>
      </c>
      <c r="J600" s="31">
        <f ca="1">IFERROR(AVERAGE(OFFSET(I600,0,0,-计算结果!B$18,1)),AVERAGE(OFFSET(I600,0,0,-ROW(),1)))</f>
        <v>3973.869444444445</v>
      </c>
      <c r="K600" s="2">
        <f t="shared" ca="1" si="56"/>
        <v>115.349444444445</v>
      </c>
      <c r="L600" s="2">
        <f ca="1">IFERROR(AVERAGE(OFFSET(K600,0,0,-计算结果!B598,1)),AVERAGE(OFFSET(K600,0,0,-ROW(),1)))</f>
        <v>66.651963530131624</v>
      </c>
      <c r="M600" s="2">
        <f t="shared" ca="1" si="57"/>
        <v>-45.819549810897698</v>
      </c>
      <c r="N600" s="4" t="str">
        <f ca="1">IF(计算结果!B$21=1,IF(M600&gt;计算结果!B$19,"卖",IF(M600&lt;-计算结果!B$19,"买",N599)),IF(计算结果!B$21=2,IFERROR(IF(AND(E600&gt;OFFSET(E600,-计算结果!B$20,0,1,1),'000300'!M600&lt;OFFSET('000300'!M600,-计算结果!B$20,0,1,1)),"卖",IF(AND(E600&lt;OFFSET(E600,-计算结果!B$20,0,1,1),'000300'!M600&gt;OFFSET('000300'!M600,-计算结果!B$20,0,1,1)),"买",'000300'!N599)),IF(AND(E600&gt;OFFSET(E600,-ROW()+1,0,1,1),'000300'!M600&lt;OFFSET('000300'!M600,-ROW()+1,0,1,1)),"卖",IF(AND(E600&lt;OFFSET(E600,-ROW()+1,0,1,1),'000300'!M600&gt;OFFSET('000300'!M600,-ROW()+1,0,1,1)),"买",'000300'!N599))),""))</f>
        <v>卖</v>
      </c>
      <c r="O600" s="4" t="str">
        <f t="shared" ca="1" si="58"/>
        <v/>
      </c>
      <c r="P600" s="3">
        <f ca="1">IF(N599="买",E600/E599-1,0)-IF(O600=1,计算结果!B$17,0)</f>
        <v>0</v>
      </c>
      <c r="Q600" s="2">
        <f t="shared" ca="1" si="59"/>
        <v>1.2251319529438243</v>
      </c>
      <c r="R600" s="3">
        <f ca="1">1-Q600/MAX(Q$2:Q600)</f>
        <v>3.9399189300877713E-2</v>
      </c>
    </row>
    <row r="601" spans="1:18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9">
        <v>88527585280</v>
      </c>
      <c r="G601" s="3">
        <f t="shared" si="54"/>
        <v>-2.4475705710997997E-2</v>
      </c>
      <c r="H601" s="3">
        <f>1-E601/MAX(E$2:E601)</f>
        <v>0.11495885257465321</v>
      </c>
      <c r="I601" s="31">
        <f t="shared" si="55"/>
        <v>3783.33</v>
      </c>
      <c r="J601" s="31">
        <f ca="1">IFERROR(AVERAGE(OFFSET(I601,0,0,-计算结果!B$18,1)),AVERAGE(OFFSET(I601,0,0,-ROW(),1)))</f>
        <v>3989.3042592592592</v>
      </c>
      <c r="K601" s="2">
        <f t="shared" ca="1" si="56"/>
        <v>225.22425925925927</v>
      </c>
      <c r="L601" s="2">
        <f ca="1">IFERROR(AVERAGE(OFFSET(K601,0,0,-计算结果!B599,1)),AVERAGE(OFFSET(K601,0,0,-ROW(),1)))</f>
        <v>66.916691903636007</v>
      </c>
      <c r="M601" s="2">
        <f t="shared" ca="1" si="57"/>
        <v>-205.2046640877729</v>
      </c>
      <c r="N601" s="4" t="str">
        <f ca="1">IF(计算结果!B$21=1,IF(M601&gt;计算结果!B$19,"卖",IF(M601&lt;-计算结果!B$19,"买",N600)),IF(计算结果!B$21=2,IFERROR(IF(AND(E601&gt;OFFSET(E601,-计算结果!B$20,0,1,1),'000300'!M601&lt;OFFSET('000300'!M601,-计算结果!B$20,0,1,1)),"卖",IF(AND(E601&lt;OFFSET(E601,-计算结果!B$20,0,1,1),'000300'!M601&gt;OFFSET('000300'!M601,-计算结果!B$20,0,1,1)),"买",'000300'!N600)),IF(AND(E601&gt;OFFSET(E601,-ROW()+1,0,1,1),'000300'!M601&lt;OFFSET('000300'!M601,-ROW()+1,0,1,1)),"卖",IF(AND(E601&lt;OFFSET(E601,-ROW()+1,0,1,1),'000300'!M601&gt;OFFSET('000300'!M601,-ROW()+1,0,1,1)),"买",'000300'!N600))),""))</f>
        <v>卖</v>
      </c>
      <c r="O601" s="4" t="str">
        <f t="shared" ca="1" si="58"/>
        <v/>
      </c>
      <c r="P601" s="3">
        <f ca="1">IF(N600="买",E601/E600-1,0)-IF(O601=1,计算结果!B$17,0)</f>
        <v>0</v>
      </c>
      <c r="Q601" s="2">
        <f t="shared" ca="1" si="59"/>
        <v>1.2251319529438243</v>
      </c>
      <c r="R601" s="3">
        <f ca="1">1-Q601/MAX(Q$2:Q601)</f>
        <v>3.9399189300877713E-2</v>
      </c>
    </row>
    <row r="602" spans="1:18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9">
        <v>71995867136</v>
      </c>
      <c r="G602" s="3">
        <f t="shared" si="54"/>
        <v>-1.7055960553442606E-3</v>
      </c>
      <c r="H602" s="3">
        <f>1-E602/MAX(E$2:E602)</f>
        <v>0.11646837526451914</v>
      </c>
      <c r="I602" s="31">
        <f t="shared" si="55"/>
        <v>3734.5833333333335</v>
      </c>
      <c r="J602" s="31">
        <f ca="1">IFERROR(AVERAGE(OFFSET(I602,0,0,-计算结果!B$18,1)),AVERAGE(OFFSET(I602,0,0,-ROW(),1)))</f>
        <v>3994.1727777777769</v>
      </c>
      <c r="K602" s="2">
        <f t="shared" ca="1" si="56"/>
        <v>236.51277777777705</v>
      </c>
      <c r="L602" s="2">
        <f ca="1">IFERROR(AVERAGE(OFFSET(K602,0,0,-计算结果!B600,1)),AVERAGE(OFFSET(K602,0,0,-ROW(),1)))</f>
        <v>67.199352046759572</v>
      </c>
      <c r="M602" s="2">
        <f t="shared" ca="1" si="57"/>
        <v>-257.53169392051313</v>
      </c>
      <c r="N602" s="4" t="str">
        <f ca="1">IF(计算结果!B$21=1,IF(M602&gt;计算结果!B$19,"卖",IF(M602&lt;-计算结果!B$19,"买",N601)),IF(计算结果!B$21=2,IFERROR(IF(AND(E602&gt;OFFSET(E602,-计算结果!B$20,0,1,1),'000300'!M602&lt;OFFSET('000300'!M602,-计算结果!B$20,0,1,1)),"卖",IF(AND(E602&lt;OFFSET(E602,-计算结果!B$20,0,1,1),'000300'!M602&gt;OFFSET('000300'!M602,-计算结果!B$20,0,1,1)),"买",'000300'!N601)),IF(AND(E602&gt;OFFSET(E602,-ROW()+1,0,1,1),'000300'!M602&lt;OFFSET('000300'!M602,-ROW()+1,0,1,1)),"卖",IF(AND(E602&lt;OFFSET(E602,-ROW()+1,0,1,1),'000300'!M602&gt;OFFSET('000300'!M602,-ROW()+1,0,1,1)),"买",'000300'!N601))),""))</f>
        <v>卖</v>
      </c>
      <c r="O602" s="4" t="str">
        <f t="shared" ca="1" si="58"/>
        <v/>
      </c>
      <c r="P602" s="3">
        <f ca="1">IF(N601="买",E602/E601-1,0)-IF(O602=1,计算结果!B$17,0)</f>
        <v>0</v>
      </c>
      <c r="Q602" s="2">
        <f t="shared" ca="1" si="59"/>
        <v>1.2251319529438243</v>
      </c>
      <c r="R602" s="3">
        <f ca="1">1-Q602/MAX(Q$2:Q602)</f>
        <v>3.9399189300877713E-2</v>
      </c>
    </row>
    <row r="603" spans="1:18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9">
        <v>68887494656</v>
      </c>
      <c r="G603" s="3">
        <f t="shared" si="54"/>
        <v>1.9844797027937622E-2</v>
      </c>
      <c r="H603" s="3">
        <f>1-E603/MAX(E$2:E603)</f>
        <v>9.8934869503879641E-2</v>
      </c>
      <c r="I603" s="31">
        <f t="shared" si="55"/>
        <v>3803.8433333333337</v>
      </c>
      <c r="J603" s="31">
        <f ca="1">IFERROR(AVERAGE(OFFSET(I603,0,0,-计算结果!B$18,1)),AVERAGE(OFFSET(I603,0,0,-ROW(),1)))</f>
        <v>3996.4407407407407</v>
      </c>
      <c r="K603" s="2">
        <f t="shared" ca="1" si="56"/>
        <v>164.21074074074068</v>
      </c>
      <c r="L603" s="2">
        <f ca="1">IFERROR(AVERAGE(OFFSET(K603,0,0,-计算结果!B601,1)),AVERAGE(OFFSET(K603,0,0,-ROW(),1)))</f>
        <v>67.360768666882663</v>
      </c>
      <c r="M603" s="2">
        <f t="shared" ca="1" si="57"/>
        <v>-190.6128361448819</v>
      </c>
      <c r="N603" s="4" t="str">
        <f ca="1">IF(计算结果!B$21=1,IF(M603&gt;计算结果!B$19,"卖",IF(M603&lt;-计算结果!B$19,"买",N602)),IF(计算结果!B$21=2,IFERROR(IF(AND(E603&gt;OFFSET(E603,-计算结果!B$20,0,1,1),'000300'!M603&lt;OFFSET('000300'!M603,-计算结果!B$20,0,1,1)),"卖",IF(AND(E603&lt;OFFSET(E603,-计算结果!B$20,0,1,1),'000300'!M603&gt;OFFSET('000300'!M603,-计算结果!B$20,0,1,1)),"买",'000300'!N602)),IF(AND(E603&gt;OFFSET(E603,-ROW()+1,0,1,1),'000300'!M603&lt;OFFSET('000300'!M603,-ROW()+1,0,1,1)),"卖",IF(AND(E603&lt;OFFSET(E603,-ROW()+1,0,1,1),'000300'!M603&gt;OFFSET('000300'!M603,-ROW()+1,0,1,1)),"买",'000300'!N602))),""))</f>
        <v>卖</v>
      </c>
      <c r="O603" s="4" t="str">
        <f t="shared" ca="1" si="58"/>
        <v/>
      </c>
      <c r="P603" s="3">
        <f ca="1">IF(N602="买",E603/E602-1,0)-IF(O603=1,计算结果!B$17,0)</f>
        <v>0</v>
      </c>
      <c r="Q603" s="2">
        <f t="shared" ca="1" si="59"/>
        <v>1.2251319529438243</v>
      </c>
      <c r="R603" s="3">
        <f ca="1">1-Q603/MAX(Q$2:Q603)</f>
        <v>3.9399189300877713E-2</v>
      </c>
    </row>
    <row r="604" spans="1:18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9">
        <v>59055648768</v>
      </c>
      <c r="G604" s="3">
        <f t="shared" si="54"/>
        <v>-2.3132745164042845E-2</v>
      </c>
      <c r="H604" s="3">
        <f>1-E604/MAX(E$2:E604)</f>
        <v>0.11977897954385142</v>
      </c>
      <c r="I604" s="31">
        <f t="shared" si="55"/>
        <v>3773.0733333333333</v>
      </c>
      <c r="J604" s="31">
        <f ca="1">IFERROR(AVERAGE(OFFSET(I604,0,0,-计算结果!B$18,1)),AVERAGE(OFFSET(I604,0,0,-ROW(),1)))</f>
        <v>3993.6812962962963</v>
      </c>
      <c r="K604" s="2">
        <f t="shared" ca="1" si="56"/>
        <v>250.10129629629637</v>
      </c>
      <c r="L604" s="2">
        <f ca="1">IFERROR(AVERAGE(OFFSET(K604,0,0,-计算结果!B602,1)),AVERAGE(OFFSET(K604,0,0,-ROW(),1)))</f>
        <v>67.664324360619233</v>
      </c>
      <c r="M604" s="2">
        <f t="shared" ca="1" si="57"/>
        <v>-217.35527059254608</v>
      </c>
      <c r="N604" s="4" t="str">
        <f ca="1">IF(计算结果!B$21=1,IF(M604&gt;计算结果!B$19,"卖",IF(M604&lt;-计算结果!B$19,"买",N603)),IF(计算结果!B$21=2,IFERROR(IF(AND(E604&gt;OFFSET(E604,-计算结果!B$20,0,1,1),'000300'!M604&lt;OFFSET('000300'!M604,-计算结果!B$20,0,1,1)),"卖",IF(AND(E604&lt;OFFSET(E604,-计算结果!B$20,0,1,1),'000300'!M604&gt;OFFSET('000300'!M604,-计算结果!B$20,0,1,1)),"买",'000300'!N603)),IF(AND(E604&gt;OFFSET(E604,-ROW()+1,0,1,1),'000300'!M604&lt;OFFSET('000300'!M604,-ROW()+1,0,1,1)),"卖",IF(AND(E604&lt;OFFSET(E604,-ROW()+1,0,1,1),'000300'!M604&gt;OFFSET('000300'!M604,-ROW()+1,0,1,1)),"买",'000300'!N603))),""))</f>
        <v>卖</v>
      </c>
      <c r="O604" s="4" t="str">
        <f t="shared" ca="1" si="58"/>
        <v/>
      </c>
      <c r="P604" s="3">
        <f ca="1">IF(N603="买",E604/E603-1,0)-IF(O604=1,计算结果!B$17,0)</f>
        <v>0</v>
      </c>
      <c r="Q604" s="2">
        <f t="shared" ca="1" si="59"/>
        <v>1.2251319529438243</v>
      </c>
      <c r="R604" s="3">
        <f ca="1">1-Q604/MAX(Q$2:Q604)</f>
        <v>3.9399189300877713E-2</v>
      </c>
    </row>
    <row r="605" spans="1:18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9">
        <v>61324054528</v>
      </c>
      <c r="G605" s="3">
        <f t="shared" si="54"/>
        <v>-5.5064937840249129E-2</v>
      </c>
      <c r="H605" s="3">
        <f>1-E605/MAX(E$2:E605)</f>
        <v>0.16824829532094987</v>
      </c>
      <c r="I605" s="31">
        <f t="shared" si="55"/>
        <v>3593.0266666666666</v>
      </c>
      <c r="J605" s="31">
        <f ca="1">IFERROR(AVERAGE(OFFSET(I605,0,0,-计算结果!B$18,1)),AVERAGE(OFFSET(I605,0,0,-ROW(),1)))</f>
        <v>3975.8887037037034</v>
      </c>
      <c r="K605" s="2">
        <f t="shared" ca="1" si="56"/>
        <v>438.44870370370336</v>
      </c>
      <c r="L605" s="2">
        <f ca="1">IFERROR(AVERAGE(OFFSET(K605,0,0,-计算结果!B603,1)),AVERAGE(OFFSET(K605,0,0,-ROW(),1)))</f>
        <v>68.279223828849894</v>
      </c>
      <c r="M605" s="2">
        <f t="shared" ca="1" si="57"/>
        <v>-373.81994655429065</v>
      </c>
      <c r="N605" s="4" t="str">
        <f ca="1">IF(计算结果!B$21=1,IF(M605&gt;计算结果!B$19,"卖",IF(M605&lt;-计算结果!B$19,"买",N604)),IF(计算结果!B$21=2,IFERROR(IF(AND(E605&gt;OFFSET(E605,-计算结果!B$20,0,1,1),'000300'!M605&lt;OFFSET('000300'!M605,-计算结果!B$20,0,1,1)),"卖",IF(AND(E605&lt;OFFSET(E605,-计算结果!B$20,0,1,1),'000300'!M605&gt;OFFSET('000300'!M605,-计算结果!B$20,0,1,1)),"买",'000300'!N604)),IF(AND(E605&gt;OFFSET(E605,-ROW()+1,0,1,1),'000300'!M605&lt;OFFSET('000300'!M605,-ROW()+1,0,1,1)),"卖",IF(AND(E605&lt;OFFSET(E605,-ROW()+1,0,1,1),'000300'!M605&gt;OFFSET('000300'!M605,-ROW()+1,0,1,1)),"买",'000300'!N604))),""))</f>
        <v>卖</v>
      </c>
      <c r="O605" s="4" t="str">
        <f t="shared" ca="1" si="58"/>
        <v/>
      </c>
      <c r="P605" s="3">
        <f ca="1">IF(N604="买",E605/E604-1,0)-IF(O605=1,计算结果!B$17,0)</f>
        <v>0</v>
      </c>
      <c r="Q605" s="2">
        <f t="shared" ca="1" si="59"/>
        <v>1.2251319529438243</v>
      </c>
      <c r="R605" s="3">
        <f ca="1">1-Q605/MAX(Q$2:Q605)</f>
        <v>3.9399189300877713E-2</v>
      </c>
    </row>
    <row r="606" spans="1:18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9">
        <v>71894990848</v>
      </c>
      <c r="G606" s="3">
        <f t="shared" si="54"/>
        <v>4.8860192681713377E-2</v>
      </c>
      <c r="H606" s="3">
        <f>1-E606/MAX(E$2:E606)</f>
        <v>0.12760874676698797</v>
      </c>
      <c r="I606" s="31">
        <f t="shared" si="55"/>
        <v>3632.7633333333338</v>
      </c>
      <c r="J606" s="31">
        <f ca="1">IFERROR(AVERAGE(OFFSET(I606,0,0,-计算结果!B$18,1)),AVERAGE(OFFSET(I606,0,0,-ROW(),1)))</f>
        <v>3957.2185185185176</v>
      </c>
      <c r="K606" s="2">
        <f t="shared" ca="1" si="56"/>
        <v>246.93851851851741</v>
      </c>
      <c r="L606" s="2">
        <f ca="1">IFERROR(AVERAGE(OFFSET(K606,0,0,-计算结果!B604,1)),AVERAGE(OFFSET(K606,0,0,-ROW(),1)))</f>
        <v>68.575017363104308</v>
      </c>
      <c r="M606" s="2">
        <f t="shared" ca="1" si="57"/>
        <v>-315.42603284341448</v>
      </c>
      <c r="N606" s="4" t="str">
        <f ca="1">IF(计算结果!B$21=1,IF(M606&gt;计算结果!B$19,"卖",IF(M606&lt;-计算结果!B$19,"买",N605)),IF(计算结果!B$21=2,IFERROR(IF(AND(E606&gt;OFFSET(E606,-计算结果!B$20,0,1,1),'000300'!M606&lt;OFFSET('000300'!M606,-计算结果!B$20,0,1,1)),"卖",IF(AND(E606&lt;OFFSET(E606,-计算结果!B$20,0,1,1),'000300'!M606&gt;OFFSET('000300'!M606,-计算结果!B$20,0,1,1)),"买",'000300'!N605)),IF(AND(E606&gt;OFFSET(E606,-ROW()+1,0,1,1),'000300'!M606&lt;OFFSET('000300'!M606,-ROW()+1,0,1,1)),"卖",IF(AND(E606&lt;OFFSET(E606,-ROW()+1,0,1,1),'000300'!M606&gt;OFFSET('000300'!M606,-ROW()+1,0,1,1)),"买",'000300'!N605))),""))</f>
        <v>卖</v>
      </c>
      <c r="O606" s="4" t="str">
        <f t="shared" ca="1" si="58"/>
        <v/>
      </c>
      <c r="P606" s="3">
        <f ca="1">IF(N605="买",E606/E605-1,0)-IF(O606=1,计算结果!B$17,0)</f>
        <v>0</v>
      </c>
      <c r="Q606" s="2">
        <f t="shared" ca="1" si="59"/>
        <v>1.2251319529438243</v>
      </c>
      <c r="R606" s="3">
        <f ca="1">1-Q606/MAX(Q$2:Q606)</f>
        <v>3.9399189300877713E-2</v>
      </c>
    </row>
    <row r="607" spans="1:18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9">
        <v>79270985728</v>
      </c>
      <c r="G607" s="3">
        <f t="shared" si="54"/>
        <v>2.9922270017357144E-2</v>
      </c>
      <c r="H607" s="3">
        <f>1-E607/MAX(E$2:E607)</f>
        <v>0.10150482012696915</v>
      </c>
      <c r="I607" s="31">
        <f t="shared" si="55"/>
        <v>3794.84</v>
      </c>
      <c r="J607" s="31">
        <f ca="1">IFERROR(AVERAGE(OFFSET(I607,0,0,-计算结果!B$18,1)),AVERAGE(OFFSET(I607,0,0,-ROW(),1)))</f>
        <v>3939.7292592592589</v>
      </c>
      <c r="K607" s="2">
        <f t="shared" ca="1" si="56"/>
        <v>118.42925925925874</v>
      </c>
      <c r="L607" s="2">
        <f ca="1">IFERROR(AVERAGE(OFFSET(K607,0,0,-计算结果!B605,1)),AVERAGE(OFFSET(K607,0,0,-ROW(),1)))</f>
        <v>68.657421068717781</v>
      </c>
      <c r="M607" s="2">
        <f t="shared" ca="1" si="57"/>
        <v>-140.68812664765659</v>
      </c>
      <c r="N607" s="4" t="str">
        <f ca="1">IF(计算结果!B$21=1,IF(M607&gt;计算结果!B$19,"卖",IF(M607&lt;-计算结果!B$19,"买",N606)),IF(计算结果!B$21=2,IFERROR(IF(AND(E607&gt;OFFSET(E607,-计算结果!B$20,0,1,1),'000300'!M607&lt;OFFSET('000300'!M607,-计算结果!B$20,0,1,1)),"卖",IF(AND(E607&lt;OFFSET(E607,-计算结果!B$20,0,1,1),'000300'!M607&gt;OFFSET('000300'!M607,-计算结果!B$20,0,1,1)),"买",'000300'!N606)),IF(AND(E607&gt;OFFSET(E607,-ROW()+1,0,1,1),'000300'!M607&lt;OFFSET('000300'!M607,-ROW()+1,0,1,1)),"卖",IF(AND(E607&lt;OFFSET(E607,-ROW()+1,0,1,1),'000300'!M607&gt;OFFSET('000300'!M607,-ROW()+1,0,1,1)),"买",'000300'!N606))),""))</f>
        <v>卖</v>
      </c>
      <c r="O607" s="4" t="str">
        <f t="shared" ca="1" si="58"/>
        <v/>
      </c>
      <c r="P607" s="3">
        <f ca="1">IF(N606="买",E607/E606-1,0)-IF(O607=1,计算结果!B$17,0)</f>
        <v>0</v>
      </c>
      <c r="Q607" s="2">
        <f t="shared" ca="1" si="59"/>
        <v>1.2251319529438243</v>
      </c>
      <c r="R607" s="3">
        <f ca="1">1-Q607/MAX(Q$2:Q607)</f>
        <v>3.9399189300877713E-2</v>
      </c>
    </row>
    <row r="608" spans="1:18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9">
        <v>77184565248</v>
      </c>
      <c r="G608" s="3">
        <f t="shared" si="54"/>
        <v>-1.1954047052050387E-2</v>
      </c>
      <c r="H608" s="3">
        <f>1-E608/MAX(E$2:E608)</f>
        <v>0.11224547378321192</v>
      </c>
      <c r="I608" s="31">
        <f t="shared" si="55"/>
        <v>3797.6</v>
      </c>
      <c r="J608" s="31">
        <f ca="1">IFERROR(AVERAGE(OFFSET(I608,0,0,-计算结果!B$18,1)),AVERAGE(OFFSET(I608,0,0,-ROW(),1)))</f>
        <v>3924.2144444444443</v>
      </c>
      <c r="K608" s="2">
        <f t="shared" ca="1" si="56"/>
        <v>148.59444444444443</v>
      </c>
      <c r="L608" s="2">
        <f ca="1">IFERROR(AVERAGE(OFFSET(K608,0,0,-计算结果!B606,1)),AVERAGE(OFFSET(K608,0,0,-ROW(),1)))</f>
        <v>68.789330348215685</v>
      </c>
      <c r="M608" s="2">
        <f t="shared" ca="1" si="57"/>
        <v>-122.70744489347845</v>
      </c>
      <c r="N608" s="4" t="str">
        <f ca="1">IF(计算结果!B$21=1,IF(M608&gt;计算结果!B$19,"卖",IF(M608&lt;-计算结果!B$19,"买",N607)),IF(计算结果!B$21=2,IFERROR(IF(AND(E608&gt;OFFSET(E608,-计算结果!B$20,0,1,1),'000300'!M608&lt;OFFSET('000300'!M608,-计算结果!B$20,0,1,1)),"卖",IF(AND(E608&lt;OFFSET(E608,-计算结果!B$20,0,1,1),'000300'!M608&gt;OFFSET('000300'!M608,-计算结果!B$20,0,1,1)),"买",'000300'!N607)),IF(AND(E608&gt;OFFSET(E608,-ROW()+1,0,1,1),'000300'!M608&lt;OFFSET('000300'!M608,-ROW()+1,0,1,1)),"卖",IF(AND(E608&lt;OFFSET(E608,-ROW()+1,0,1,1),'000300'!M608&gt;OFFSET('000300'!M608,-ROW()+1,0,1,1)),"买",'000300'!N607))),""))</f>
        <v>卖</v>
      </c>
      <c r="O608" s="4" t="str">
        <f t="shared" ca="1" si="58"/>
        <v/>
      </c>
      <c r="P608" s="3">
        <f ca="1">IF(N607="买",E608/E607-1,0)-IF(O608=1,计算结果!B$17,0)</f>
        <v>0</v>
      </c>
      <c r="Q608" s="2">
        <f t="shared" ca="1" si="59"/>
        <v>1.2251319529438243</v>
      </c>
      <c r="R608" s="3">
        <f ca="1">1-Q608/MAX(Q$2:Q608)</f>
        <v>3.9399189300877713E-2</v>
      </c>
    </row>
    <row r="609" spans="1:18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9">
        <v>51532283904</v>
      </c>
      <c r="G609" s="3">
        <f t="shared" si="54"/>
        <v>3.7742145660846216E-3</v>
      </c>
      <c r="H609" s="3">
        <f>1-E609/MAX(E$2:E609)</f>
        <v>0.10889489771925698</v>
      </c>
      <c r="I609" s="31">
        <f t="shared" si="55"/>
        <v>3773.3233333333337</v>
      </c>
      <c r="J609" s="31">
        <f ca="1">IFERROR(AVERAGE(OFFSET(I609,0,0,-计算结果!B$18,1)),AVERAGE(OFFSET(I609,0,0,-ROW(),1)))</f>
        <v>3907.1729629629635</v>
      </c>
      <c r="K609" s="2">
        <f t="shared" ca="1" si="56"/>
        <v>117.30296296296365</v>
      </c>
      <c r="L609" s="2">
        <f ca="1">IFERROR(AVERAGE(OFFSET(K609,0,0,-计算结果!B607,1)),AVERAGE(OFFSET(K609,0,0,-ROW(),1)))</f>
        <v>68.869253960431095</v>
      </c>
      <c r="M609" s="2">
        <f t="shared" ca="1" si="57"/>
        <v>-129.56882975822882</v>
      </c>
      <c r="N609" s="4" t="str">
        <f ca="1">IF(计算结果!B$21=1,IF(M609&gt;计算结果!B$19,"卖",IF(M609&lt;-计算结果!B$19,"买",N608)),IF(计算结果!B$21=2,IFERROR(IF(AND(E609&gt;OFFSET(E609,-计算结果!B$20,0,1,1),'000300'!M609&lt;OFFSET('000300'!M609,-计算结果!B$20,0,1,1)),"卖",IF(AND(E609&lt;OFFSET(E609,-计算结果!B$20,0,1,1),'000300'!M609&gt;OFFSET('000300'!M609,-计算结果!B$20,0,1,1)),"买",'000300'!N608)),IF(AND(E609&gt;OFFSET(E609,-ROW()+1,0,1,1),'000300'!M609&lt;OFFSET('000300'!M609,-ROW()+1,0,1,1)),"卖",IF(AND(E609&lt;OFFSET(E609,-ROW()+1,0,1,1),'000300'!M609&gt;OFFSET('000300'!M609,-ROW()+1,0,1,1)),"买",'000300'!N608))),""))</f>
        <v>卖</v>
      </c>
      <c r="O609" s="4" t="str">
        <f t="shared" ca="1" si="58"/>
        <v/>
      </c>
      <c r="P609" s="3">
        <f ca="1">IF(N608="买",E609/E608-1,0)-IF(O609=1,计算结果!B$17,0)</f>
        <v>0</v>
      </c>
      <c r="Q609" s="2">
        <f t="shared" ca="1" si="59"/>
        <v>1.2251319529438243</v>
      </c>
      <c r="R609" s="3">
        <f ca="1">1-Q609/MAX(Q$2:Q609)</f>
        <v>3.9399189300877713E-2</v>
      </c>
    </row>
    <row r="610" spans="1:18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9">
        <v>45968044032</v>
      </c>
      <c r="G610" s="3">
        <f t="shared" si="54"/>
        <v>7.1374479863426377E-3</v>
      </c>
      <c r="H610" s="3">
        <f>1-E610/MAX(E$2:E610)</f>
        <v>0.10253468140136368</v>
      </c>
      <c r="I610" s="31">
        <f t="shared" si="55"/>
        <v>3812.0533333333333</v>
      </c>
      <c r="J610" s="31">
        <f ca="1">IFERROR(AVERAGE(OFFSET(I610,0,0,-计算结果!B$18,1)),AVERAGE(OFFSET(I610,0,0,-ROW(),1)))</f>
        <v>3884.6729629629626</v>
      </c>
      <c r="K610" s="2">
        <f t="shared" ca="1" si="56"/>
        <v>67.752962962962556</v>
      </c>
      <c r="L610" s="2">
        <f ca="1">IFERROR(AVERAGE(OFFSET(K610,0,0,-计算结果!B608,1)),AVERAGE(OFFSET(K610,0,0,-ROW(),1)))</f>
        <v>68.867417955501054</v>
      </c>
      <c r="M610" s="2">
        <f t="shared" ca="1" si="57"/>
        <v>-70.298971352512737</v>
      </c>
      <c r="N610" s="4" t="str">
        <f ca="1">IF(计算结果!B$21=1,IF(M610&gt;计算结果!B$19,"卖",IF(M610&lt;-计算结果!B$19,"买",N609)),IF(计算结果!B$21=2,IFERROR(IF(AND(E610&gt;OFFSET(E610,-计算结果!B$20,0,1,1),'000300'!M610&lt;OFFSET('000300'!M610,-计算结果!B$20,0,1,1)),"卖",IF(AND(E610&lt;OFFSET(E610,-计算结果!B$20,0,1,1),'000300'!M610&gt;OFFSET('000300'!M610,-计算结果!B$20,0,1,1)),"买",'000300'!N609)),IF(AND(E610&gt;OFFSET(E610,-ROW()+1,0,1,1),'000300'!M610&lt;OFFSET('000300'!M610,-ROW()+1,0,1,1)),"卖",IF(AND(E610&lt;OFFSET(E610,-ROW()+1,0,1,1),'000300'!M610&gt;OFFSET('000300'!M610,-ROW()+1,0,1,1)),"买",'000300'!N609))),""))</f>
        <v>卖</v>
      </c>
      <c r="O610" s="4" t="str">
        <f t="shared" ca="1" si="58"/>
        <v/>
      </c>
      <c r="P610" s="3">
        <f ca="1">IF(N609="买",E610/E609-1,0)-IF(O610=1,计算结果!B$17,0)</f>
        <v>0</v>
      </c>
      <c r="Q610" s="2">
        <f t="shared" ca="1" si="59"/>
        <v>1.2251319529438243</v>
      </c>
      <c r="R610" s="3">
        <f ca="1">1-Q610/MAX(Q$2:Q610)</f>
        <v>3.9399189300877713E-2</v>
      </c>
    </row>
    <row r="611" spans="1:18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9">
        <v>38615515136</v>
      </c>
      <c r="G611" s="3">
        <f t="shared" si="54"/>
        <v>8.3837230017924647E-4</v>
      </c>
      <c r="H611" s="3">
        <f>1-E611/MAX(E$2:E611)</f>
        <v>0.1017822713378792</v>
      </c>
      <c r="I611" s="31">
        <f t="shared" si="55"/>
        <v>3807.91</v>
      </c>
      <c r="J611" s="31">
        <f ca="1">IFERROR(AVERAGE(OFFSET(I611,0,0,-计算结果!B$18,1)),AVERAGE(OFFSET(I611,0,0,-ROW(),1)))</f>
        <v>3861.1514814814818</v>
      </c>
      <c r="K611" s="2">
        <f t="shared" ca="1" si="56"/>
        <v>41.031481481481933</v>
      </c>
      <c r="L611" s="2">
        <f ca="1">IFERROR(AVERAGE(OFFSET(K611,0,0,-计算结果!B609,1)),AVERAGE(OFFSET(K611,0,0,-ROW(),1)))</f>
        <v>68.821710342243222</v>
      </c>
      <c r="M611" s="2">
        <f t="shared" ca="1" si="57"/>
        <v>-51.574308181451855</v>
      </c>
      <c r="N611" s="4" t="str">
        <f ca="1">IF(计算结果!B$21=1,IF(M611&gt;计算结果!B$19,"卖",IF(M611&lt;-计算结果!B$19,"买",N610)),IF(计算结果!B$21=2,IFERROR(IF(AND(E611&gt;OFFSET(E611,-计算结果!B$20,0,1,1),'000300'!M611&lt;OFFSET('000300'!M611,-计算结果!B$20,0,1,1)),"卖",IF(AND(E611&lt;OFFSET(E611,-计算结果!B$20,0,1,1),'000300'!M611&gt;OFFSET('000300'!M611,-计算结果!B$20,0,1,1)),"买",'000300'!N610)),IF(AND(E611&gt;OFFSET(E611,-ROW()+1,0,1,1),'000300'!M611&lt;OFFSET('000300'!M611,-ROW()+1,0,1,1)),"卖",IF(AND(E611&lt;OFFSET(E611,-ROW()+1,0,1,1),'000300'!M611&gt;OFFSET('000300'!M611,-ROW()+1,0,1,1)),"买",'000300'!N610))),""))</f>
        <v>卖</v>
      </c>
      <c r="O611" s="4" t="str">
        <f t="shared" ca="1" si="58"/>
        <v/>
      </c>
      <c r="P611" s="3">
        <f ca="1">IF(N610="买",E611/E610-1,0)-IF(O611=1,计算结果!B$17,0)</f>
        <v>0</v>
      </c>
      <c r="Q611" s="2">
        <f t="shared" ca="1" si="59"/>
        <v>1.2251319529438243</v>
      </c>
      <c r="R611" s="3">
        <f ca="1">1-Q611/MAX(Q$2:Q611)</f>
        <v>3.9399189300877713E-2</v>
      </c>
    </row>
    <row r="612" spans="1:18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9">
        <v>44462952448</v>
      </c>
      <c r="G612" s="3">
        <f t="shared" si="54"/>
        <v>-3.1975435326638935E-2</v>
      </c>
      <c r="H612" s="3">
        <f>1-E612/MAX(E$2:E612)</f>
        <v>0.13050317422995539</v>
      </c>
      <c r="I612" s="31">
        <f t="shared" si="55"/>
        <v>3741.853333333333</v>
      </c>
      <c r="J612" s="31">
        <f ca="1">IFERROR(AVERAGE(OFFSET(I612,0,0,-计算结果!B$18,1)),AVERAGE(OFFSET(I612,0,0,-ROW(),1)))</f>
        <v>3835.9187037037045</v>
      </c>
      <c r="K612" s="2">
        <f t="shared" ca="1" si="56"/>
        <v>137.94870370370472</v>
      </c>
      <c r="L612" s="2">
        <f ca="1">IFERROR(AVERAGE(OFFSET(K612,0,0,-计算结果!B610,1)),AVERAGE(OFFSET(K612,0,0,-ROW(),1)))</f>
        <v>68.935033282180044</v>
      </c>
      <c r="M612" s="2">
        <f t="shared" ca="1" si="57"/>
        <v>-90.970068378558167</v>
      </c>
      <c r="N612" s="4" t="str">
        <f ca="1">IF(计算结果!B$21=1,IF(M612&gt;计算结果!B$19,"卖",IF(M612&lt;-计算结果!B$19,"买",N611)),IF(计算结果!B$21=2,IFERROR(IF(AND(E612&gt;OFFSET(E612,-计算结果!B$20,0,1,1),'000300'!M612&lt;OFFSET('000300'!M612,-计算结果!B$20,0,1,1)),"卖",IF(AND(E612&lt;OFFSET(E612,-计算结果!B$20,0,1,1),'000300'!M612&gt;OFFSET('000300'!M612,-计算结果!B$20,0,1,1)),"买",'000300'!N611)),IF(AND(E612&gt;OFFSET(E612,-ROW()+1,0,1,1),'000300'!M612&lt;OFFSET('000300'!M612,-ROW()+1,0,1,1)),"卖",IF(AND(E612&lt;OFFSET(E612,-ROW()+1,0,1,1),'000300'!M612&gt;OFFSET('000300'!M612,-ROW()+1,0,1,1)),"买",'000300'!N611))),""))</f>
        <v>买</v>
      </c>
      <c r="O612" s="4">
        <f t="shared" ca="1" si="58"/>
        <v>1</v>
      </c>
      <c r="P612" s="3">
        <f ca="1">IF(N611="买",E612/E611-1,0)-IF(O612=1,计算结果!B$17,0)</f>
        <v>0</v>
      </c>
      <c r="Q612" s="2">
        <f t="shared" ca="1" si="59"/>
        <v>1.2251319529438243</v>
      </c>
      <c r="R612" s="3">
        <f ca="1">1-Q612/MAX(Q$2:Q612)</f>
        <v>3.9399189300877713E-2</v>
      </c>
    </row>
    <row r="613" spans="1:18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9">
        <v>50158227456</v>
      </c>
      <c r="G613" s="3">
        <f t="shared" si="54"/>
        <v>2.4791980464957897E-2</v>
      </c>
      <c r="H613" s="3">
        <f>1-E613/MAX(E$2:E613)</f>
        <v>0.10894662591112159</v>
      </c>
      <c r="I613" s="31">
        <f t="shared" si="55"/>
        <v>3750.7166666666667</v>
      </c>
      <c r="J613" s="31">
        <f ca="1">IFERROR(AVERAGE(OFFSET(I613,0,0,-计算结果!B$18,1)),AVERAGE(OFFSET(I613,0,0,-ROW(),1)))</f>
        <v>3812.4935185185186</v>
      </c>
      <c r="K613" s="2">
        <f t="shared" ca="1" si="56"/>
        <v>22.843518518518522</v>
      </c>
      <c r="L613" s="2">
        <f ca="1">IFERROR(AVERAGE(OFFSET(K613,0,0,-计算结果!B611,1)),AVERAGE(OFFSET(K613,0,0,-ROW(),1)))</f>
        <v>68.859597087804161</v>
      </c>
      <c r="M613" s="2">
        <f t="shared" ca="1" si="57"/>
        <v>-59.809481383864906</v>
      </c>
      <c r="N613" s="4" t="str">
        <f ca="1">IF(计算结果!B$21=1,IF(M613&gt;计算结果!B$19,"卖",IF(M613&lt;-计算结果!B$19,"买",N612)),IF(计算结果!B$21=2,IFERROR(IF(AND(E613&gt;OFFSET(E613,-计算结果!B$20,0,1,1),'000300'!M613&lt;OFFSET('000300'!M613,-计算结果!B$20,0,1,1)),"卖",IF(AND(E613&lt;OFFSET(E613,-计算结果!B$20,0,1,1),'000300'!M613&gt;OFFSET('000300'!M613,-计算结果!B$20,0,1,1)),"买",'000300'!N612)),IF(AND(E613&gt;OFFSET(E613,-ROW()+1,0,1,1),'000300'!M613&lt;OFFSET('000300'!M613,-ROW()+1,0,1,1)),"卖",IF(AND(E613&lt;OFFSET(E613,-ROW()+1,0,1,1),'000300'!M613&gt;OFFSET('000300'!M613,-ROW()+1,0,1,1)),"买",'000300'!N612))),""))</f>
        <v>买</v>
      </c>
      <c r="O613" s="4" t="str">
        <f t="shared" ca="1" si="58"/>
        <v/>
      </c>
      <c r="P613" s="3">
        <f ca="1">IF(N612="买",E613/E612-1,0)-IF(O613=1,计算结果!B$17,0)</f>
        <v>2.4791980464957897E-2</v>
      </c>
      <c r="Q613" s="2">
        <f t="shared" ca="1" si="59"/>
        <v>1.2555054003882034</v>
      </c>
      <c r="R613" s="3">
        <f ca="1">1-Q613/MAX(Q$2:Q613)</f>
        <v>1.5583992767402299E-2</v>
      </c>
    </row>
    <row r="614" spans="1:18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9">
        <v>69467832320</v>
      </c>
      <c r="G614" s="3">
        <f t="shared" si="54"/>
        <v>4.7286688744343497E-3</v>
      </c>
      <c r="H614" s="3">
        <f>1-E614/MAX(E$2:E614)</f>
        <v>0.10473312955560776</v>
      </c>
      <c r="I614" s="31">
        <f t="shared" si="55"/>
        <v>3808.5933333333337</v>
      </c>
      <c r="J614" s="31">
        <f ca="1">IFERROR(AVERAGE(OFFSET(I614,0,0,-计算结果!B$18,1)),AVERAGE(OFFSET(I614,0,0,-ROW(),1)))</f>
        <v>3797.3653703703708</v>
      </c>
      <c r="K614" s="2">
        <f t="shared" ca="1" si="56"/>
        <v>10.20462962962938</v>
      </c>
      <c r="L614" s="2">
        <f ca="1">IFERROR(AVERAGE(OFFSET(K614,0,0,-计算结果!B612,1)),AVERAGE(OFFSET(K614,0,0,-ROW(),1)))</f>
        <v>68.76375563770911</v>
      </c>
      <c r="M614" s="2">
        <f t="shared" ca="1" si="57"/>
        <v>10.88554365967533</v>
      </c>
      <c r="N614" s="4" t="str">
        <f ca="1">IF(计算结果!B$21=1,IF(M614&gt;计算结果!B$19,"卖",IF(M614&lt;-计算结果!B$19,"买",N613)),IF(计算结果!B$21=2,IFERROR(IF(AND(E614&gt;OFFSET(E614,-计算结果!B$20,0,1,1),'000300'!M614&lt;OFFSET('000300'!M614,-计算结果!B$20,0,1,1)),"卖",IF(AND(E614&lt;OFFSET(E614,-计算结果!B$20,0,1,1),'000300'!M614&gt;OFFSET('000300'!M614,-计算结果!B$20,0,1,1)),"买",'000300'!N613)),IF(AND(E614&gt;OFFSET(E614,-ROW()+1,0,1,1),'000300'!M614&lt;OFFSET('000300'!M614,-ROW()+1,0,1,1)),"卖",IF(AND(E614&lt;OFFSET(E614,-ROW()+1,0,1,1),'000300'!M614&gt;OFFSET('000300'!M614,-ROW()+1,0,1,1)),"买",'000300'!N613))),""))</f>
        <v>买</v>
      </c>
      <c r="O614" s="4" t="str">
        <f t="shared" ca="1" si="58"/>
        <v/>
      </c>
      <c r="P614" s="3">
        <f ca="1">IF(N613="买",E614/E613-1,0)-IF(O614=1,计算结果!B$17,0)</f>
        <v>4.7286688744343497E-3</v>
      </c>
      <c r="Q614" s="2">
        <f t="shared" ca="1" si="59"/>
        <v>1.2614422696967034</v>
      </c>
      <c r="R614" s="3">
        <f ca="1">1-Q614/MAX(Q$2:Q614)</f>
        <v>1.0929015434506528E-2</v>
      </c>
    </row>
    <row r="615" spans="1:18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9">
        <v>45728489472</v>
      </c>
      <c r="G615" s="3">
        <f t="shared" si="54"/>
        <v>-1.4970177829953801E-4</v>
      </c>
      <c r="H615" s="3">
        <f>1-E615/MAX(E$2:E615)</f>
        <v>0.10486715259816604</v>
      </c>
      <c r="I615" s="31">
        <f t="shared" si="55"/>
        <v>3807.2999999999997</v>
      </c>
      <c r="J615" s="31">
        <f ca="1">IFERROR(AVERAGE(OFFSET(I615,0,0,-计算结果!B$18,1)),AVERAGE(OFFSET(I615,0,0,-ROW(),1)))</f>
        <v>3789.7261111111115</v>
      </c>
      <c r="K615" s="2">
        <f t="shared" ca="1" si="56"/>
        <v>17.27388888888845</v>
      </c>
      <c r="L615" s="2">
        <f ca="1">IFERROR(AVERAGE(OFFSET(K615,0,0,-计算结果!B613,1)),AVERAGE(OFFSET(K615,0,0,-ROW(),1)))</f>
        <v>68.679759117727343</v>
      </c>
      <c r="M615" s="2">
        <f t="shared" ca="1" si="57"/>
        <v>17.058775505957449</v>
      </c>
      <c r="N615" s="4" t="str">
        <f ca="1">IF(计算结果!B$21=1,IF(M615&gt;计算结果!B$19,"卖",IF(M615&lt;-计算结果!B$19,"买",N614)),IF(计算结果!B$21=2,IFERROR(IF(AND(E615&gt;OFFSET(E615,-计算结果!B$20,0,1,1),'000300'!M615&lt;OFFSET('000300'!M615,-计算结果!B$20,0,1,1)),"卖",IF(AND(E615&lt;OFFSET(E615,-计算结果!B$20,0,1,1),'000300'!M615&gt;OFFSET('000300'!M615,-计算结果!B$20,0,1,1)),"买",'000300'!N614)),IF(AND(E615&gt;OFFSET(E615,-ROW()+1,0,1,1),'000300'!M615&lt;OFFSET('000300'!M615,-ROW()+1,0,1,1)),"卖",IF(AND(E615&lt;OFFSET(E615,-ROW()+1,0,1,1),'000300'!M615&gt;OFFSET('000300'!M615,-ROW()+1,0,1,1)),"买",'000300'!N614))),""))</f>
        <v>买</v>
      </c>
      <c r="O615" s="4" t="str">
        <f t="shared" ca="1" si="58"/>
        <v/>
      </c>
      <c r="P615" s="3">
        <f ca="1">IF(N614="买",E615/E614-1,0)-IF(O615=1,计算结果!B$17,0)</f>
        <v>-1.4970177829953801E-4</v>
      </c>
      <c r="Q615" s="2">
        <f t="shared" ca="1" si="59"/>
        <v>1.2612534295457076</v>
      </c>
      <c r="R615" s="3">
        <f ca="1">1-Q615/MAX(Q$2:Q615)</f>
        <v>1.1077081119760357E-2</v>
      </c>
    </row>
    <row r="616" spans="1:18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9">
        <v>81556217856</v>
      </c>
      <c r="G616" s="3">
        <f t="shared" si="54"/>
        <v>4.3309692671394728E-2</v>
      </c>
      <c r="H616" s="3">
        <f>1-E616/MAX(E$2:E616)</f>
        <v>6.6099224077121987E-2</v>
      </c>
      <c r="I616" s="31">
        <f t="shared" si="55"/>
        <v>3917.2833333333328</v>
      </c>
      <c r="J616" s="31">
        <f ca="1">IFERROR(AVERAGE(OFFSET(I616,0,0,-计算结果!B$18,1)),AVERAGE(OFFSET(I616,0,0,-ROW(),1)))</f>
        <v>3792.3435185185194</v>
      </c>
      <c r="K616" s="2">
        <f t="shared" ca="1" si="56"/>
        <v>179.53648148148068</v>
      </c>
      <c r="L616" s="2">
        <f ca="1">IFERROR(AVERAGE(OFFSET(K616,0,0,-计算结果!B614,1)),AVERAGE(OFFSET(K616,0,0,-ROW(),1)))</f>
        <v>68.860307525485894</v>
      </c>
      <c r="M616" s="2">
        <f t="shared" ca="1" si="57"/>
        <v>120.95968326269038</v>
      </c>
      <c r="N616" s="4" t="str">
        <f ca="1">IF(计算结果!B$21=1,IF(M616&gt;计算结果!B$19,"卖",IF(M616&lt;-计算结果!B$19,"买",N615)),IF(计算结果!B$21=2,IFERROR(IF(AND(E616&gt;OFFSET(E616,-计算结果!B$20,0,1,1),'000300'!M616&lt;OFFSET('000300'!M616,-计算结果!B$20,0,1,1)),"卖",IF(AND(E616&lt;OFFSET(E616,-计算结果!B$20,0,1,1),'000300'!M616&gt;OFFSET('000300'!M616,-计算结果!B$20,0,1,1)),"买",'000300'!N615)),IF(AND(E616&gt;OFFSET(E616,-ROW()+1,0,1,1),'000300'!M616&lt;OFFSET('000300'!M616,-ROW()+1,0,1,1)),"卖",IF(AND(E616&lt;OFFSET(E616,-ROW()+1,0,1,1),'000300'!M616&gt;OFFSET('000300'!M616,-ROW()+1,0,1,1)),"买",'000300'!N615))),""))</f>
        <v>买</v>
      </c>
      <c r="O616" s="4" t="str">
        <f t="shared" ca="1" si="58"/>
        <v/>
      </c>
      <c r="P616" s="3">
        <f ca="1">IF(N615="买",E616/E615-1,0)-IF(O616=1,计算结果!B$17,0)</f>
        <v>4.3309692671394728E-2</v>
      </c>
      <c r="Q616" s="2">
        <f t="shared" ca="1" si="59"/>
        <v>1.3158779279600747</v>
      </c>
      <c r="R616" s="3">
        <f ca="1">1-Q616/MAX(Q$2:Q616)</f>
        <v>0</v>
      </c>
    </row>
    <row r="617" spans="1:18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9">
        <v>125824180224</v>
      </c>
      <c r="G617" s="3">
        <f t="shared" si="54"/>
        <v>4.653715620814336E-2</v>
      </c>
      <c r="H617" s="3">
        <f>1-E617/MAX(E$2:E617)</f>
        <v>2.2638137785092827E-2</v>
      </c>
      <c r="I617" s="31">
        <f t="shared" si="55"/>
        <v>4107.7233333333343</v>
      </c>
      <c r="J617" s="31">
        <f ca="1">IFERROR(AVERAGE(OFFSET(I617,0,0,-计算结果!B$18,1)),AVERAGE(OFFSET(I617,0,0,-ROW(),1)))</f>
        <v>3798.2153703703702</v>
      </c>
      <c r="K617" s="2">
        <f t="shared" ca="1" si="56"/>
        <v>358.50462962963002</v>
      </c>
      <c r="L617" s="2">
        <f ca="1">IFERROR(AVERAGE(OFFSET(K617,0,0,-计算结果!B615,1)),AVERAGE(OFFSET(K617,0,0,-ROW(),1)))</f>
        <v>69.331273902891013</v>
      </c>
      <c r="M617" s="2">
        <f t="shared" ca="1" si="57"/>
        <v>297.61265062620652</v>
      </c>
      <c r="N617" s="4" t="str">
        <f ca="1">IF(计算结果!B$21=1,IF(M617&gt;计算结果!B$19,"卖",IF(M617&lt;-计算结果!B$19,"买",N616)),IF(计算结果!B$21=2,IFERROR(IF(AND(E617&gt;OFFSET(E617,-计算结果!B$20,0,1,1),'000300'!M617&lt;OFFSET('000300'!M617,-计算结果!B$20,0,1,1)),"卖",IF(AND(E617&lt;OFFSET(E617,-计算结果!B$20,0,1,1),'000300'!M617&gt;OFFSET('000300'!M617,-计算结果!B$20,0,1,1)),"买",'000300'!N616)),IF(AND(E617&gt;OFFSET(E617,-ROW()+1,0,1,1),'000300'!M617&lt;OFFSET('000300'!M617,-ROW()+1,0,1,1)),"卖",IF(AND(E617&lt;OFFSET(E617,-ROW()+1,0,1,1),'000300'!M617&gt;OFFSET('000300'!M617,-ROW()+1,0,1,1)),"买",'000300'!N616))),""))</f>
        <v>买</v>
      </c>
      <c r="O617" s="4" t="str">
        <f t="shared" ca="1" si="58"/>
        <v/>
      </c>
      <c r="P617" s="3">
        <f ca="1">IF(N616="买",E617/E616-1,0)-IF(O617=1,计算结果!B$17,0)</f>
        <v>4.653715620814336E-2</v>
      </c>
      <c r="Q617" s="2">
        <f t="shared" ca="1" si="59"/>
        <v>1.3771151446444008</v>
      </c>
      <c r="R617" s="3">
        <f ca="1">1-Q617/MAX(Q$2:Q617)</f>
        <v>0</v>
      </c>
    </row>
    <row r="618" spans="1:18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9">
        <v>112024887296</v>
      </c>
      <c r="G618" s="3">
        <f t="shared" si="54"/>
        <v>1.11385900421479E-3</v>
      </c>
      <c r="H618" s="3">
        <f>1-E618/MAX(E$2:E618)</f>
        <v>2.1549494474488506E-2</v>
      </c>
      <c r="I618" s="31">
        <f t="shared" si="55"/>
        <v>4182.1733333333332</v>
      </c>
      <c r="J618" s="31">
        <f ca="1">IFERROR(AVERAGE(OFFSET(I618,0,0,-计算结果!B$18,1)),AVERAGE(OFFSET(I618,0,0,-ROW(),1)))</f>
        <v>3812.3327777777781</v>
      </c>
      <c r="K618" s="2">
        <f t="shared" ca="1" si="56"/>
        <v>349.01722222222224</v>
      </c>
      <c r="L618" s="2">
        <f ca="1">IFERROR(AVERAGE(OFFSET(K618,0,0,-计算结果!B616,1)),AVERAGE(OFFSET(K618,0,0,-ROW(),1)))</f>
        <v>69.785309533279531</v>
      </c>
      <c r="M618" s="2">
        <f t="shared" ca="1" si="57"/>
        <v>353.31271297548551</v>
      </c>
      <c r="N618" s="4" t="str">
        <f ca="1">IF(计算结果!B$21=1,IF(M618&gt;计算结果!B$19,"卖",IF(M618&lt;-计算结果!B$19,"买",N617)),IF(计算结果!B$21=2,IFERROR(IF(AND(E618&gt;OFFSET(E618,-计算结果!B$20,0,1,1),'000300'!M618&lt;OFFSET('000300'!M618,-计算结果!B$20,0,1,1)),"卖",IF(AND(E618&lt;OFFSET(E618,-计算结果!B$20,0,1,1),'000300'!M618&gt;OFFSET('000300'!M618,-计算结果!B$20,0,1,1)),"买",'000300'!N617)),IF(AND(E618&gt;OFFSET(E618,-ROW()+1,0,1,1),'000300'!M618&lt;OFFSET('000300'!M618,-ROW()+1,0,1,1)),"卖",IF(AND(E618&lt;OFFSET(E618,-ROW()+1,0,1,1),'000300'!M618&gt;OFFSET('000300'!M618,-ROW()+1,0,1,1)),"买",'000300'!N617))),""))</f>
        <v>买</v>
      </c>
      <c r="O618" s="4" t="str">
        <f t="shared" ca="1" si="58"/>
        <v/>
      </c>
      <c r="P618" s="3">
        <f ca="1">IF(N617="买",E618/E617-1,0)-IF(O618=1,计算结果!B$17,0)</f>
        <v>1.11385900421479E-3</v>
      </c>
      <c r="Q618" s="2">
        <f t="shared" ca="1" si="59"/>
        <v>1.3786490567481036</v>
      </c>
      <c r="R618" s="3">
        <f ca="1">1-Q618/MAX(Q$2:Q618)</f>
        <v>0</v>
      </c>
    </row>
    <row r="619" spans="1:18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9">
        <v>101771763712</v>
      </c>
      <c r="G619" s="3">
        <f t="shared" si="54"/>
        <v>2.2615257068018702E-2</v>
      </c>
      <c r="H619" s="3">
        <f>1-E619/MAX(E$2:E619)</f>
        <v>0</v>
      </c>
      <c r="I619" s="31">
        <f t="shared" si="55"/>
        <v>4224.9533333333338</v>
      </c>
      <c r="J619" s="31">
        <f ca="1">IFERROR(AVERAGE(OFFSET(I619,0,0,-计算结果!B$18,1)),AVERAGE(OFFSET(I619,0,0,-ROW(),1)))</f>
        <v>3836.867407407407</v>
      </c>
      <c r="K619" s="2">
        <f t="shared" ca="1" si="56"/>
        <v>418.59259259259306</v>
      </c>
      <c r="L619" s="2">
        <f ca="1">IFERROR(AVERAGE(OFFSET(K619,0,0,-计算结果!B617,1)),AVERAGE(OFFSET(K619,0,0,-ROW(),1)))</f>
        <v>70.350637382646326</v>
      </c>
      <c r="M619" s="2">
        <f t="shared" ca="1" si="57"/>
        <v>367.76347769253476</v>
      </c>
      <c r="N619" s="4" t="str">
        <f ca="1">IF(计算结果!B$21=1,IF(M619&gt;计算结果!B$19,"卖",IF(M619&lt;-计算结果!B$19,"买",N618)),IF(计算结果!B$21=2,IFERROR(IF(AND(E619&gt;OFFSET(E619,-计算结果!B$20,0,1,1),'000300'!M619&lt;OFFSET('000300'!M619,-计算结果!B$20,0,1,1)),"卖",IF(AND(E619&lt;OFFSET(E619,-计算结果!B$20,0,1,1),'000300'!M619&gt;OFFSET('000300'!M619,-计算结果!B$20,0,1,1)),"买",'000300'!N618)),IF(AND(E619&gt;OFFSET(E619,-ROW()+1,0,1,1),'000300'!M619&lt;OFFSET('000300'!M619,-ROW()+1,0,1,1)),"卖",IF(AND(E619&lt;OFFSET(E619,-ROW()+1,0,1,1),'000300'!M619&gt;OFFSET('000300'!M619,-ROW()+1,0,1,1)),"买",'000300'!N618))),""))</f>
        <v>买</v>
      </c>
      <c r="O619" s="4" t="str">
        <f t="shared" ca="1" si="58"/>
        <v/>
      </c>
      <c r="P619" s="3">
        <f ca="1">IF(N618="买",E619/E618-1,0)-IF(O619=1,计算结果!B$17,0)</f>
        <v>2.2615257068018702E-2</v>
      </c>
      <c r="Q619" s="2">
        <f t="shared" ca="1" si="59"/>
        <v>1.4098275595730434</v>
      </c>
      <c r="R619" s="3">
        <f ca="1">1-Q619/MAX(Q$2:Q619)</f>
        <v>0</v>
      </c>
    </row>
    <row r="620" spans="1:18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9">
        <v>103986601984</v>
      </c>
      <c r="G620" s="3">
        <f t="shared" si="54"/>
        <v>1.1216178744483551E-2</v>
      </c>
      <c r="H620" s="3">
        <f>1-E620/MAX(E$2:E620)</f>
        <v>0</v>
      </c>
      <c r="I620" s="31">
        <f t="shared" si="55"/>
        <v>4291.0666666666666</v>
      </c>
      <c r="J620" s="31">
        <f ca="1">IFERROR(AVERAGE(OFFSET(I620,0,0,-计算结果!B$18,1)),AVERAGE(OFFSET(I620,0,0,-ROW(),1)))</f>
        <v>3867.783148148148</v>
      </c>
      <c r="K620" s="2">
        <f t="shared" ca="1" si="56"/>
        <v>435.40685185185157</v>
      </c>
      <c r="L620" s="2">
        <f ca="1">IFERROR(AVERAGE(OFFSET(K620,0,0,-计算结果!B618,1)),AVERAGE(OFFSET(K620,0,0,-ROW(),1)))</f>
        <v>70.941343231302014</v>
      </c>
      <c r="M620" s="2">
        <f t="shared" ca="1" si="57"/>
        <v>397.77793807147219</v>
      </c>
      <c r="N620" s="4" t="str">
        <f ca="1">IF(计算结果!B$21=1,IF(M620&gt;计算结果!B$19,"卖",IF(M620&lt;-计算结果!B$19,"买",N619)),IF(计算结果!B$21=2,IFERROR(IF(AND(E620&gt;OFFSET(E620,-计算结果!B$20,0,1,1),'000300'!M620&lt;OFFSET('000300'!M620,-计算结果!B$20,0,1,1)),"卖",IF(AND(E620&lt;OFFSET(E620,-计算结果!B$20,0,1,1),'000300'!M620&gt;OFFSET('000300'!M620,-计算结果!B$20,0,1,1)),"买",'000300'!N619)),IF(AND(E620&gt;OFFSET(E620,-ROW()+1,0,1,1),'000300'!M620&lt;OFFSET('000300'!M620,-ROW()+1,0,1,1)),"卖",IF(AND(E620&lt;OFFSET(E620,-ROW()+1,0,1,1),'000300'!M620&gt;OFFSET('000300'!M620,-ROW()+1,0,1,1)),"买",'000300'!N619))),""))</f>
        <v>买</v>
      </c>
      <c r="O620" s="4" t="str">
        <f t="shared" ca="1" si="58"/>
        <v/>
      </c>
      <c r="P620" s="3">
        <f ca="1">IF(N619="买",E620/E619-1,0)-IF(O620=1,计算结果!B$17,0)</f>
        <v>1.1216178744483551E-2</v>
      </c>
      <c r="Q620" s="2">
        <f t="shared" ca="1" si="59"/>
        <v>1.4256404374801137</v>
      </c>
      <c r="R620" s="3">
        <f ca="1">1-Q620/MAX(Q$2:Q620)</f>
        <v>0</v>
      </c>
    </row>
    <row r="621" spans="1:18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9">
        <v>105910067200</v>
      </c>
      <c r="G621" s="3">
        <f t="shared" si="54"/>
        <v>9.1792367987486578E-4</v>
      </c>
      <c r="H621" s="3">
        <f>1-E621/MAX(E$2:E621)</f>
        <v>0</v>
      </c>
      <c r="I621" s="31">
        <f t="shared" si="55"/>
        <v>4283.5033333333331</v>
      </c>
      <c r="J621" s="31">
        <f ca="1">IFERROR(AVERAGE(OFFSET(I621,0,0,-计算结果!B$18,1)),AVERAGE(OFFSET(I621,0,0,-ROW(),1)))</f>
        <v>3894.4309259259262</v>
      </c>
      <c r="K621" s="2">
        <f t="shared" ca="1" si="56"/>
        <v>412.70907407407412</v>
      </c>
      <c r="L621" s="2">
        <f ca="1">IFERROR(AVERAGE(OFFSET(K621,0,0,-计算结果!B619,1)),AVERAGE(OFFSET(K621,0,0,-ROW(),1)))</f>
        <v>71.493472037186933</v>
      </c>
      <c r="M621" s="2">
        <f t="shared" ca="1" si="57"/>
        <v>362.80459956309772</v>
      </c>
      <c r="N621" s="4" t="str">
        <f ca="1">IF(计算结果!B$21=1,IF(M621&gt;计算结果!B$19,"卖",IF(M621&lt;-计算结果!B$19,"买",N620)),IF(计算结果!B$21=2,IFERROR(IF(AND(E621&gt;OFFSET(E621,-计算结果!B$20,0,1,1),'000300'!M621&lt;OFFSET('000300'!M621,-计算结果!B$20,0,1,1)),"卖",IF(AND(E621&lt;OFFSET(E621,-计算结果!B$20,0,1,1),'000300'!M621&gt;OFFSET('000300'!M621,-计算结果!B$20,0,1,1)),"买",'000300'!N620)),IF(AND(E621&gt;OFFSET(E621,-ROW()+1,0,1,1),'000300'!M621&lt;OFFSET('000300'!M621,-ROW()+1,0,1,1)),"卖",IF(AND(E621&lt;OFFSET(E621,-ROW()+1,0,1,1),'000300'!M621&gt;OFFSET('000300'!M621,-ROW()+1,0,1,1)),"买",'000300'!N620))),""))</f>
        <v>买</v>
      </c>
      <c r="O621" s="4" t="str">
        <f t="shared" ca="1" si="58"/>
        <v/>
      </c>
      <c r="P621" s="3">
        <f ca="1">IF(N620="买",E621/E620-1,0)-IF(O621=1,计算结果!B$17,0)</f>
        <v>9.1792367987486578E-4</v>
      </c>
      <c r="Q621" s="2">
        <f t="shared" ca="1" si="59"/>
        <v>1.4269490665966638</v>
      </c>
      <c r="R621" s="3">
        <f ca="1">1-Q621/MAX(Q$2:Q621)</f>
        <v>0</v>
      </c>
    </row>
    <row r="622" spans="1:18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9">
        <v>121083502592</v>
      </c>
      <c r="G622" s="3">
        <f t="shared" si="54"/>
        <v>2.3950927993982019E-2</v>
      </c>
      <c r="H622" s="3">
        <f>1-E622/MAX(E$2:E622)</f>
        <v>0</v>
      </c>
      <c r="I622" s="31">
        <f t="shared" si="55"/>
        <v>4380.1133333333337</v>
      </c>
      <c r="J622" s="31">
        <f ca="1">IFERROR(AVERAGE(OFFSET(I622,0,0,-计算结果!B$18,1)),AVERAGE(OFFSET(I622,0,0,-ROW(),1)))</f>
        <v>3928.1553703703703</v>
      </c>
      <c r="K622" s="2">
        <f t="shared" ca="1" si="56"/>
        <v>482.14462962962989</v>
      </c>
      <c r="L622" s="2">
        <f ca="1">IFERROR(AVERAGE(OFFSET(K622,0,0,-计算结果!B620,1)),AVERAGE(OFFSET(K622,0,0,-ROW(),1)))</f>
        <v>72.155812613948939</v>
      </c>
      <c r="M622" s="2">
        <f t="shared" ca="1" si="57"/>
        <v>417.57593425498777</v>
      </c>
      <c r="N622" s="4" t="str">
        <f ca="1">IF(计算结果!B$21=1,IF(M622&gt;计算结果!B$19,"卖",IF(M622&lt;-计算结果!B$19,"买",N621)),IF(计算结果!B$21=2,IFERROR(IF(AND(E622&gt;OFFSET(E622,-计算结果!B$20,0,1,1),'000300'!M622&lt;OFFSET('000300'!M622,-计算结果!B$20,0,1,1)),"卖",IF(AND(E622&lt;OFFSET(E622,-计算结果!B$20,0,1,1),'000300'!M622&gt;OFFSET('000300'!M622,-计算结果!B$20,0,1,1)),"买",'000300'!N621)),IF(AND(E622&gt;OFFSET(E622,-ROW()+1,0,1,1),'000300'!M622&lt;OFFSET('000300'!M622,-ROW()+1,0,1,1)),"卖",IF(AND(E622&lt;OFFSET(E622,-ROW()+1,0,1,1),'000300'!M622&gt;OFFSET('000300'!M622,-ROW()+1,0,1,1)),"买",'000300'!N621))),""))</f>
        <v>买</v>
      </c>
      <c r="O622" s="4" t="str">
        <f t="shared" ca="1" si="58"/>
        <v/>
      </c>
      <c r="P622" s="3">
        <f ca="1">IF(N621="买",E622/E621-1,0)-IF(O622=1,计算结果!B$17,0)</f>
        <v>2.3950927993982019E-2</v>
      </c>
      <c r="Q622" s="2">
        <f t="shared" ca="1" si="59"/>
        <v>1.4611258209418003</v>
      </c>
      <c r="R622" s="3">
        <f ca="1">1-Q622/MAX(Q$2:Q622)</f>
        <v>0</v>
      </c>
    </row>
    <row r="623" spans="1:18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9">
        <v>118858588160</v>
      </c>
      <c r="G623" s="3">
        <f t="shared" si="54"/>
        <v>1.1396050155318305E-2</v>
      </c>
      <c r="H623" s="3">
        <f>1-E623/MAX(E$2:E623)</f>
        <v>0</v>
      </c>
      <c r="I623" s="31">
        <f t="shared" si="55"/>
        <v>4429.2666666666664</v>
      </c>
      <c r="J623" s="31">
        <f ca="1">IFERROR(AVERAGE(OFFSET(I623,0,0,-计算结果!B$18,1)),AVERAGE(OFFSET(I623,0,0,-ROW(),1)))</f>
        <v>3974.613148148148</v>
      </c>
      <c r="K623" s="2">
        <f t="shared" ca="1" si="56"/>
        <v>485.94685185185244</v>
      </c>
      <c r="L623" s="2">
        <f ca="1">IFERROR(AVERAGE(OFFSET(K623,0,0,-计算结果!B621,1)),AVERAGE(OFFSET(K623,0,0,-ROW(),1)))</f>
        <v>72.822142789855391</v>
      </c>
      <c r="M623" s="2">
        <f t="shared" ca="1" si="57"/>
        <v>416.22277794500229</v>
      </c>
      <c r="N623" s="4" t="str">
        <f ca="1">IF(计算结果!B$21=1,IF(M623&gt;计算结果!B$19,"卖",IF(M623&lt;-计算结果!B$19,"买",N622)),IF(计算结果!B$21=2,IFERROR(IF(AND(E623&gt;OFFSET(E623,-计算结果!B$20,0,1,1),'000300'!M623&lt;OFFSET('000300'!M623,-计算结果!B$20,0,1,1)),"卖",IF(AND(E623&lt;OFFSET(E623,-计算结果!B$20,0,1,1),'000300'!M623&gt;OFFSET('000300'!M623,-计算结果!B$20,0,1,1)),"买",'000300'!N622)),IF(AND(E623&gt;OFFSET(E623,-ROW()+1,0,1,1),'000300'!M623&lt;OFFSET('000300'!M623,-ROW()+1,0,1,1)),"卖",IF(AND(E623&lt;OFFSET(E623,-ROW()+1,0,1,1),'000300'!M623&gt;OFFSET('000300'!M623,-ROW()+1,0,1,1)),"买",'000300'!N622))),""))</f>
        <v>买</v>
      </c>
      <c r="O623" s="4" t="str">
        <f t="shared" ca="1" si="58"/>
        <v/>
      </c>
      <c r="P623" s="3">
        <f ca="1">IF(N622="买",E623/E622-1,0)-IF(O623=1,计算结果!B$17,0)</f>
        <v>1.1396050155318305E-2</v>
      </c>
      <c r="Q623" s="2">
        <f t="shared" ca="1" si="59"/>
        <v>1.4777768840804837</v>
      </c>
      <c r="R623" s="3">
        <f ca="1">1-Q623/MAX(Q$2:Q623)</f>
        <v>0</v>
      </c>
    </row>
    <row r="624" spans="1:18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9">
        <v>128911220736</v>
      </c>
      <c r="G624" s="3">
        <f t="shared" si="54"/>
        <v>-3.8129741557114127E-2</v>
      </c>
      <c r="H624" s="3">
        <f>1-E624/MAX(E$2:E624)</f>
        <v>3.8129741557114127E-2</v>
      </c>
      <c r="I624" s="31">
        <f t="shared" si="55"/>
        <v>4352.5966666666673</v>
      </c>
      <c r="J624" s="31">
        <f ca="1">IFERROR(AVERAGE(OFFSET(I624,0,0,-计算结果!B$18,1)),AVERAGE(OFFSET(I624,0,0,-ROW(),1)))</f>
        <v>4014.6038888888888</v>
      </c>
      <c r="K624" s="2">
        <f t="shared" ca="1" si="56"/>
        <v>275.87611111111073</v>
      </c>
      <c r="L624" s="2">
        <f ca="1">IFERROR(AVERAGE(OFFSET(K624,0,0,-计算结果!B622,1)),AVERAGE(OFFSET(K624,0,0,-ROW(),1)))</f>
        <v>73.148596115130715</v>
      </c>
      <c r="M624" s="2">
        <f t="shared" ca="1" si="57"/>
        <v>308.04216415017424</v>
      </c>
      <c r="N624" s="4" t="str">
        <f ca="1">IF(计算结果!B$21=1,IF(M624&gt;计算结果!B$19,"卖",IF(M624&lt;-计算结果!B$19,"买",N623)),IF(计算结果!B$21=2,IFERROR(IF(AND(E624&gt;OFFSET(E624,-计算结果!B$20,0,1,1),'000300'!M624&lt;OFFSET('000300'!M624,-计算结果!B$20,0,1,1)),"卖",IF(AND(E624&lt;OFFSET(E624,-计算结果!B$20,0,1,1),'000300'!M624&gt;OFFSET('000300'!M624,-计算结果!B$20,0,1,1)),"买",'000300'!N623)),IF(AND(E624&gt;OFFSET(E624,-ROW()+1,0,1,1),'000300'!M624&lt;OFFSET('000300'!M624,-ROW()+1,0,1,1)),"卖",IF(AND(E624&lt;OFFSET(E624,-ROW()+1,0,1,1),'000300'!M624&gt;OFFSET('000300'!M624,-ROW()+1,0,1,1)),"买",'000300'!N623))),""))</f>
        <v>买</v>
      </c>
      <c r="O624" s="4" t="str">
        <f t="shared" ca="1" si="58"/>
        <v/>
      </c>
      <c r="P624" s="3">
        <f ca="1">IF(N623="买",E624/E623-1,0)-IF(O624=1,计算结果!B$17,0)</f>
        <v>-3.8129741557114127E-2</v>
      </c>
      <c r="Q624" s="2">
        <f t="shared" ca="1" si="59"/>
        <v>1.4214296334114174</v>
      </c>
      <c r="R624" s="3">
        <f ca="1">1-Q624/MAX(Q$2:Q624)</f>
        <v>3.8129741557114127E-2</v>
      </c>
    </row>
    <row r="625" spans="1:18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9">
        <v>108357967872</v>
      </c>
      <c r="G625" s="3">
        <f t="shared" si="54"/>
        <v>3.396123510656146E-2</v>
      </c>
      <c r="H625" s="3">
        <f>1-E625/MAX(E$2:E625)</f>
        <v>5.4634395681261161E-3</v>
      </c>
      <c r="I625" s="31">
        <f t="shared" si="55"/>
        <v>4396.5233333333335</v>
      </c>
      <c r="J625" s="31">
        <f ca="1">IFERROR(AVERAGE(OFFSET(I625,0,0,-计算结果!B$18,1)),AVERAGE(OFFSET(I625,0,0,-ROW(),1)))</f>
        <v>4048.0307407407404</v>
      </c>
      <c r="K625" s="2">
        <f t="shared" ca="1" si="56"/>
        <v>388.15925925925922</v>
      </c>
      <c r="L625" s="2">
        <f ca="1">IFERROR(AVERAGE(OFFSET(K625,0,0,-计算结果!B623,1)),AVERAGE(OFFSET(K625,0,0,-ROW(),1)))</f>
        <v>73.654231208459976</v>
      </c>
      <c r="M625" s="2">
        <f t="shared" ca="1" si="57"/>
        <v>315.43115887555876</v>
      </c>
      <c r="N625" s="4" t="str">
        <f ca="1">IF(计算结果!B$21=1,IF(M625&gt;计算结果!B$19,"卖",IF(M625&lt;-计算结果!B$19,"买",N624)),IF(计算结果!B$21=2,IFERROR(IF(AND(E625&gt;OFFSET(E625,-计算结果!B$20,0,1,1),'000300'!M625&lt;OFFSET('000300'!M625,-计算结果!B$20,0,1,1)),"卖",IF(AND(E625&lt;OFFSET(E625,-计算结果!B$20,0,1,1),'000300'!M625&gt;OFFSET('000300'!M625,-计算结果!B$20,0,1,1)),"买",'000300'!N624)),IF(AND(E625&gt;OFFSET(E625,-ROW()+1,0,1,1),'000300'!M625&lt;OFFSET('000300'!M625,-ROW()+1,0,1,1)),"卖",IF(AND(E625&lt;OFFSET(E625,-ROW()+1,0,1,1),'000300'!M625&gt;OFFSET('000300'!M625,-ROW()+1,0,1,1)),"买",'000300'!N624))),""))</f>
        <v>买</v>
      </c>
      <c r="O625" s="4" t="str">
        <f t="shared" ca="1" si="58"/>
        <v/>
      </c>
      <c r="P625" s="3">
        <f ca="1">IF(N624="买",E625/E624-1,0)-IF(O625=1,计算结果!B$17,0)</f>
        <v>3.396123510656146E-2</v>
      </c>
      <c r="Q625" s="2">
        <f t="shared" ca="1" si="59"/>
        <v>1.469703139379136</v>
      </c>
      <c r="R625" s="3">
        <f ca="1">1-Q625/MAX(Q$2:Q625)</f>
        <v>5.4634395681263381E-3</v>
      </c>
    </row>
    <row r="626" spans="1:18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9">
        <v>141287522304</v>
      </c>
      <c r="G626" s="3">
        <f t="shared" si="54"/>
        <v>3.6560652271431238E-2</v>
      </c>
      <c r="H626" s="3">
        <f>1-E626/MAX(E$2:E626)</f>
        <v>0</v>
      </c>
      <c r="I626" s="31">
        <f t="shared" si="55"/>
        <v>4556.84</v>
      </c>
      <c r="J626" s="31">
        <f ca="1">IFERROR(AVERAGE(OFFSET(I626,0,0,-计算结果!B$18,1)),AVERAGE(OFFSET(I626,0,0,-ROW(),1)))</f>
        <v>4090.2107407407402</v>
      </c>
      <c r="K626" s="2">
        <f t="shared" ca="1" si="56"/>
        <v>508.16925925925989</v>
      </c>
      <c r="L626" s="2">
        <f ca="1">IFERROR(AVERAGE(OFFSET(K626,0,0,-计算结果!B624,1)),AVERAGE(OFFSET(K626,0,0,-ROW(),1)))</f>
        <v>74.350569394438821</v>
      </c>
      <c r="M626" s="2">
        <f t="shared" ca="1" si="57"/>
        <v>418.40456014419556</v>
      </c>
      <c r="N626" s="4" t="str">
        <f ca="1">IF(计算结果!B$21=1,IF(M626&gt;计算结果!B$19,"卖",IF(M626&lt;-计算结果!B$19,"买",N625)),IF(计算结果!B$21=2,IFERROR(IF(AND(E626&gt;OFFSET(E626,-计算结果!B$20,0,1,1),'000300'!M626&lt;OFFSET('000300'!M626,-计算结果!B$20,0,1,1)),"卖",IF(AND(E626&lt;OFFSET(E626,-计算结果!B$20,0,1,1),'000300'!M626&gt;OFFSET('000300'!M626,-计算结果!B$20,0,1,1)),"买",'000300'!N625)),IF(AND(E626&gt;OFFSET(E626,-ROW()+1,0,1,1),'000300'!M626&lt;OFFSET('000300'!M626,-ROW()+1,0,1,1)),"卖",IF(AND(E626&lt;OFFSET(E626,-ROW()+1,0,1,1),'000300'!M626&gt;OFFSET('000300'!M626,-ROW()+1,0,1,1)),"买",'000300'!N625))),""))</f>
        <v>买</v>
      </c>
      <c r="O626" s="4" t="str">
        <f t="shared" ca="1" si="58"/>
        <v/>
      </c>
      <c r="P626" s="3">
        <f ca="1">IF(N625="买",E626/E625-1,0)-IF(O626=1,计算结果!B$17,0)</f>
        <v>3.6560652271431238E-2</v>
      </c>
      <c r="Q626" s="2">
        <f t="shared" ca="1" si="59"/>
        <v>1.5234364448002073</v>
      </c>
      <c r="R626" s="3">
        <f ca="1">1-Q626/MAX(Q$2:Q626)</f>
        <v>0</v>
      </c>
    </row>
    <row r="627" spans="1:18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9">
        <v>136599019520</v>
      </c>
      <c r="G627" s="3">
        <f t="shared" si="54"/>
        <v>2.2964609275440306E-2</v>
      </c>
      <c r="H627" s="3">
        <f>1-E627/MAX(E$2:E627)</f>
        <v>0</v>
      </c>
      <c r="I627" s="31">
        <f t="shared" si="55"/>
        <v>4677.22</v>
      </c>
      <c r="J627" s="31">
        <f ca="1">IFERROR(AVERAGE(OFFSET(I627,0,0,-计算结果!B$18,1)),AVERAGE(OFFSET(I627,0,0,-ROW(),1)))</f>
        <v>4140.4272222222216</v>
      </c>
      <c r="K627" s="2">
        <f t="shared" ca="1" si="56"/>
        <v>563.55277777777792</v>
      </c>
      <c r="L627" s="2">
        <f ca="1">IFERROR(AVERAGE(OFFSET(K627,0,0,-计算结果!B625,1)),AVERAGE(OFFSET(K627,0,0,-ROW(),1)))</f>
        <v>75.133292927852153</v>
      </c>
      <c r="M627" s="2">
        <f t="shared" ca="1" si="57"/>
        <v>476.30263217066033</v>
      </c>
      <c r="N627" s="4" t="str">
        <f ca="1">IF(计算结果!B$21=1,IF(M627&gt;计算结果!B$19,"卖",IF(M627&lt;-计算结果!B$19,"买",N626)),IF(计算结果!B$21=2,IFERROR(IF(AND(E627&gt;OFFSET(E627,-计算结果!B$20,0,1,1),'000300'!M627&lt;OFFSET('000300'!M627,-计算结果!B$20,0,1,1)),"卖",IF(AND(E627&lt;OFFSET(E627,-计算结果!B$20,0,1,1),'000300'!M627&gt;OFFSET('000300'!M627,-计算结果!B$20,0,1,1)),"买",'000300'!N626)),IF(AND(E627&gt;OFFSET(E627,-ROW()+1,0,1,1),'000300'!M627&lt;OFFSET('000300'!M627,-ROW()+1,0,1,1)),"卖",IF(AND(E627&lt;OFFSET(E627,-ROW()+1,0,1,1),'000300'!M627&gt;OFFSET('000300'!M627,-ROW()+1,0,1,1)),"买",'000300'!N626))),""))</f>
        <v>买</v>
      </c>
      <c r="O627" s="4" t="str">
        <f t="shared" ca="1" si="58"/>
        <v/>
      </c>
      <c r="P627" s="3">
        <f ca="1">IF(N626="买",E627/E626-1,0)-IF(O627=1,计算结果!B$17,0)</f>
        <v>2.2964609275440306E-2</v>
      </c>
      <c r="Q627" s="2">
        <f t="shared" ca="1" si="59"/>
        <v>1.55842156751101</v>
      </c>
      <c r="R627" s="3">
        <f ca="1">1-Q627/MAX(Q$2:Q627)</f>
        <v>0</v>
      </c>
    </row>
    <row r="628" spans="1:18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9">
        <v>154638123008</v>
      </c>
      <c r="G628" s="3">
        <f t="shared" si="54"/>
        <v>4.3728927418911212E-3</v>
      </c>
      <c r="H628" s="3">
        <f>1-E628/MAX(E$2:E628)</f>
        <v>0</v>
      </c>
      <c r="I628" s="31">
        <f t="shared" si="55"/>
        <v>4710.333333333333</v>
      </c>
      <c r="J628" s="31">
        <f ca="1">IFERROR(AVERAGE(OFFSET(I628,0,0,-计算结果!B$18,1)),AVERAGE(OFFSET(I628,0,0,-ROW(),1)))</f>
        <v>4190.331666666666</v>
      </c>
      <c r="K628" s="2">
        <f t="shared" ca="1" si="56"/>
        <v>534.21833333333416</v>
      </c>
      <c r="L628" s="2">
        <f ca="1">IFERROR(AVERAGE(OFFSET(K628,0,0,-计算结果!B626,1)),AVERAGE(OFFSET(K628,0,0,-ROW(),1)))</f>
        <v>75.866655612205975</v>
      </c>
      <c r="M628" s="2">
        <f t="shared" ca="1" si="57"/>
        <v>456.94353465345534</v>
      </c>
      <c r="N628" s="4" t="str">
        <f ca="1">IF(计算结果!B$21=1,IF(M628&gt;计算结果!B$19,"卖",IF(M628&lt;-计算结果!B$19,"买",N627)),IF(计算结果!B$21=2,IFERROR(IF(AND(E628&gt;OFFSET(E628,-计算结果!B$20,0,1,1),'000300'!M628&lt;OFFSET('000300'!M628,-计算结果!B$20,0,1,1)),"卖",IF(AND(E628&lt;OFFSET(E628,-计算结果!B$20,0,1,1),'000300'!M628&gt;OFFSET('000300'!M628,-计算结果!B$20,0,1,1)),"买",'000300'!N627)),IF(AND(E628&gt;OFFSET(E628,-ROW()+1,0,1,1),'000300'!M628&lt;OFFSET('000300'!M628,-ROW()+1,0,1,1)),"卖",IF(AND(E628&lt;OFFSET(E628,-ROW()+1,0,1,1),'000300'!M628&gt;OFFSET('000300'!M628,-ROW()+1,0,1,1)),"买",'000300'!N627))),""))</f>
        <v>买</v>
      </c>
      <c r="O628" s="4" t="str">
        <f t="shared" ca="1" si="58"/>
        <v/>
      </c>
      <c r="P628" s="3">
        <f ca="1">IF(N627="买",E628/E627-1,0)-IF(O628=1,计算结果!B$17,0)</f>
        <v>4.3728927418911212E-3</v>
      </c>
      <c r="Q628" s="2">
        <f t="shared" ca="1" si="59"/>
        <v>1.5652363778723855</v>
      </c>
      <c r="R628" s="3">
        <f ca="1">1-Q628/MAX(Q$2:Q628)</f>
        <v>0</v>
      </c>
    </row>
    <row r="629" spans="1:18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9">
        <v>135476625408</v>
      </c>
      <c r="G629" s="3">
        <f t="shared" si="54"/>
        <v>-1.1950344477251851E-2</v>
      </c>
      <c r="H629" s="3">
        <f>1-E629/MAX(E$2:E629)</f>
        <v>1.1950344477251851E-2</v>
      </c>
      <c r="I629" s="31">
        <f t="shared" si="55"/>
        <v>4662.9799999999996</v>
      </c>
      <c r="J629" s="31">
        <f ca="1">IFERROR(AVERAGE(OFFSET(I629,0,0,-计算结果!B$18,1)),AVERAGE(OFFSET(I629,0,0,-ROW(),1)))</f>
        <v>4237.8355555555554</v>
      </c>
      <c r="K629" s="2">
        <f t="shared" ca="1" si="56"/>
        <v>430.25444444444474</v>
      </c>
      <c r="L629" s="2">
        <f ca="1">IFERROR(AVERAGE(OFFSET(K629,0,0,-计算结果!B627,1)),AVERAGE(OFFSET(K629,0,0,-ROW(),1)))</f>
        <v>76.431867396627396</v>
      </c>
      <c r="M629" s="2">
        <f t="shared" ca="1" si="57"/>
        <v>370.82651423238156</v>
      </c>
      <c r="N629" s="4" t="str">
        <f ca="1">IF(计算结果!B$21=1,IF(M629&gt;计算结果!B$19,"卖",IF(M629&lt;-计算结果!B$19,"买",N628)),IF(计算结果!B$21=2,IFERROR(IF(AND(E629&gt;OFFSET(E629,-计算结果!B$20,0,1,1),'000300'!M629&lt;OFFSET('000300'!M629,-计算结果!B$20,0,1,1)),"卖",IF(AND(E629&lt;OFFSET(E629,-计算结果!B$20,0,1,1),'000300'!M629&gt;OFFSET('000300'!M629,-计算结果!B$20,0,1,1)),"买",'000300'!N628)),IF(AND(E629&gt;OFFSET(E629,-ROW()+1,0,1,1),'000300'!M629&lt;OFFSET('000300'!M629,-ROW()+1,0,1,1)),"卖",IF(AND(E629&lt;OFFSET(E629,-ROW()+1,0,1,1),'000300'!M629&gt;OFFSET('000300'!M629,-ROW()+1,0,1,1)),"买",'000300'!N628))),""))</f>
        <v>卖</v>
      </c>
      <c r="O629" s="4">
        <f t="shared" ca="1" si="58"/>
        <v>1</v>
      </c>
      <c r="P629" s="3">
        <f ca="1">IF(N628="买",E629/E628-1,0)-IF(O629=1,计算结果!B$17,0)</f>
        <v>-1.1950344477251851E-2</v>
      </c>
      <c r="Q629" s="2">
        <f t="shared" ca="1" si="59"/>
        <v>1.5465312639684845</v>
      </c>
      <c r="R629" s="3">
        <f ca="1">1-Q629/MAX(Q$2:Q629)</f>
        <v>1.1950344477251851E-2</v>
      </c>
    </row>
    <row r="630" spans="1:18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9">
        <v>117191335936</v>
      </c>
      <c r="G630" s="3">
        <f t="shared" si="54"/>
        <v>2.3392865176121269E-2</v>
      </c>
      <c r="H630" s="3">
        <f>1-E630/MAX(E$2:E630)</f>
        <v>0</v>
      </c>
      <c r="I630" s="31">
        <f t="shared" si="55"/>
        <v>4740.876666666667</v>
      </c>
      <c r="J630" s="31">
        <f ca="1">IFERROR(AVERAGE(OFFSET(I630,0,0,-计算结果!B$18,1)),AVERAGE(OFFSET(I630,0,0,-ROW(),1)))</f>
        <v>4293.336851851851</v>
      </c>
      <c r="K630" s="2">
        <f t="shared" ca="1" si="56"/>
        <v>483.95314814814901</v>
      </c>
      <c r="L630" s="2">
        <f ca="1">IFERROR(AVERAGE(OFFSET(K630,0,0,-计算结果!B628,1)),AVERAGE(OFFSET(K630,0,0,-ROW(),1)))</f>
        <v>77.080786633492878</v>
      </c>
      <c r="M630" s="2">
        <f t="shared" ca="1" si="57"/>
        <v>387.07424972433842</v>
      </c>
      <c r="N630" s="4" t="str">
        <f ca="1">IF(计算结果!B$21=1,IF(M630&gt;计算结果!B$19,"卖",IF(M630&lt;-计算结果!B$19,"买",N629)),IF(计算结果!B$21=2,IFERROR(IF(AND(E630&gt;OFFSET(E630,-计算结果!B$20,0,1,1),'000300'!M630&lt;OFFSET('000300'!M630,-计算结果!B$20,0,1,1)),"卖",IF(AND(E630&lt;OFFSET(E630,-计算结果!B$20,0,1,1),'000300'!M630&gt;OFFSET('000300'!M630,-计算结果!B$20,0,1,1)),"买",'000300'!N629)),IF(AND(E630&gt;OFFSET(E630,-ROW()+1,0,1,1),'000300'!M630&lt;OFFSET('000300'!M630,-ROW()+1,0,1,1)),"卖",IF(AND(E630&lt;OFFSET(E630,-ROW()+1,0,1,1),'000300'!M630&gt;OFFSET('000300'!M630,-ROW()+1,0,1,1)),"买",'000300'!N629))),""))</f>
        <v>卖</v>
      </c>
      <c r="O630" s="4" t="str">
        <f t="shared" ca="1" si="58"/>
        <v/>
      </c>
      <c r="P630" s="3">
        <f ca="1">IF(N629="买",E630/E629-1,0)-IF(O630=1,计算结果!B$17,0)</f>
        <v>0</v>
      </c>
      <c r="Q630" s="2">
        <f t="shared" ca="1" si="59"/>
        <v>1.5465312639684845</v>
      </c>
      <c r="R630" s="3">
        <f ca="1">1-Q630/MAX(Q$2:Q630)</f>
        <v>1.1950344477251851E-2</v>
      </c>
    </row>
    <row r="631" spans="1:18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9">
        <v>123598266368</v>
      </c>
      <c r="G631" s="3">
        <f t="shared" si="54"/>
        <v>-1.059387225812114E-2</v>
      </c>
      <c r="H631" s="3">
        <f>1-E631/MAX(E$2:E631)</f>
        <v>1.059387225812114E-2</v>
      </c>
      <c r="I631" s="31">
        <f t="shared" si="55"/>
        <v>4709.7766666666666</v>
      </c>
      <c r="J631" s="31">
        <f ca="1">IFERROR(AVERAGE(OFFSET(I631,0,0,-计算结果!B$18,1)),AVERAGE(OFFSET(I631,0,0,-ROW(),1)))</f>
        <v>4346.6179629629632</v>
      </c>
      <c r="K631" s="2">
        <f t="shared" ca="1" si="56"/>
        <v>380.06203703703704</v>
      </c>
      <c r="L631" s="2">
        <f ca="1">IFERROR(AVERAGE(OFFSET(K631,0,0,-计算结果!B629,1)),AVERAGE(OFFSET(K631,0,0,-ROW(),1)))</f>
        <v>77.56247383604223</v>
      </c>
      <c r="M631" s="2">
        <f t="shared" ca="1" si="57"/>
        <v>312.14296101606845</v>
      </c>
      <c r="N631" s="4" t="str">
        <f ca="1">IF(计算结果!B$21=1,IF(M631&gt;计算结果!B$19,"卖",IF(M631&lt;-计算结果!B$19,"买",N630)),IF(计算结果!B$21=2,IFERROR(IF(AND(E631&gt;OFFSET(E631,-计算结果!B$20,0,1,1),'000300'!M631&lt;OFFSET('000300'!M631,-计算结果!B$20,0,1,1)),"卖",IF(AND(E631&lt;OFFSET(E631,-计算结果!B$20,0,1,1),'000300'!M631&gt;OFFSET('000300'!M631,-计算结果!B$20,0,1,1)),"买",'000300'!N630)),IF(AND(E631&gt;OFFSET(E631,-ROW()+1,0,1,1),'000300'!M631&lt;OFFSET('000300'!M631,-ROW()+1,0,1,1)),"卖",IF(AND(E631&lt;OFFSET(E631,-ROW()+1,0,1,1),'000300'!M631&gt;OFFSET('000300'!M631,-ROW()+1,0,1,1)),"买",'000300'!N630))),""))</f>
        <v>卖</v>
      </c>
      <c r="O631" s="4" t="str">
        <f t="shared" ca="1" si="58"/>
        <v/>
      </c>
      <c r="P631" s="3">
        <f ca="1">IF(N630="买",E631/E630-1,0)-IF(O631=1,计算结果!B$17,0)</f>
        <v>0</v>
      </c>
      <c r="Q631" s="2">
        <f t="shared" ca="1" si="59"/>
        <v>1.5465312639684845</v>
      </c>
      <c r="R631" s="3">
        <f ca="1">1-Q631/MAX(Q$2:Q631)</f>
        <v>1.1950344477251851E-2</v>
      </c>
    </row>
    <row r="632" spans="1:18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9">
        <v>137189539840</v>
      </c>
      <c r="G632" s="3">
        <f t="shared" si="54"/>
        <v>-1.1614917870472752E-3</v>
      </c>
      <c r="H632" s="3">
        <f>1-E632/MAX(E$2:E632)</f>
        <v>1.1743059349547669E-2</v>
      </c>
      <c r="I632" s="31">
        <f t="shared" si="55"/>
        <v>4717.1566666666658</v>
      </c>
      <c r="J632" s="31">
        <f ca="1">IFERROR(AVERAGE(OFFSET(I632,0,0,-计算结果!B$18,1)),AVERAGE(OFFSET(I632,0,0,-ROW(),1)))</f>
        <v>4397.0937037037038</v>
      </c>
      <c r="K632" s="2">
        <f t="shared" ca="1" si="56"/>
        <v>324.0962962962958</v>
      </c>
      <c r="L632" s="2">
        <f ca="1">IFERROR(AVERAGE(OFFSET(K632,0,0,-计算结果!B630,1)),AVERAGE(OFFSET(K632,0,0,-ROW(),1)))</f>
        <v>77.953797363756919</v>
      </c>
      <c r="M632" s="2">
        <f t="shared" ca="1" si="57"/>
        <v>273.72022384784987</v>
      </c>
      <c r="N632" s="4" t="str">
        <f ca="1">IF(计算结果!B$21=1,IF(M632&gt;计算结果!B$19,"卖",IF(M632&lt;-计算结果!B$19,"买",N631)),IF(计算结果!B$21=2,IFERROR(IF(AND(E632&gt;OFFSET(E632,-计算结果!B$20,0,1,1),'000300'!M632&lt;OFFSET('000300'!M632,-计算结果!B$20,0,1,1)),"卖",IF(AND(E632&lt;OFFSET(E632,-计算结果!B$20,0,1,1),'000300'!M632&gt;OFFSET('000300'!M632,-计算结果!B$20,0,1,1)),"买",'000300'!N631)),IF(AND(E632&gt;OFFSET(E632,-ROW()+1,0,1,1),'000300'!M632&lt;OFFSET('000300'!M632,-ROW()+1,0,1,1)),"卖",IF(AND(E632&lt;OFFSET(E632,-ROW()+1,0,1,1),'000300'!M632&gt;OFFSET('000300'!M632,-ROW()+1,0,1,1)),"买",'000300'!N631))),""))</f>
        <v>卖</v>
      </c>
      <c r="O632" s="4" t="str">
        <f t="shared" ca="1" si="58"/>
        <v/>
      </c>
      <c r="P632" s="3">
        <f ca="1">IF(N631="买",E632/E631-1,0)-IF(O632=1,计算结果!B$17,0)</f>
        <v>0</v>
      </c>
      <c r="Q632" s="2">
        <f t="shared" ca="1" si="59"/>
        <v>1.5465312639684845</v>
      </c>
      <c r="R632" s="3">
        <f ca="1">1-Q632/MAX(Q$2:Q632)</f>
        <v>1.1950344477251851E-2</v>
      </c>
    </row>
    <row r="633" spans="1:18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9">
        <v>105536839680</v>
      </c>
      <c r="G633" s="3">
        <f t="shared" si="54"/>
        <v>1.5754502572444595E-2</v>
      </c>
      <c r="H633" s="3">
        <f>1-E633/MAX(E$2:E633)</f>
        <v>0</v>
      </c>
      <c r="I633" s="31">
        <f t="shared" si="55"/>
        <v>4767.7633333333333</v>
      </c>
      <c r="J633" s="31">
        <f ca="1">IFERROR(AVERAGE(OFFSET(I633,0,0,-计算结果!B$18,1)),AVERAGE(OFFSET(I633,0,0,-ROW(),1)))</f>
        <v>4450.4527777777785</v>
      </c>
      <c r="K633" s="2">
        <f t="shared" ca="1" si="56"/>
        <v>345.11722222222124</v>
      </c>
      <c r="L633" s="2">
        <f ca="1">IFERROR(AVERAGE(OFFSET(K633,0,0,-计算结果!B631,1)),AVERAGE(OFFSET(K633,0,0,-ROW(),1)))</f>
        <v>78.377194233580155</v>
      </c>
      <c r="M633" s="2">
        <f t="shared" ca="1" si="57"/>
        <v>269.90041228056225</v>
      </c>
      <c r="N633" s="4" t="str">
        <f ca="1">IF(计算结果!B$21=1,IF(M633&gt;计算结果!B$19,"卖",IF(M633&lt;-计算结果!B$19,"买",N632)),IF(计算结果!B$21=2,IFERROR(IF(AND(E633&gt;OFFSET(E633,-计算结果!B$20,0,1,1),'000300'!M633&lt;OFFSET('000300'!M633,-计算结果!B$20,0,1,1)),"卖",IF(AND(E633&lt;OFFSET(E633,-计算结果!B$20,0,1,1),'000300'!M633&gt;OFFSET('000300'!M633,-计算结果!B$20,0,1,1)),"买",'000300'!N632)),IF(AND(E633&gt;OFFSET(E633,-ROW()+1,0,1,1),'000300'!M633&lt;OFFSET('000300'!M633,-ROW()+1,0,1,1)),"卖",IF(AND(E633&lt;OFFSET(E633,-ROW()+1,0,1,1),'000300'!M633&gt;OFFSET('000300'!M633,-ROW()+1,0,1,1)),"买",'000300'!N632))),""))</f>
        <v>卖</v>
      </c>
      <c r="O633" s="4" t="str">
        <f t="shared" ca="1" si="58"/>
        <v/>
      </c>
      <c r="P633" s="3">
        <f ca="1">IF(N632="买",E633/E632-1,0)-IF(O633=1,计算结果!B$17,0)</f>
        <v>0</v>
      </c>
      <c r="Q633" s="2">
        <f t="shared" ca="1" si="59"/>
        <v>1.5465312639684845</v>
      </c>
      <c r="R633" s="3">
        <f ca="1">1-Q633/MAX(Q$2:Q633)</f>
        <v>1.1950344477251851E-2</v>
      </c>
    </row>
    <row r="634" spans="1:18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9">
        <v>109902913536</v>
      </c>
      <c r="G634" s="3">
        <f t="shared" si="54"/>
        <v>6.6311199711410751E-4</v>
      </c>
      <c r="H634" s="3">
        <f>1-E634/MAX(E$2:E634)</f>
        <v>0</v>
      </c>
      <c r="I634" s="31">
        <f t="shared" si="55"/>
        <v>4777.7700000000004</v>
      </c>
      <c r="J634" s="31">
        <f ca="1">IFERROR(AVERAGE(OFFSET(I634,0,0,-计算结果!B$18,1)),AVERAGE(OFFSET(I634,0,0,-ROW(),1)))</f>
        <v>4498.257592592593</v>
      </c>
      <c r="K634" s="2">
        <f t="shared" ca="1" si="56"/>
        <v>300.49240740740697</v>
      </c>
      <c r="L634" s="2">
        <f ca="1">IFERROR(AVERAGE(OFFSET(K634,0,0,-计算结果!B632,1)),AVERAGE(OFFSET(K634,0,0,-ROW(),1)))</f>
        <v>78.728642355690653</v>
      </c>
      <c r="M634" s="2">
        <f t="shared" ca="1" si="57"/>
        <v>236.68845208379551</v>
      </c>
      <c r="N634" s="4" t="str">
        <f ca="1">IF(计算结果!B$21=1,IF(M634&gt;计算结果!B$19,"卖",IF(M634&lt;-计算结果!B$19,"买",N633)),IF(计算结果!B$21=2,IFERROR(IF(AND(E634&gt;OFFSET(E634,-计算结果!B$20,0,1,1),'000300'!M634&lt;OFFSET('000300'!M634,-计算结果!B$20,0,1,1)),"卖",IF(AND(E634&lt;OFFSET(E634,-计算结果!B$20,0,1,1),'000300'!M634&gt;OFFSET('000300'!M634,-计算结果!B$20,0,1,1)),"买",'000300'!N633)),IF(AND(E634&gt;OFFSET(E634,-ROW()+1,0,1,1),'000300'!M634&lt;OFFSET('000300'!M634,-ROW()+1,0,1,1)),"卖",IF(AND(E634&lt;OFFSET(E634,-ROW()+1,0,1,1),'000300'!M634&gt;OFFSET('000300'!M634,-ROW()+1,0,1,1)),"买",'000300'!N633))),""))</f>
        <v>卖</v>
      </c>
      <c r="O634" s="4" t="str">
        <f t="shared" ca="1" si="58"/>
        <v/>
      </c>
      <c r="P634" s="3">
        <f ca="1">IF(N633="买",E634/E633-1,0)-IF(O634=1,计算结果!B$17,0)</f>
        <v>0</v>
      </c>
      <c r="Q634" s="2">
        <f t="shared" ca="1" si="59"/>
        <v>1.5465312639684845</v>
      </c>
      <c r="R634" s="3">
        <f ca="1">1-Q634/MAX(Q$2:Q634)</f>
        <v>1.1950344477251851E-2</v>
      </c>
    </row>
    <row r="635" spans="1:18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9">
        <v>110214701056</v>
      </c>
      <c r="G635" s="3">
        <f t="shared" si="54"/>
        <v>-1.6006251628028267E-2</v>
      </c>
      <c r="H635" s="3">
        <f>1-E635/MAX(E$2:E635)</f>
        <v>1.6006251628028267E-2</v>
      </c>
      <c r="I635" s="31">
        <f t="shared" si="55"/>
        <v>4720.04</v>
      </c>
      <c r="J635" s="31">
        <f ca="1">IFERROR(AVERAGE(OFFSET(I635,0,0,-计算结果!B$18,1)),AVERAGE(OFFSET(I635,0,0,-ROW(),1)))</f>
        <v>4532.2751851851854</v>
      </c>
      <c r="K635" s="2">
        <f t="shared" ca="1" si="56"/>
        <v>189.66481481481424</v>
      </c>
      <c r="L635" s="2">
        <f ca="1">IFERROR(AVERAGE(OFFSET(K635,0,0,-计算结果!B633,1)),AVERAGE(OFFSET(K635,0,0,-ROW(),1)))</f>
        <v>78.903896972529708</v>
      </c>
      <c r="M635" s="2">
        <f t="shared" ca="1" si="57"/>
        <v>158.64431037348695</v>
      </c>
      <c r="N635" s="4" t="str">
        <f ca="1">IF(计算结果!B$21=1,IF(M635&gt;计算结果!B$19,"卖",IF(M635&lt;-计算结果!B$19,"买",N634)),IF(计算结果!B$21=2,IFERROR(IF(AND(E635&gt;OFFSET(E635,-计算结果!B$20,0,1,1),'000300'!M635&lt;OFFSET('000300'!M635,-计算结果!B$20,0,1,1)),"卖",IF(AND(E635&lt;OFFSET(E635,-计算结果!B$20,0,1,1),'000300'!M635&gt;OFFSET('000300'!M635,-计算结果!B$20,0,1,1)),"买",'000300'!N634)),IF(AND(E635&gt;OFFSET(E635,-ROW()+1,0,1,1),'000300'!M635&lt;OFFSET('000300'!M635,-ROW()+1,0,1,1)),"卖",IF(AND(E635&lt;OFFSET(E635,-ROW()+1,0,1,1),'000300'!M635&gt;OFFSET('000300'!M635,-ROW()+1,0,1,1)),"买",'000300'!N634))),""))</f>
        <v>卖</v>
      </c>
      <c r="O635" s="4" t="str">
        <f t="shared" ca="1" si="58"/>
        <v/>
      </c>
      <c r="P635" s="3">
        <f ca="1">IF(N634="买",E635/E634-1,0)-IF(O635=1,计算结果!B$17,0)</f>
        <v>0</v>
      </c>
      <c r="Q635" s="2">
        <f t="shared" ca="1" si="59"/>
        <v>1.5465312639684845</v>
      </c>
      <c r="R635" s="3">
        <f ca="1">1-Q635/MAX(Q$2:Q635)</f>
        <v>1.1950344477251851E-2</v>
      </c>
    </row>
    <row r="636" spans="1:18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9">
        <v>111565217792</v>
      </c>
      <c r="G636" s="3">
        <f t="shared" si="54"/>
        <v>-2.0195089306513814E-2</v>
      </c>
      <c r="H636" s="3">
        <f>1-E636/MAX(E$2:E636)</f>
        <v>3.5878093253451482E-2</v>
      </c>
      <c r="I636" s="31">
        <f t="shared" si="55"/>
        <v>4672.8466666666664</v>
      </c>
      <c r="J636" s="31">
        <f ca="1">IFERROR(AVERAGE(OFFSET(I636,0,0,-计算结果!B$18,1)),AVERAGE(OFFSET(I636,0,0,-ROW(),1)))</f>
        <v>4559.534814814815</v>
      </c>
      <c r="K636" s="2">
        <f t="shared" ca="1" si="56"/>
        <v>67.045185185184891</v>
      </c>
      <c r="L636" s="2">
        <f ca="1">IFERROR(AVERAGE(OFFSET(K636,0,0,-计算结果!B634,1)),AVERAGE(OFFSET(K636,0,0,-ROW(),1)))</f>
        <v>78.88519237980519</v>
      </c>
      <c r="M636" s="2">
        <f t="shared" ca="1" si="57"/>
        <v>95.760981610079241</v>
      </c>
      <c r="N636" s="4" t="str">
        <f ca="1">IF(计算结果!B$21=1,IF(M636&gt;计算结果!B$19,"卖",IF(M636&lt;-计算结果!B$19,"买",N635)),IF(计算结果!B$21=2,IFERROR(IF(AND(E636&gt;OFFSET(E636,-计算结果!B$20,0,1,1),'000300'!M636&lt;OFFSET('000300'!M636,-计算结果!B$20,0,1,1)),"卖",IF(AND(E636&lt;OFFSET(E636,-计算结果!B$20,0,1,1),'000300'!M636&gt;OFFSET('000300'!M636,-计算结果!B$20,0,1,1)),"买",'000300'!N635)),IF(AND(E636&gt;OFFSET(E636,-ROW()+1,0,1,1),'000300'!M636&lt;OFFSET('000300'!M636,-ROW()+1,0,1,1)),"卖",IF(AND(E636&lt;OFFSET(E636,-ROW()+1,0,1,1),'000300'!M636&gt;OFFSET('000300'!M636,-ROW()+1,0,1,1)),"买",'000300'!N635))),""))</f>
        <v>卖</v>
      </c>
      <c r="O636" s="4" t="str">
        <f t="shared" ca="1" si="58"/>
        <v/>
      </c>
      <c r="P636" s="3">
        <f ca="1">IF(N635="买",E636/E635-1,0)-IF(O636=1,计算结果!B$17,0)</f>
        <v>0</v>
      </c>
      <c r="Q636" s="2">
        <f t="shared" ca="1" si="59"/>
        <v>1.5465312639684845</v>
      </c>
      <c r="R636" s="3">
        <f ca="1">1-Q636/MAX(Q$2:Q636)</f>
        <v>1.1950344477251851E-2</v>
      </c>
    </row>
    <row r="637" spans="1:18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9">
        <v>119259348992</v>
      </c>
      <c r="G637" s="3">
        <f t="shared" si="54"/>
        <v>5.5948454365859934E-2</v>
      </c>
      <c r="H637" s="3">
        <f>1-E637/MAX(E$2:E637)</f>
        <v>0</v>
      </c>
      <c r="I637" s="31">
        <f t="shared" si="55"/>
        <v>4839.51</v>
      </c>
      <c r="J637" s="31">
        <f ca="1">IFERROR(AVERAGE(OFFSET(I637,0,0,-计算结果!B$18,1)),AVERAGE(OFFSET(I637,0,0,-ROW(),1)))</f>
        <v>4593.676851851852</v>
      </c>
      <c r="K637" s="2">
        <f t="shared" ca="1" si="56"/>
        <v>291.75314814814828</v>
      </c>
      <c r="L637" s="2">
        <f ca="1">IFERROR(AVERAGE(OFFSET(K637,0,0,-计算结果!B635,1)),AVERAGE(OFFSET(K637,0,0,-ROW(),1)))</f>
        <v>79.220417506999425</v>
      </c>
      <c r="M637" s="2">
        <f t="shared" ca="1" si="57"/>
        <v>206.87692717299629</v>
      </c>
      <c r="N637" s="4" t="str">
        <f ca="1">IF(计算结果!B$21=1,IF(M637&gt;计算结果!B$19,"卖",IF(M637&lt;-计算结果!B$19,"买",N636)),IF(计算结果!B$21=2,IFERROR(IF(AND(E637&gt;OFFSET(E637,-计算结果!B$20,0,1,1),'000300'!M637&lt;OFFSET('000300'!M637,-计算结果!B$20,0,1,1)),"卖",IF(AND(E637&lt;OFFSET(E637,-计算结果!B$20,0,1,1),'000300'!M637&gt;OFFSET('000300'!M637,-计算结果!B$20,0,1,1)),"买",'000300'!N636)),IF(AND(E637&gt;OFFSET(E637,-ROW()+1,0,1,1),'000300'!M637&lt;OFFSET('000300'!M637,-ROW()+1,0,1,1)),"卖",IF(AND(E637&lt;OFFSET(E637,-ROW()+1,0,1,1),'000300'!M637&gt;OFFSET('000300'!M637,-ROW()+1,0,1,1)),"买",'000300'!N636))),""))</f>
        <v>卖</v>
      </c>
      <c r="O637" s="4" t="str">
        <f t="shared" ca="1" si="58"/>
        <v/>
      </c>
      <c r="P637" s="3">
        <f ca="1">IF(N636="买",E637/E636-1,0)-IF(O637=1,计算结果!B$17,0)</f>
        <v>0</v>
      </c>
      <c r="Q637" s="2">
        <f t="shared" ca="1" si="59"/>
        <v>1.5465312639684845</v>
      </c>
      <c r="R637" s="3">
        <f ca="1">1-Q637/MAX(Q$2:Q637)</f>
        <v>1.1950344477251851E-2</v>
      </c>
    </row>
    <row r="638" spans="1:18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9">
        <v>132902404096</v>
      </c>
      <c r="G638" s="3">
        <f t="shared" si="54"/>
        <v>1.786536701989383E-2</v>
      </c>
      <c r="H638" s="3">
        <f>1-E638/MAX(E$2:E638)</f>
        <v>0</v>
      </c>
      <c r="I638" s="31">
        <f t="shared" si="55"/>
        <v>4959.3599999999997</v>
      </c>
      <c r="J638" s="31">
        <f ca="1">IFERROR(AVERAGE(OFFSET(I638,0,0,-计算结果!B$18,1)),AVERAGE(OFFSET(I638,0,0,-ROW(),1)))</f>
        <v>4630.8042592592583</v>
      </c>
      <c r="K638" s="2">
        <f t="shared" ca="1" si="56"/>
        <v>341.90574074074175</v>
      </c>
      <c r="L638" s="2">
        <f ca="1">IFERROR(AVERAGE(OFFSET(K638,0,0,-计算结果!B636,1)),AVERAGE(OFFSET(K638,0,0,-ROW(),1)))</f>
        <v>79.633444744788335</v>
      </c>
      <c r="M638" s="2">
        <f t="shared" ca="1" si="57"/>
        <v>275.05674430611975</v>
      </c>
      <c r="N638" s="4" t="str">
        <f ca="1">IF(计算结果!B$21=1,IF(M638&gt;计算结果!B$19,"卖",IF(M638&lt;-计算结果!B$19,"买",N637)),IF(计算结果!B$21=2,IFERROR(IF(AND(E638&gt;OFFSET(E638,-计算结果!B$20,0,1,1),'000300'!M638&lt;OFFSET('000300'!M638,-计算结果!B$20,0,1,1)),"卖",IF(AND(E638&lt;OFFSET(E638,-计算结果!B$20,0,1,1),'000300'!M638&gt;OFFSET('000300'!M638,-计算结果!B$20,0,1,1)),"买",'000300'!N637)),IF(AND(E638&gt;OFFSET(E638,-ROW()+1,0,1,1),'000300'!M638&lt;OFFSET('000300'!M638,-ROW()+1,0,1,1)),"卖",IF(AND(E638&lt;OFFSET(E638,-ROW()+1,0,1,1),'000300'!M638&gt;OFFSET('000300'!M638,-ROW()+1,0,1,1)),"买",'000300'!N637))),""))</f>
        <v>卖</v>
      </c>
      <c r="O638" s="4" t="str">
        <f t="shared" ca="1" si="58"/>
        <v/>
      </c>
      <c r="P638" s="3">
        <f ca="1">IF(N637="买",E638/E637-1,0)-IF(O638=1,计算结果!B$17,0)</f>
        <v>0</v>
      </c>
      <c r="Q638" s="2">
        <f t="shared" ca="1" si="59"/>
        <v>1.5465312639684845</v>
      </c>
      <c r="R638" s="3">
        <f ca="1">1-Q638/MAX(Q$2:Q638)</f>
        <v>1.1950344477251851E-2</v>
      </c>
    </row>
    <row r="639" spans="1:18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9">
        <v>138722279424</v>
      </c>
      <c r="G639" s="3">
        <f t="shared" si="54"/>
        <v>1.5882687709518395E-2</v>
      </c>
      <c r="H639" s="3">
        <f>1-E639/MAX(E$2:E639)</f>
        <v>0</v>
      </c>
      <c r="I639" s="31">
        <f t="shared" si="55"/>
        <v>5004.9066666666668</v>
      </c>
      <c r="J639" s="31">
        <f ca="1">IFERROR(AVERAGE(OFFSET(I639,0,0,-计算结果!B$18,1)),AVERAGE(OFFSET(I639,0,0,-ROW(),1)))</f>
        <v>4670.8822222222225</v>
      </c>
      <c r="K639" s="2">
        <f t="shared" ca="1" si="56"/>
        <v>380.80777777777712</v>
      </c>
      <c r="L639" s="2">
        <f ca="1">IFERROR(AVERAGE(OFFSET(K639,0,0,-计算结果!B637,1)),AVERAGE(OFFSET(K639,0,0,-ROW(),1)))</f>
        <v>80.106245895546564</v>
      </c>
      <c r="M639" s="2">
        <f t="shared" ca="1" si="57"/>
        <v>277.98451977555811</v>
      </c>
      <c r="N639" s="4" t="str">
        <f ca="1">IF(计算结果!B$21=1,IF(M639&gt;计算结果!B$19,"卖",IF(M639&lt;-计算结果!B$19,"买",N638)),IF(计算结果!B$21=2,IFERROR(IF(AND(E639&gt;OFFSET(E639,-计算结果!B$20,0,1,1),'000300'!M639&lt;OFFSET('000300'!M639,-计算结果!B$20,0,1,1)),"卖",IF(AND(E639&lt;OFFSET(E639,-计算结果!B$20,0,1,1),'000300'!M639&gt;OFFSET('000300'!M639,-计算结果!B$20,0,1,1)),"买",'000300'!N638)),IF(AND(E639&gt;OFFSET(E639,-ROW()+1,0,1,1),'000300'!M639&lt;OFFSET('000300'!M639,-ROW()+1,0,1,1)),"卖",IF(AND(E639&lt;OFFSET(E639,-ROW()+1,0,1,1),'000300'!M639&gt;OFFSET('000300'!M639,-ROW()+1,0,1,1)),"买",'000300'!N638))),""))</f>
        <v>卖</v>
      </c>
      <c r="O639" s="4" t="str">
        <f t="shared" ca="1" si="58"/>
        <v/>
      </c>
      <c r="P639" s="3">
        <f ca="1">IF(N638="买",E639/E638-1,0)-IF(O639=1,计算结果!B$17,0)</f>
        <v>0</v>
      </c>
      <c r="Q639" s="2">
        <f t="shared" ca="1" si="59"/>
        <v>1.5465312639684845</v>
      </c>
      <c r="R639" s="3">
        <f ca="1">1-Q639/MAX(Q$2:Q639)</f>
        <v>1.1950344477251851E-2</v>
      </c>
    </row>
    <row r="640" spans="1:18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9">
        <v>130873212928</v>
      </c>
      <c r="G640" s="3">
        <f t="shared" si="54"/>
        <v>1.6675607568952255E-2</v>
      </c>
      <c r="H640" s="3">
        <f>1-E640/MAX(E$2:E640)</f>
        <v>0</v>
      </c>
      <c r="I640" s="31">
        <f t="shared" si="55"/>
        <v>5106.3</v>
      </c>
      <c r="J640" s="31">
        <f ca="1">IFERROR(AVERAGE(OFFSET(I640,0,0,-计算结果!B$18,1)),AVERAGE(OFFSET(I640,0,0,-ROW(),1)))</f>
        <v>4711.2259259259263</v>
      </c>
      <c r="K640" s="2">
        <f t="shared" ca="1" si="56"/>
        <v>424.70407407407401</v>
      </c>
      <c r="L640" s="2">
        <f ca="1">IFERROR(AVERAGE(OFFSET(K640,0,0,-计算结果!B638,1)),AVERAGE(OFFSET(K640,0,0,-ROW(),1)))</f>
        <v>80.646367883287212</v>
      </c>
      <c r="M640" s="2">
        <f t="shared" ca="1" si="57"/>
        <v>326.58968154716467</v>
      </c>
      <c r="N640" s="4" t="str">
        <f ca="1">IF(计算结果!B$21=1,IF(M640&gt;计算结果!B$19,"卖",IF(M640&lt;-计算结果!B$19,"买",N639)),IF(计算结果!B$21=2,IFERROR(IF(AND(E640&gt;OFFSET(E640,-计算结果!B$20,0,1,1),'000300'!M640&lt;OFFSET('000300'!M640,-计算结果!B$20,0,1,1)),"卖",IF(AND(E640&lt;OFFSET(E640,-计算结果!B$20,0,1,1),'000300'!M640&gt;OFFSET('000300'!M640,-计算结果!B$20,0,1,1)),"买",'000300'!N639)),IF(AND(E640&gt;OFFSET(E640,-ROW()+1,0,1,1),'000300'!M640&lt;OFFSET('000300'!M640,-ROW()+1,0,1,1)),"卖",IF(AND(E640&lt;OFFSET(E640,-ROW()+1,0,1,1),'000300'!M640&gt;OFFSET('000300'!M640,-ROW()+1,0,1,1)),"买",'000300'!N639))),""))</f>
        <v>卖</v>
      </c>
      <c r="O640" s="4" t="str">
        <f t="shared" ca="1" si="58"/>
        <v/>
      </c>
      <c r="P640" s="3">
        <f ca="1">IF(N639="买",E640/E639-1,0)-IF(O640=1,计算结果!B$17,0)</f>
        <v>0</v>
      </c>
      <c r="Q640" s="2">
        <f t="shared" ca="1" si="59"/>
        <v>1.5465312639684845</v>
      </c>
      <c r="R640" s="3">
        <f ca="1">1-Q640/MAX(Q$2:Q640)</f>
        <v>1.1950344477251851E-2</v>
      </c>
    </row>
    <row r="641" spans="1:18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9">
        <v>134546096128</v>
      </c>
      <c r="G641" s="3">
        <f t="shared" si="54"/>
        <v>1.5897802345436807E-2</v>
      </c>
      <c r="H641" s="3">
        <f>1-E641/MAX(E$2:E641)</f>
        <v>0</v>
      </c>
      <c r="I641" s="31">
        <f t="shared" si="55"/>
        <v>5202.2533333333331</v>
      </c>
      <c r="J641" s="31">
        <f ca="1">IFERROR(AVERAGE(OFFSET(I641,0,0,-计算结果!B$18,1)),AVERAGE(OFFSET(I641,0,0,-ROW(),1)))</f>
        <v>4754.1696296296295</v>
      </c>
      <c r="K641" s="2">
        <f t="shared" ca="1" si="56"/>
        <v>463.4103703703704</v>
      </c>
      <c r="L641" s="2">
        <f ca="1">IFERROR(AVERAGE(OFFSET(K641,0,0,-计算结果!B639,1)),AVERAGE(OFFSET(K641,0,0,-ROW(),1)))</f>
        <v>81.245372582015037</v>
      </c>
      <c r="M641" s="2">
        <f t="shared" ca="1" si="57"/>
        <v>367.67936393454289</v>
      </c>
      <c r="N641" s="4" t="str">
        <f ca="1">IF(计算结果!B$21=1,IF(M641&gt;计算结果!B$19,"卖",IF(M641&lt;-计算结果!B$19,"买",N640)),IF(计算结果!B$21=2,IFERROR(IF(AND(E641&gt;OFFSET(E641,-计算结果!B$20,0,1,1),'000300'!M641&lt;OFFSET('000300'!M641,-计算结果!B$20,0,1,1)),"卖",IF(AND(E641&lt;OFFSET(E641,-计算结果!B$20,0,1,1),'000300'!M641&gt;OFFSET('000300'!M641,-计算结果!B$20,0,1,1)),"买",'000300'!N640)),IF(AND(E641&gt;OFFSET(E641,-ROW()+1,0,1,1),'000300'!M641&lt;OFFSET('000300'!M641,-ROW()+1,0,1,1)),"卖",IF(AND(E641&lt;OFFSET(E641,-ROW()+1,0,1,1),'000300'!M641&gt;OFFSET('000300'!M641,-ROW()+1,0,1,1)),"买",'000300'!N640))),""))</f>
        <v>卖</v>
      </c>
      <c r="O641" s="4" t="str">
        <f t="shared" ca="1" si="58"/>
        <v/>
      </c>
      <c r="P641" s="3">
        <f ca="1">IF(N640="买",E641/E640-1,0)-IF(O641=1,计算结果!B$17,0)</f>
        <v>0</v>
      </c>
      <c r="Q641" s="2">
        <f t="shared" ca="1" si="59"/>
        <v>1.5465312639684845</v>
      </c>
      <c r="R641" s="3">
        <f ca="1">1-Q641/MAX(Q$2:Q641)</f>
        <v>1.1950344477251851E-2</v>
      </c>
    </row>
    <row r="642" spans="1:18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9">
        <v>149375483904</v>
      </c>
      <c r="G642" s="3">
        <f t="shared" si="54"/>
        <v>4.9007394232574164E-3</v>
      </c>
      <c r="H642" s="3">
        <f>1-E642/MAX(E$2:E642)</f>
        <v>0</v>
      </c>
      <c r="I642" s="31">
        <f t="shared" si="55"/>
        <v>5243.6666666666661</v>
      </c>
      <c r="J642" s="31">
        <f ca="1">IFERROR(AVERAGE(OFFSET(I642,0,0,-计算结果!B$18,1)),AVERAGE(OFFSET(I642,0,0,-ROW(),1)))</f>
        <v>4803.6735185185189</v>
      </c>
      <c r="K642" s="2">
        <f t="shared" ca="1" si="56"/>
        <v>439.47648148148073</v>
      </c>
      <c r="L642" s="2">
        <f ca="1">IFERROR(AVERAGE(OFFSET(K642,0,0,-计算结果!B640,1)),AVERAGE(OFFSET(K642,0,0,-ROW(),1)))</f>
        <v>81.805108689670462</v>
      </c>
      <c r="M642" s="2">
        <f t="shared" ca="1" si="57"/>
        <v>358.57022884089969</v>
      </c>
      <c r="N642" s="4" t="str">
        <f ca="1">IF(计算结果!B$21=1,IF(M642&gt;计算结果!B$19,"卖",IF(M642&lt;-计算结果!B$19,"买",N641)),IF(计算结果!B$21=2,IFERROR(IF(AND(E642&gt;OFFSET(E642,-计算结果!B$20,0,1,1),'000300'!M642&lt;OFFSET('000300'!M642,-计算结果!B$20,0,1,1)),"卖",IF(AND(E642&lt;OFFSET(E642,-计算结果!B$20,0,1,1),'000300'!M642&gt;OFFSET('000300'!M642,-计算结果!B$20,0,1,1)),"买",'000300'!N641)),IF(AND(E642&gt;OFFSET(E642,-ROW()+1,0,1,1),'000300'!M642&lt;OFFSET('000300'!M642,-ROW()+1,0,1,1)),"卖",IF(AND(E642&lt;OFFSET(E642,-ROW()+1,0,1,1),'000300'!M642&gt;OFFSET('000300'!M642,-ROW()+1,0,1,1)),"买",'000300'!N641))),""))</f>
        <v>卖</v>
      </c>
      <c r="O642" s="4" t="str">
        <f t="shared" ca="1" si="58"/>
        <v/>
      </c>
      <c r="P642" s="3">
        <f ca="1">IF(N641="买",E642/E641-1,0)-IF(O642=1,计算结果!B$17,0)</f>
        <v>0</v>
      </c>
      <c r="Q642" s="2">
        <f t="shared" ca="1" si="59"/>
        <v>1.5465312639684845</v>
      </c>
      <c r="R642" s="3">
        <f ca="1">1-Q642/MAX(Q$2:Q642)</f>
        <v>1.1950344477251851E-2</v>
      </c>
    </row>
    <row r="643" spans="1:18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9">
        <v>140419661824</v>
      </c>
      <c r="G643" s="3">
        <f t="shared" ref="G643:G706" si="60">E643/E642-1</f>
        <v>1.6440498555259087E-3</v>
      </c>
      <c r="H643" s="3">
        <f>1-E643/MAX(E$2:E643)</f>
        <v>0</v>
      </c>
      <c r="I643" s="31">
        <f t="shared" si="55"/>
        <v>5219.5600000000004</v>
      </c>
      <c r="J643" s="31">
        <f ca="1">IFERROR(AVERAGE(OFFSET(I643,0,0,-计算结果!B$18,1)),AVERAGE(OFFSET(I643,0,0,-ROW(),1)))</f>
        <v>4849.3977777777782</v>
      </c>
      <c r="K643" s="2">
        <f t="shared" ca="1" si="56"/>
        <v>402.37222222222226</v>
      </c>
      <c r="L643" s="2">
        <f ca="1">IFERROR(AVERAGE(OFFSET(K643,0,0,-计算结果!B641,1)),AVERAGE(OFFSET(K643,0,0,-ROW(),1)))</f>
        <v>82.3052133909693</v>
      </c>
      <c r="M643" s="2">
        <f t="shared" ca="1" si="57"/>
        <v>299.82889861736447</v>
      </c>
      <c r="N643" s="4" t="str">
        <f ca="1">IF(计算结果!B$21=1,IF(M643&gt;计算结果!B$19,"卖",IF(M643&lt;-计算结果!B$19,"买",N642)),IF(计算结果!B$21=2,IFERROR(IF(AND(E643&gt;OFFSET(E643,-计算结果!B$20,0,1,1),'000300'!M643&lt;OFFSET('000300'!M643,-计算结果!B$20,0,1,1)),"卖",IF(AND(E643&lt;OFFSET(E643,-计算结果!B$20,0,1,1),'000300'!M643&gt;OFFSET('000300'!M643,-计算结果!B$20,0,1,1)),"买",'000300'!N642)),IF(AND(E643&gt;OFFSET(E643,-ROW()+1,0,1,1),'000300'!M643&lt;OFFSET('000300'!M643,-ROW()+1,0,1,1)),"卖",IF(AND(E643&lt;OFFSET(E643,-ROW()+1,0,1,1),'000300'!M643&gt;OFFSET('000300'!M643,-ROW()+1,0,1,1)),"买",'000300'!N642))),""))</f>
        <v>卖</v>
      </c>
      <c r="O643" s="4" t="str">
        <f t="shared" ca="1" si="58"/>
        <v/>
      </c>
      <c r="P643" s="3">
        <f ca="1">IF(N642="买",E643/E642-1,0)-IF(O643=1,计算结果!B$17,0)</f>
        <v>0</v>
      </c>
      <c r="Q643" s="2">
        <f t="shared" ca="1" si="59"/>
        <v>1.5465312639684845</v>
      </c>
      <c r="R643" s="3">
        <f ca="1">1-Q643/MAX(Q$2:Q643)</f>
        <v>1.1950344477251851E-2</v>
      </c>
    </row>
    <row r="644" spans="1:18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9">
        <v>138983555072</v>
      </c>
      <c r="G644" s="3">
        <f t="shared" si="60"/>
        <v>-1.5223438954866775E-2</v>
      </c>
      <c r="H644" s="3">
        <f>1-E644/MAX(E$2:E644)</f>
        <v>1.5223438954866775E-2</v>
      </c>
      <c r="I644" s="31">
        <f t="shared" ref="I644:I707" si="61">AVERAGE(C644:E644)</f>
        <v>5197.83</v>
      </c>
      <c r="J644" s="31">
        <f ca="1">IFERROR(AVERAGE(OFFSET(I644,0,0,-计算结果!B$18,1)),AVERAGE(OFFSET(I644,0,0,-ROW(),1)))</f>
        <v>4885.0083333333332</v>
      </c>
      <c r="K644" s="2">
        <f t="shared" ref="K644:K707" ca="1" si="62">ABS(J644-E644)</f>
        <v>286.8116666666665</v>
      </c>
      <c r="L644" s="2">
        <f ca="1">IFERROR(AVERAGE(OFFSET(K644,0,0,-计算结果!B642,1)),AVERAGE(OFFSET(K644,0,0,-ROW(),1)))</f>
        <v>82.623759268345779</v>
      </c>
      <c r="M644" s="2">
        <f t="shared" ref="M644:M707" ca="1" si="63">(I644-J644)/L644/0.015</f>
        <v>252.4065470084162</v>
      </c>
      <c r="N644" s="4" t="str">
        <f ca="1">IF(计算结果!B$21=1,IF(M644&gt;计算结果!B$19,"卖",IF(M644&lt;-计算结果!B$19,"买",N643)),IF(计算结果!B$21=2,IFERROR(IF(AND(E644&gt;OFFSET(E644,-计算结果!B$20,0,1,1),'000300'!M644&lt;OFFSET('000300'!M644,-计算结果!B$20,0,1,1)),"卖",IF(AND(E644&lt;OFFSET(E644,-计算结果!B$20,0,1,1),'000300'!M644&gt;OFFSET('000300'!M644,-计算结果!B$20,0,1,1)),"买",'000300'!N643)),IF(AND(E644&gt;OFFSET(E644,-ROW()+1,0,1,1),'000300'!M644&lt;OFFSET('000300'!M644,-ROW()+1,0,1,1)),"卖",IF(AND(E644&lt;OFFSET(E644,-ROW()+1,0,1,1),'000300'!M644&gt;OFFSET('000300'!M644,-ROW()+1,0,1,1)),"买",'000300'!N643))),""))</f>
        <v>卖</v>
      </c>
      <c r="O644" s="4" t="str">
        <f t="shared" ref="O644:O707" ca="1" si="64">IF(N643&lt;&gt;N644,1,"")</f>
        <v/>
      </c>
      <c r="P644" s="3">
        <f ca="1">IF(N643="买",E644/E643-1,0)-IF(O644=1,计算结果!B$17,0)</f>
        <v>0</v>
      </c>
      <c r="Q644" s="2">
        <f t="shared" ref="Q644:Q707" ca="1" si="65">IFERROR(Q643*(1+P644),Q643)</f>
        <v>1.5465312639684845</v>
      </c>
      <c r="R644" s="3">
        <f ca="1">1-Q644/MAX(Q$2:Q644)</f>
        <v>1.1950344477251851E-2</v>
      </c>
    </row>
    <row r="645" spans="1:18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9">
        <v>123820179456</v>
      </c>
      <c r="G645" s="3">
        <f t="shared" si="60"/>
        <v>1.3420807375353228E-2</v>
      </c>
      <c r="H645" s="3">
        <f>1-E645/MAX(E$2:E645)</f>
        <v>2.0069424213171594E-3</v>
      </c>
      <c r="I645" s="31">
        <f t="shared" si="61"/>
        <v>5221.5999999999995</v>
      </c>
      <c r="J645" s="31">
        <f ca="1">IFERROR(AVERAGE(OFFSET(I645,0,0,-计算结果!B$18,1)),AVERAGE(OFFSET(I645,0,0,-ROW(),1)))</f>
        <v>4915.251666666667</v>
      </c>
      <c r="K645" s="2">
        <f t="shared" ca="1" si="62"/>
        <v>325.97833333333256</v>
      </c>
      <c r="L645" s="2">
        <f ca="1">IFERROR(AVERAGE(OFFSET(K645,0,0,-计算结果!B643,1)),AVERAGE(OFFSET(K645,0,0,-ROW(),1)))</f>
        <v>83.002226724123361</v>
      </c>
      <c r="M645" s="2">
        <f t="shared" ca="1" si="63"/>
        <v>246.0563171407841</v>
      </c>
      <c r="N645" s="4" t="str">
        <f ca="1">IF(计算结果!B$21=1,IF(M645&gt;计算结果!B$19,"卖",IF(M645&lt;-计算结果!B$19,"买",N644)),IF(计算结果!B$21=2,IFERROR(IF(AND(E645&gt;OFFSET(E645,-计算结果!B$20,0,1,1),'000300'!M645&lt;OFFSET('000300'!M645,-计算结果!B$20,0,1,1)),"卖",IF(AND(E645&lt;OFFSET(E645,-计算结果!B$20,0,1,1),'000300'!M645&gt;OFFSET('000300'!M645,-计算结果!B$20,0,1,1)),"买",'000300'!N644)),IF(AND(E645&gt;OFFSET(E645,-ROW()+1,0,1,1),'000300'!M645&lt;OFFSET('000300'!M645,-ROW()+1,0,1,1)),"卖",IF(AND(E645&lt;OFFSET(E645,-ROW()+1,0,1,1),'000300'!M645&gt;OFFSET('000300'!M645,-ROW()+1,0,1,1)),"买",'000300'!N644))),""))</f>
        <v>卖</v>
      </c>
      <c r="O645" s="4" t="str">
        <f t="shared" ca="1" si="64"/>
        <v/>
      </c>
      <c r="P645" s="3">
        <f ca="1">IF(N644="买",E645/E644-1,0)-IF(O645=1,计算结果!B$17,0)</f>
        <v>0</v>
      </c>
      <c r="Q645" s="2">
        <f t="shared" ca="1" si="65"/>
        <v>1.5465312639684845</v>
      </c>
      <c r="R645" s="3">
        <f ca="1">1-Q645/MAX(Q$2:Q645)</f>
        <v>1.1950344477251851E-2</v>
      </c>
    </row>
    <row r="646" spans="1:18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9">
        <v>122862403584</v>
      </c>
      <c r="G646" s="3">
        <f t="shared" si="60"/>
        <v>1.0604381032696786E-2</v>
      </c>
      <c r="H646" s="3">
        <f>1-E646/MAX(E$2:E646)</f>
        <v>0</v>
      </c>
      <c r="I646" s="31">
        <f t="shared" si="61"/>
        <v>5274.7400000000007</v>
      </c>
      <c r="J646" s="31">
        <f ca="1">IFERROR(AVERAGE(OFFSET(I646,0,0,-计算结果!B$18,1)),AVERAGE(OFFSET(I646,0,0,-ROW(),1)))</f>
        <v>4946.6075925925943</v>
      </c>
      <c r="K646" s="2">
        <f t="shared" ca="1" si="62"/>
        <v>350.2024074074061</v>
      </c>
      <c r="L646" s="2">
        <f ca="1">IFERROR(AVERAGE(OFFSET(K646,0,0,-计算结果!B644,1)),AVERAGE(OFFSET(K646,0,0,-ROW(),1)))</f>
        <v>83.417133836985599</v>
      </c>
      <c r="M646" s="2">
        <f t="shared" ca="1" si="63"/>
        <v>262.24221357101152</v>
      </c>
      <c r="N646" s="4" t="str">
        <f ca="1">IF(计算结果!B$21=1,IF(M646&gt;计算结果!B$19,"卖",IF(M646&lt;-计算结果!B$19,"买",N645)),IF(计算结果!B$21=2,IFERROR(IF(AND(E646&gt;OFFSET(E646,-计算结果!B$20,0,1,1),'000300'!M646&lt;OFFSET('000300'!M646,-计算结果!B$20,0,1,1)),"卖",IF(AND(E646&lt;OFFSET(E646,-计算结果!B$20,0,1,1),'000300'!M646&gt;OFFSET('000300'!M646,-计算结果!B$20,0,1,1)),"买",'000300'!N645)),IF(AND(E646&gt;OFFSET(E646,-ROW()+1,0,1,1),'000300'!M646&lt;OFFSET('000300'!M646,-ROW()+1,0,1,1)),"卖",IF(AND(E646&lt;OFFSET(E646,-ROW()+1,0,1,1),'000300'!M646&gt;OFFSET('000300'!M646,-ROW()+1,0,1,1)),"买",'000300'!N645))),""))</f>
        <v>卖</v>
      </c>
      <c r="O646" s="4" t="str">
        <f t="shared" ca="1" si="64"/>
        <v/>
      </c>
      <c r="P646" s="3">
        <f ca="1">IF(N645="买",E646/E645-1,0)-IF(O646=1,计算结果!B$17,0)</f>
        <v>0</v>
      </c>
      <c r="Q646" s="2">
        <f t="shared" ca="1" si="65"/>
        <v>1.5465312639684845</v>
      </c>
      <c r="R646" s="3">
        <f ca="1">1-Q646/MAX(Q$2:Q646)</f>
        <v>1.1950344477251851E-2</v>
      </c>
    </row>
    <row r="647" spans="1:18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9">
        <v>149612429312</v>
      </c>
      <c r="G647" s="3">
        <f t="shared" si="60"/>
        <v>2.310069645692403E-2</v>
      </c>
      <c r="H647" s="3">
        <f>1-E647/MAX(E$2:E647)</f>
        <v>0</v>
      </c>
      <c r="I647" s="31">
        <f t="shared" si="61"/>
        <v>5395.99</v>
      </c>
      <c r="J647" s="31">
        <f ca="1">IFERROR(AVERAGE(OFFSET(I647,0,0,-计算结果!B$18,1)),AVERAGE(OFFSET(I647,0,0,-ROW(),1)))</f>
        <v>4987.3303703703723</v>
      </c>
      <c r="K647" s="2">
        <f t="shared" ca="1" si="62"/>
        <v>431.83962962962778</v>
      </c>
      <c r="L647" s="2">
        <f ca="1">IFERROR(AVERAGE(OFFSET(K647,0,0,-计算结果!B645,1)),AVERAGE(OFFSET(K647,0,0,-ROW(),1)))</f>
        <v>83.957323752943182</v>
      </c>
      <c r="M647" s="2">
        <f t="shared" ca="1" si="63"/>
        <v>324.4979007288423</v>
      </c>
      <c r="N647" s="4" t="str">
        <f ca="1">IF(计算结果!B$21=1,IF(M647&gt;计算结果!B$19,"卖",IF(M647&lt;-计算结果!B$19,"买",N646)),IF(计算结果!B$21=2,IFERROR(IF(AND(E647&gt;OFFSET(E647,-计算结果!B$20,0,1,1),'000300'!M647&lt;OFFSET('000300'!M647,-计算结果!B$20,0,1,1)),"卖",IF(AND(E647&lt;OFFSET(E647,-计算结果!B$20,0,1,1),'000300'!M647&gt;OFFSET('000300'!M647,-计算结果!B$20,0,1,1)),"买",'000300'!N646)),IF(AND(E647&gt;OFFSET(E647,-ROW()+1,0,1,1),'000300'!M647&lt;OFFSET('000300'!M647,-ROW()+1,0,1,1)),"卖",IF(AND(E647&lt;OFFSET(E647,-ROW()+1,0,1,1),'000300'!M647&gt;OFFSET('000300'!M647,-ROW()+1,0,1,1)),"买",'000300'!N646))),""))</f>
        <v>卖</v>
      </c>
      <c r="O647" s="4" t="str">
        <f t="shared" ca="1" si="64"/>
        <v/>
      </c>
      <c r="P647" s="3">
        <f ca="1">IF(N646="买",E647/E646-1,0)-IF(O647=1,计算结果!B$17,0)</f>
        <v>0</v>
      </c>
      <c r="Q647" s="2">
        <f t="shared" ca="1" si="65"/>
        <v>1.5465312639684845</v>
      </c>
      <c r="R647" s="3">
        <f ca="1">1-Q647/MAX(Q$2:Q647)</f>
        <v>1.1950344477251851E-2</v>
      </c>
    </row>
    <row r="648" spans="1:18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9">
        <v>147686670336</v>
      </c>
      <c r="G648" s="3">
        <f t="shared" si="60"/>
        <v>-1.0857751279254924E-2</v>
      </c>
      <c r="H648" s="3">
        <f>1-E648/MAX(E$2:E648)</f>
        <v>1.0857751279254924E-2</v>
      </c>
      <c r="I648" s="31">
        <f t="shared" si="61"/>
        <v>5374.3433333333332</v>
      </c>
      <c r="J648" s="31">
        <f ca="1">IFERROR(AVERAGE(OFFSET(I648,0,0,-计算结果!B$18,1)),AVERAGE(OFFSET(I648,0,0,-ROW(),1)))</f>
        <v>5022.5229629629648</v>
      </c>
      <c r="K648" s="2">
        <f t="shared" ca="1" si="62"/>
        <v>337.80703703703512</v>
      </c>
      <c r="L648" s="2">
        <f ca="1">IFERROR(AVERAGE(OFFSET(K648,0,0,-计算结果!B646,1)),AVERAGE(OFFSET(K648,0,0,-ROW(),1)))</f>
        <v>84.350279965457247</v>
      </c>
      <c r="M648" s="2">
        <f t="shared" ca="1" si="63"/>
        <v>278.06299359800141</v>
      </c>
      <c r="N648" s="4" t="str">
        <f ca="1">IF(计算结果!B$21=1,IF(M648&gt;计算结果!B$19,"卖",IF(M648&lt;-计算结果!B$19,"买",N647)),IF(计算结果!B$21=2,IFERROR(IF(AND(E648&gt;OFFSET(E648,-计算结果!B$20,0,1,1),'000300'!M648&lt;OFFSET('000300'!M648,-计算结果!B$20,0,1,1)),"卖",IF(AND(E648&lt;OFFSET(E648,-计算结果!B$20,0,1,1),'000300'!M648&gt;OFFSET('000300'!M648,-计算结果!B$20,0,1,1)),"买",'000300'!N647)),IF(AND(E648&gt;OFFSET(E648,-ROW()+1,0,1,1),'000300'!M648&lt;OFFSET('000300'!M648,-ROW()+1,0,1,1)),"卖",IF(AND(E648&lt;OFFSET(E648,-ROW()+1,0,1,1),'000300'!M648&gt;OFFSET('000300'!M648,-ROW()+1,0,1,1)),"买",'000300'!N647))),""))</f>
        <v>卖</v>
      </c>
      <c r="O648" s="4" t="str">
        <f t="shared" ca="1" si="64"/>
        <v/>
      </c>
      <c r="P648" s="3">
        <f ca="1">IF(N647="买",E648/E647-1,0)-IF(O648=1,计算结果!B$17,0)</f>
        <v>0</v>
      </c>
      <c r="Q648" s="2">
        <f t="shared" ca="1" si="65"/>
        <v>1.5465312639684845</v>
      </c>
      <c r="R648" s="3">
        <f ca="1">1-Q648/MAX(Q$2:Q648)</f>
        <v>1.1950344477251851E-2</v>
      </c>
    </row>
    <row r="649" spans="1:18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9">
        <v>122740695040</v>
      </c>
      <c r="G649" s="3">
        <f t="shared" si="60"/>
        <v>5.4474258114711738E-4</v>
      </c>
      <c r="H649" s="3">
        <f>1-E649/MAX(E$2:E649)</f>
        <v>1.0318923377565237E-2</v>
      </c>
      <c r="I649" s="31">
        <f t="shared" si="61"/>
        <v>5339.2133333333331</v>
      </c>
      <c r="J649" s="31">
        <f ca="1">IFERROR(AVERAGE(OFFSET(I649,0,0,-计算结果!B$18,1)),AVERAGE(OFFSET(I649,0,0,-ROW(),1)))</f>
        <v>5057.4916666666677</v>
      </c>
      <c r="K649" s="2">
        <f t="shared" ca="1" si="62"/>
        <v>305.7583333333323</v>
      </c>
      <c r="L649" s="2">
        <f ca="1">IFERROR(AVERAGE(OFFSET(K649,0,0,-计算结果!B647,1)),AVERAGE(OFFSET(K649,0,0,-ROW(),1)))</f>
        <v>84.692487157679622</v>
      </c>
      <c r="M649" s="2">
        <f t="shared" ca="1" si="63"/>
        <v>221.76045449553581</v>
      </c>
      <c r="N649" s="4" t="str">
        <f ca="1">IF(计算结果!B$21=1,IF(M649&gt;计算结果!B$19,"卖",IF(M649&lt;-计算结果!B$19,"买",N648)),IF(计算结果!B$21=2,IFERROR(IF(AND(E649&gt;OFFSET(E649,-计算结果!B$20,0,1,1),'000300'!M649&lt;OFFSET('000300'!M649,-计算结果!B$20,0,1,1)),"卖",IF(AND(E649&lt;OFFSET(E649,-计算结果!B$20,0,1,1),'000300'!M649&gt;OFFSET('000300'!M649,-计算结果!B$20,0,1,1)),"买",'000300'!N648)),IF(AND(E649&gt;OFFSET(E649,-ROW()+1,0,1,1),'000300'!M649&lt;OFFSET('000300'!M649,-ROW()+1,0,1,1)),"卖",IF(AND(E649&lt;OFFSET(E649,-ROW()+1,0,1,1),'000300'!M649&gt;OFFSET('000300'!M649,-ROW()+1,0,1,1)),"买",'000300'!N648))),""))</f>
        <v>卖</v>
      </c>
      <c r="O649" s="4" t="str">
        <f t="shared" ca="1" si="64"/>
        <v/>
      </c>
      <c r="P649" s="3">
        <f ca="1">IF(N648="买",E649/E648-1,0)-IF(O649=1,计算结果!B$17,0)</f>
        <v>0</v>
      </c>
      <c r="Q649" s="2">
        <f t="shared" ca="1" si="65"/>
        <v>1.5465312639684845</v>
      </c>
      <c r="R649" s="3">
        <f ca="1">1-Q649/MAX(Q$2:Q649)</f>
        <v>1.1950344477251851E-2</v>
      </c>
    </row>
    <row r="650" spans="1:18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9">
        <v>128581017600</v>
      </c>
      <c r="G650" s="3">
        <f t="shared" si="60"/>
        <v>9.0970959772525006E-3</v>
      </c>
      <c r="H650" s="3">
        <f>1-E650/MAX(E$2:E650)</f>
        <v>1.315699636660228E-3</v>
      </c>
      <c r="I650" s="31">
        <f t="shared" si="61"/>
        <v>5408.793333333334</v>
      </c>
      <c r="J650" s="31">
        <f ca="1">IFERROR(AVERAGE(OFFSET(I650,0,0,-计算结果!B$18,1)),AVERAGE(OFFSET(I650,0,0,-ROW(),1)))</f>
        <v>5095.9159259259268</v>
      </c>
      <c r="K650" s="2">
        <f t="shared" ca="1" si="62"/>
        <v>316.12407407407318</v>
      </c>
      <c r="L650" s="2">
        <f ca="1">IFERROR(AVERAGE(OFFSET(K650,0,0,-计算结果!B648,1)),AVERAGE(OFFSET(K650,0,0,-ROW(),1)))</f>
        <v>85.049634668353079</v>
      </c>
      <c r="M650" s="2">
        <f t="shared" ca="1" si="63"/>
        <v>245.25083392182887</v>
      </c>
      <c r="N650" s="4" t="str">
        <f ca="1">IF(计算结果!B$21=1,IF(M650&gt;计算结果!B$19,"卖",IF(M650&lt;-计算结果!B$19,"买",N649)),IF(计算结果!B$21=2,IFERROR(IF(AND(E650&gt;OFFSET(E650,-计算结果!B$20,0,1,1),'000300'!M650&lt;OFFSET('000300'!M650,-计算结果!B$20,0,1,1)),"卖",IF(AND(E650&lt;OFFSET(E650,-计算结果!B$20,0,1,1),'000300'!M650&gt;OFFSET('000300'!M650,-计算结果!B$20,0,1,1)),"买",'000300'!N649)),IF(AND(E650&gt;OFFSET(E650,-ROW()+1,0,1,1),'000300'!M650&lt;OFFSET('000300'!M650,-ROW()+1,0,1,1)),"卖",IF(AND(E650&lt;OFFSET(E650,-ROW()+1,0,1,1),'000300'!M650&gt;OFFSET('000300'!M650,-ROW()+1,0,1,1)),"买",'000300'!N649))),""))</f>
        <v>卖</v>
      </c>
      <c r="O650" s="4" t="str">
        <f t="shared" ca="1" si="64"/>
        <v/>
      </c>
      <c r="P650" s="3">
        <f ca="1">IF(N649="买",E650/E649-1,0)-IF(O650=1,计算结果!B$17,0)</f>
        <v>0</v>
      </c>
      <c r="Q650" s="2">
        <f t="shared" ca="1" si="65"/>
        <v>1.5465312639684845</v>
      </c>
      <c r="R650" s="3">
        <f ca="1">1-Q650/MAX(Q$2:Q650)</f>
        <v>1.1950344477251851E-2</v>
      </c>
    </row>
    <row r="651" spans="1:18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9">
        <v>145930436608</v>
      </c>
      <c r="G651" s="3">
        <f t="shared" si="60"/>
        <v>-2.1664658797791558E-2</v>
      </c>
      <c r="H651" s="3">
        <f>1-E651/MAX(E$2:E651)</f>
        <v>2.2951854250743198E-2</v>
      </c>
      <c r="I651" s="31">
        <f t="shared" si="61"/>
        <v>5327.3833333333341</v>
      </c>
      <c r="J651" s="31">
        <f ca="1">IFERROR(AVERAGE(OFFSET(I651,0,0,-计算结果!B$18,1)),AVERAGE(OFFSET(I651,0,0,-ROW(),1)))</f>
        <v>5127.005925925926</v>
      </c>
      <c r="K651" s="2">
        <f t="shared" ca="1" si="62"/>
        <v>167.78407407407394</v>
      </c>
      <c r="L651" s="2">
        <f ca="1">IFERROR(AVERAGE(OFFSET(K651,0,0,-计算结果!B649,1)),AVERAGE(OFFSET(K651,0,0,-ROW(),1)))</f>
        <v>85.17711454417082</v>
      </c>
      <c r="M651" s="2">
        <f t="shared" ca="1" si="63"/>
        <v>156.83196007107219</v>
      </c>
      <c r="N651" s="4" t="str">
        <f ca="1">IF(计算结果!B$21=1,IF(M651&gt;计算结果!B$19,"卖",IF(M651&lt;-计算结果!B$19,"买",N650)),IF(计算结果!B$21=2,IFERROR(IF(AND(E651&gt;OFFSET(E651,-计算结果!B$20,0,1,1),'000300'!M651&lt;OFFSET('000300'!M651,-计算结果!B$20,0,1,1)),"卖",IF(AND(E651&lt;OFFSET(E651,-计算结果!B$20,0,1,1),'000300'!M651&gt;OFFSET('000300'!M651,-计算结果!B$20,0,1,1)),"买",'000300'!N650)),IF(AND(E651&gt;OFFSET(E651,-ROW()+1,0,1,1),'000300'!M651&lt;OFFSET('000300'!M651,-ROW()+1,0,1,1)),"卖",IF(AND(E651&lt;OFFSET(E651,-ROW()+1,0,1,1),'000300'!M651&gt;OFFSET('000300'!M651,-ROW()+1,0,1,1)),"买",'000300'!N650))),""))</f>
        <v>卖</v>
      </c>
      <c r="O651" s="4" t="str">
        <f t="shared" ca="1" si="64"/>
        <v/>
      </c>
      <c r="P651" s="3">
        <f ca="1">IF(N650="买",E651/E650-1,0)-IF(O651=1,计算结果!B$17,0)</f>
        <v>0</v>
      </c>
      <c r="Q651" s="2">
        <f t="shared" ca="1" si="65"/>
        <v>1.5465312639684845</v>
      </c>
      <c r="R651" s="3">
        <f ca="1">1-Q651/MAX(Q$2:Q651)</f>
        <v>1.1950344477251851E-2</v>
      </c>
    </row>
    <row r="652" spans="1:18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9">
        <v>116768980992</v>
      </c>
      <c r="G652" s="3">
        <f t="shared" si="60"/>
        <v>1.5568133958098418E-2</v>
      </c>
      <c r="H652" s="3">
        <f>1-E652/MAX(E$2:E652)</f>
        <v>7.7410378342070985E-3</v>
      </c>
      <c r="I652" s="31">
        <f t="shared" si="61"/>
        <v>5313.2600000000011</v>
      </c>
      <c r="J652" s="31">
        <f ca="1">IFERROR(AVERAGE(OFFSET(I652,0,0,-计算结果!B$18,1)),AVERAGE(OFFSET(I652,0,0,-ROW(),1)))</f>
        <v>5156.7553703703697</v>
      </c>
      <c r="K652" s="2">
        <f t="shared" ca="1" si="62"/>
        <v>220.46462962963051</v>
      </c>
      <c r="L652" s="2">
        <f ca="1">IFERROR(AVERAGE(OFFSET(K652,0,0,-计算结果!B650,1)),AVERAGE(OFFSET(K652,0,0,-ROW(),1)))</f>
        <v>85.385249182763843</v>
      </c>
      <c r="M652" s="2">
        <f t="shared" ca="1" si="63"/>
        <v>122.19489988224957</v>
      </c>
      <c r="N652" s="4" t="str">
        <f ca="1">IF(计算结果!B$21=1,IF(M652&gt;计算结果!B$19,"卖",IF(M652&lt;-计算结果!B$19,"买",N651)),IF(计算结果!B$21=2,IFERROR(IF(AND(E652&gt;OFFSET(E652,-计算结果!B$20,0,1,1),'000300'!M652&lt;OFFSET('000300'!M652,-计算结果!B$20,0,1,1)),"卖",IF(AND(E652&lt;OFFSET(E652,-计算结果!B$20,0,1,1),'000300'!M652&gt;OFFSET('000300'!M652,-计算结果!B$20,0,1,1)),"买",'000300'!N651)),IF(AND(E652&gt;OFFSET(E652,-ROW()+1,0,1,1),'000300'!M652&lt;OFFSET('000300'!M652,-ROW()+1,0,1,1)),"卖",IF(AND(E652&lt;OFFSET(E652,-ROW()+1,0,1,1),'000300'!M652&gt;OFFSET('000300'!M652,-ROW()+1,0,1,1)),"买",'000300'!N651))),""))</f>
        <v>卖</v>
      </c>
      <c r="O652" s="4" t="str">
        <f t="shared" ca="1" si="64"/>
        <v/>
      </c>
      <c r="P652" s="3">
        <f ca="1">IF(N651="买",E652/E651-1,0)-IF(O652=1,计算结果!B$17,0)</f>
        <v>0</v>
      </c>
      <c r="Q652" s="2">
        <f t="shared" ca="1" si="65"/>
        <v>1.5465312639684845</v>
      </c>
      <c r="R652" s="3">
        <f ca="1">1-Q652/MAX(Q$2:Q652)</f>
        <v>1.1950344477251851E-2</v>
      </c>
    </row>
    <row r="653" spans="1:18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9">
        <v>127249653760</v>
      </c>
      <c r="G653" s="3">
        <f t="shared" si="60"/>
        <v>-4.7074510620729648E-2</v>
      </c>
      <c r="H653" s="3">
        <f>1-E653/MAX(E$2:E653)</f>
        <v>5.4451142887194881E-2</v>
      </c>
      <c r="I653" s="31">
        <f t="shared" si="61"/>
        <v>5214.1466666666665</v>
      </c>
      <c r="J653" s="31">
        <f ca="1">IFERROR(AVERAGE(OFFSET(I653,0,0,-计算结果!B$18,1)),AVERAGE(OFFSET(I653,0,0,-ROW(),1)))</f>
        <v>5184.2057407407401</v>
      </c>
      <c r="K653" s="2">
        <f t="shared" ca="1" si="62"/>
        <v>60.115740740739966</v>
      </c>
      <c r="L653" s="2">
        <f ca="1">IFERROR(AVERAGE(OFFSET(K653,0,0,-计算结果!B651,1)),AVERAGE(OFFSET(K653,0,0,-ROW(),1)))</f>
        <v>85.346432733544148</v>
      </c>
      <c r="M653" s="2">
        <f t="shared" ca="1" si="63"/>
        <v>23.387758157706486</v>
      </c>
      <c r="N653" s="4" t="str">
        <f ca="1">IF(计算结果!B$21=1,IF(M653&gt;计算结果!B$19,"卖",IF(M653&lt;-计算结果!B$19,"买",N652)),IF(计算结果!B$21=2,IFERROR(IF(AND(E653&gt;OFFSET(E653,-计算结果!B$20,0,1,1),'000300'!M653&lt;OFFSET('000300'!M653,-计算结果!B$20,0,1,1)),"卖",IF(AND(E653&lt;OFFSET(E653,-计算结果!B$20,0,1,1),'000300'!M653&gt;OFFSET('000300'!M653,-计算结果!B$20,0,1,1)),"买",'000300'!N652)),IF(AND(E653&gt;OFFSET(E653,-ROW()+1,0,1,1),'000300'!M653&lt;OFFSET('000300'!M653,-ROW()+1,0,1,1)),"卖",IF(AND(E653&lt;OFFSET(E653,-ROW()+1,0,1,1),'000300'!M653&gt;OFFSET('000300'!M653,-ROW()+1,0,1,1)),"买",'000300'!N652))),""))</f>
        <v>卖</v>
      </c>
      <c r="O653" s="4" t="str">
        <f t="shared" ca="1" si="64"/>
        <v/>
      </c>
      <c r="P653" s="3">
        <f ca="1">IF(N652="买",E653/E652-1,0)-IF(O653=1,计算结果!B$17,0)</f>
        <v>0</v>
      </c>
      <c r="Q653" s="2">
        <f t="shared" ca="1" si="65"/>
        <v>1.5465312639684845</v>
      </c>
      <c r="R653" s="3">
        <f ca="1">1-Q653/MAX(Q$2:Q653)</f>
        <v>1.1950344477251851E-2</v>
      </c>
    </row>
    <row r="654" spans="1:18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9">
        <v>113773912064</v>
      </c>
      <c r="G654" s="3">
        <f t="shared" si="60"/>
        <v>1.5372485651110601E-2</v>
      </c>
      <c r="H654" s="3">
        <f>1-E654/MAX(E$2:E654)</f>
        <v>3.9915706648804172E-2</v>
      </c>
      <c r="I654" s="31">
        <f t="shared" si="61"/>
        <v>5158.3233333333337</v>
      </c>
      <c r="J654" s="31">
        <f ca="1">IFERROR(AVERAGE(OFFSET(I654,0,0,-计算结果!B$18,1)),AVERAGE(OFFSET(I654,0,0,-ROW(),1)))</f>
        <v>5211.1766666666654</v>
      </c>
      <c r="K654" s="2">
        <f t="shared" ca="1" si="62"/>
        <v>8.3166666666656965</v>
      </c>
      <c r="L654" s="2">
        <f ca="1">IFERROR(AVERAGE(OFFSET(K654,0,0,-计算结果!B652,1)),AVERAGE(OFFSET(K654,0,0,-ROW(),1)))</f>
        <v>85.228288920558128</v>
      </c>
      <c r="M654" s="2">
        <f t="shared" ca="1" si="63"/>
        <v>-41.34255891068954</v>
      </c>
      <c r="N654" s="4" t="str">
        <f ca="1">IF(计算结果!B$21=1,IF(M654&gt;计算结果!B$19,"卖",IF(M654&lt;-计算结果!B$19,"买",N653)),IF(计算结果!B$21=2,IFERROR(IF(AND(E654&gt;OFFSET(E654,-计算结果!B$20,0,1,1),'000300'!M654&lt;OFFSET('000300'!M654,-计算结果!B$20,0,1,1)),"卖",IF(AND(E654&lt;OFFSET(E654,-计算结果!B$20,0,1,1),'000300'!M654&gt;OFFSET('000300'!M654,-计算结果!B$20,0,1,1)),"买",'000300'!N653)),IF(AND(E654&gt;OFFSET(E654,-ROW()+1,0,1,1),'000300'!M654&lt;OFFSET('000300'!M654,-ROW()+1,0,1,1)),"卖",IF(AND(E654&lt;OFFSET(E654,-ROW()+1,0,1,1),'000300'!M654&gt;OFFSET('000300'!M654,-ROW()+1,0,1,1)),"买",'000300'!N653))),""))</f>
        <v>卖</v>
      </c>
      <c r="O654" s="4" t="str">
        <f t="shared" ca="1" si="64"/>
        <v/>
      </c>
      <c r="P654" s="3">
        <f ca="1">IF(N653="买",E654/E653-1,0)-IF(O654=1,计算结果!B$17,0)</f>
        <v>0</v>
      </c>
      <c r="Q654" s="2">
        <f t="shared" ca="1" si="65"/>
        <v>1.5465312639684845</v>
      </c>
      <c r="R654" s="3">
        <f ca="1">1-Q654/MAX(Q$2:Q654)</f>
        <v>1.1950344477251851E-2</v>
      </c>
    </row>
    <row r="655" spans="1:18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9">
        <v>118934716416</v>
      </c>
      <c r="G655" s="3">
        <f t="shared" si="60"/>
        <v>2.8274833456983339E-2</v>
      </c>
      <c r="H655" s="3">
        <f>1-E655/MAX(E$2:E655)</f>
        <v>1.2769483149633554E-2</v>
      </c>
      <c r="I655" s="31">
        <f t="shared" si="61"/>
        <v>5304.5266666666676</v>
      </c>
      <c r="J655" s="31">
        <f ca="1">IFERROR(AVERAGE(OFFSET(I655,0,0,-计算结果!B$18,1)),AVERAGE(OFFSET(I655,0,0,-ROW(),1)))</f>
        <v>5237.0109259259252</v>
      </c>
      <c r="K655" s="2">
        <f t="shared" ca="1" si="62"/>
        <v>112.95907407407503</v>
      </c>
      <c r="L655" s="2">
        <f ca="1">IFERROR(AVERAGE(OFFSET(K655,0,0,-计算结果!B653,1)),AVERAGE(OFFSET(K655,0,0,-ROW(),1)))</f>
        <v>85.270755666581891</v>
      </c>
      <c r="M655" s="2">
        <f t="shared" ca="1" si="63"/>
        <v>52.785381664914027</v>
      </c>
      <c r="N655" s="4" t="str">
        <f ca="1">IF(计算结果!B$21=1,IF(M655&gt;计算结果!B$19,"卖",IF(M655&lt;-计算结果!B$19,"买",N654)),IF(计算结果!B$21=2,IFERROR(IF(AND(E655&gt;OFFSET(E655,-计算结果!B$20,0,1,1),'000300'!M655&lt;OFFSET('000300'!M655,-计算结果!B$20,0,1,1)),"卖",IF(AND(E655&lt;OFFSET(E655,-计算结果!B$20,0,1,1),'000300'!M655&gt;OFFSET('000300'!M655,-计算结果!B$20,0,1,1)),"买",'000300'!N654)),IF(AND(E655&gt;OFFSET(E655,-ROW()+1,0,1,1),'000300'!M655&lt;OFFSET('000300'!M655,-ROW()+1,0,1,1)),"卖",IF(AND(E655&lt;OFFSET(E655,-ROW()+1,0,1,1),'000300'!M655&gt;OFFSET('000300'!M655,-ROW()+1,0,1,1)),"买",'000300'!N654))),""))</f>
        <v>卖</v>
      </c>
      <c r="O655" s="4" t="str">
        <f t="shared" ca="1" si="64"/>
        <v/>
      </c>
      <c r="P655" s="3">
        <f ca="1">IF(N654="买",E655/E654-1,0)-IF(O655=1,计算结果!B$17,0)</f>
        <v>0</v>
      </c>
      <c r="Q655" s="2">
        <f t="shared" ca="1" si="65"/>
        <v>1.5465312639684845</v>
      </c>
      <c r="R655" s="3">
        <f ca="1">1-Q655/MAX(Q$2:Q655)</f>
        <v>1.1950344477251851E-2</v>
      </c>
    </row>
    <row r="656" spans="1:18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9">
        <v>118739156992</v>
      </c>
      <c r="G656" s="3">
        <f t="shared" si="60"/>
        <v>8.8430402413470777E-3</v>
      </c>
      <c r="H656" s="3">
        <f>1-E656/MAX(E$2:E656)</f>
        <v>4.0393639616399524E-3</v>
      </c>
      <c r="I656" s="31">
        <f t="shared" si="61"/>
        <v>5359.1166666666659</v>
      </c>
      <c r="J656" s="31">
        <f ca="1">IFERROR(AVERAGE(OFFSET(I656,0,0,-计算结果!B$18,1)),AVERAGE(OFFSET(I656,0,0,-ROW(),1)))</f>
        <v>5259.2196296296288</v>
      </c>
      <c r="K656" s="2">
        <f t="shared" ca="1" si="62"/>
        <v>138.06037037037095</v>
      </c>
      <c r="L656" s="2">
        <f ca="1">IFERROR(AVERAGE(OFFSET(K656,0,0,-计算结果!B654,1)),AVERAGE(OFFSET(K656,0,0,-ROW(),1)))</f>
        <v>85.351473731878201</v>
      </c>
      <c r="M656" s="2">
        <f t="shared" ca="1" si="63"/>
        <v>78.027972780608408</v>
      </c>
      <c r="N656" s="4" t="str">
        <f ca="1">IF(计算结果!B$21=1,IF(M656&gt;计算结果!B$19,"卖",IF(M656&lt;-计算结果!B$19,"买",N655)),IF(计算结果!B$21=2,IFERROR(IF(AND(E656&gt;OFFSET(E656,-计算结果!B$20,0,1,1),'000300'!M656&lt;OFFSET('000300'!M656,-计算结果!B$20,0,1,1)),"卖",IF(AND(E656&lt;OFFSET(E656,-计算结果!B$20,0,1,1),'000300'!M656&gt;OFFSET('000300'!M656,-计算结果!B$20,0,1,1)),"买",'000300'!N655)),IF(AND(E656&gt;OFFSET(E656,-ROW()+1,0,1,1),'000300'!M656&lt;OFFSET('000300'!M656,-ROW()+1,0,1,1)),"卖",IF(AND(E656&lt;OFFSET(E656,-ROW()+1,0,1,1),'000300'!M656&gt;OFFSET('000300'!M656,-ROW()+1,0,1,1)),"买",'000300'!N655))),""))</f>
        <v>卖</v>
      </c>
      <c r="O656" s="4" t="str">
        <f t="shared" ca="1" si="64"/>
        <v/>
      </c>
      <c r="P656" s="3">
        <f ca="1">IF(N655="买",E656/E655-1,0)-IF(O656=1,计算结果!B$17,0)</f>
        <v>0</v>
      </c>
      <c r="Q656" s="2">
        <f t="shared" ca="1" si="65"/>
        <v>1.5465312639684845</v>
      </c>
      <c r="R656" s="3">
        <f ca="1">1-Q656/MAX(Q$2:Q656)</f>
        <v>1.1950344477251851E-2</v>
      </c>
    </row>
    <row r="657" spans="1:18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9">
        <v>131402293248</v>
      </c>
      <c r="G657" s="3">
        <f t="shared" si="60"/>
        <v>1.8829855038093202E-2</v>
      </c>
      <c r="H657" s="3">
        <f>1-E657/MAX(E$2:E657)</f>
        <v>0</v>
      </c>
      <c r="I657" s="31">
        <f t="shared" si="61"/>
        <v>5463.7866666666669</v>
      </c>
      <c r="J657" s="31">
        <f ca="1">IFERROR(AVERAGE(OFFSET(I657,0,0,-计算结果!B$18,1)),AVERAGE(OFFSET(I657,0,0,-ROW(),1)))</f>
        <v>5284.7129629629626</v>
      </c>
      <c r="K657" s="2">
        <f t="shared" ca="1" si="62"/>
        <v>214.19703703703726</v>
      </c>
      <c r="L657" s="2">
        <f ca="1">IFERROR(AVERAGE(OFFSET(K657,0,0,-计算结果!B655,1)),AVERAGE(OFFSET(K657,0,0,-ROW(),1)))</f>
        <v>85.548184515550204</v>
      </c>
      <c r="M657" s="2">
        <f t="shared" ca="1" si="63"/>
        <v>139.54997386777103</v>
      </c>
      <c r="N657" s="4" t="str">
        <f ca="1">IF(计算结果!B$21=1,IF(M657&gt;计算结果!B$19,"卖",IF(M657&lt;-计算结果!B$19,"买",N656)),IF(计算结果!B$21=2,IFERROR(IF(AND(E657&gt;OFFSET(E657,-计算结果!B$20,0,1,1),'000300'!M657&lt;OFFSET('000300'!M657,-计算结果!B$20,0,1,1)),"卖",IF(AND(E657&lt;OFFSET(E657,-计算结果!B$20,0,1,1),'000300'!M657&gt;OFFSET('000300'!M657,-计算结果!B$20,0,1,1)),"买",'000300'!N656)),IF(AND(E657&gt;OFFSET(E657,-ROW()+1,0,1,1),'000300'!M657&lt;OFFSET('000300'!M657,-ROW()+1,0,1,1)),"卖",IF(AND(E657&lt;OFFSET(E657,-ROW()+1,0,1,1),'000300'!M657&gt;OFFSET('000300'!M657,-ROW()+1,0,1,1)),"买",'000300'!N656))),""))</f>
        <v>卖</v>
      </c>
      <c r="O657" s="4" t="str">
        <f t="shared" ca="1" si="64"/>
        <v/>
      </c>
      <c r="P657" s="3">
        <f ca="1">IF(N656="买",E657/E656-1,0)-IF(O657=1,计算结果!B$17,0)</f>
        <v>0</v>
      </c>
      <c r="Q657" s="2">
        <f t="shared" ca="1" si="65"/>
        <v>1.5465312639684845</v>
      </c>
      <c r="R657" s="3">
        <f ca="1">1-Q657/MAX(Q$2:Q657)</f>
        <v>1.1950344477251851E-2</v>
      </c>
    </row>
    <row r="658" spans="1:18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9">
        <v>140263030784</v>
      </c>
      <c r="G658" s="3">
        <f t="shared" si="60"/>
        <v>-4.0135226799492552E-3</v>
      </c>
      <c r="H658" s="3">
        <f>1-E658/MAX(E$2:E658)</f>
        <v>4.0135226799492552E-3</v>
      </c>
      <c r="I658" s="31">
        <f t="shared" si="61"/>
        <v>5471.8499999999995</v>
      </c>
      <c r="J658" s="31">
        <f ca="1">IFERROR(AVERAGE(OFFSET(I658,0,0,-计算结果!B$18,1)),AVERAGE(OFFSET(I658,0,0,-ROW(),1)))</f>
        <v>5305.0212962962969</v>
      </c>
      <c r="K658" s="2">
        <f t="shared" ca="1" si="62"/>
        <v>171.81870370370325</v>
      </c>
      <c r="L658" s="2">
        <f ca="1">IFERROR(AVERAGE(OFFSET(K658,0,0,-计算结果!B656,1)),AVERAGE(OFFSET(K658,0,0,-ROW(),1)))</f>
        <v>85.679694453337035</v>
      </c>
      <c r="M658" s="2">
        <f t="shared" ca="1" si="63"/>
        <v>129.80804438213846</v>
      </c>
      <c r="N658" s="4" t="str">
        <f ca="1">IF(计算结果!B$21=1,IF(M658&gt;计算结果!B$19,"卖",IF(M658&lt;-计算结果!B$19,"买",N657)),IF(计算结果!B$21=2,IFERROR(IF(AND(E658&gt;OFFSET(E658,-计算结果!B$20,0,1,1),'000300'!M658&lt;OFFSET('000300'!M658,-计算结果!B$20,0,1,1)),"卖",IF(AND(E658&lt;OFFSET(E658,-计算结果!B$20,0,1,1),'000300'!M658&gt;OFFSET('000300'!M658,-计算结果!B$20,0,1,1)),"买",'000300'!N657)),IF(AND(E658&gt;OFFSET(E658,-ROW()+1,0,1,1),'000300'!M658&lt;OFFSET('000300'!M658,-ROW()+1,0,1,1)),"卖",IF(AND(E658&lt;OFFSET(E658,-ROW()+1,0,1,1),'000300'!M658&gt;OFFSET('000300'!M658,-ROW()+1,0,1,1)),"买",'000300'!N657))),""))</f>
        <v>卖</v>
      </c>
      <c r="O658" s="4" t="str">
        <f t="shared" ca="1" si="64"/>
        <v/>
      </c>
      <c r="P658" s="3">
        <f ca="1">IF(N657="买",E658/E657-1,0)-IF(O658=1,计算结果!B$17,0)</f>
        <v>0</v>
      </c>
      <c r="Q658" s="2">
        <f t="shared" ca="1" si="65"/>
        <v>1.5465312639684845</v>
      </c>
      <c r="R658" s="3">
        <f ca="1">1-Q658/MAX(Q$2:Q658)</f>
        <v>1.1950344477251851E-2</v>
      </c>
    </row>
    <row r="659" spans="1:18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9">
        <v>110132781056</v>
      </c>
      <c r="G659" s="3">
        <f t="shared" si="60"/>
        <v>-1.051153584913922E-2</v>
      </c>
      <c r="H659" s="3">
        <f>1-E659/MAX(E$2:E659)</f>
        <v>1.4482870241556811E-2</v>
      </c>
      <c r="I659" s="31">
        <f t="shared" si="61"/>
        <v>5434.4266666666672</v>
      </c>
      <c r="J659" s="31">
        <f ca="1">IFERROR(AVERAGE(OFFSET(I659,0,0,-计算结果!B$18,1)),AVERAGE(OFFSET(I659,0,0,-ROW(),1)))</f>
        <v>5317.9198148148162</v>
      </c>
      <c r="K659" s="2">
        <f t="shared" ca="1" si="62"/>
        <v>101.35018518518427</v>
      </c>
      <c r="L659" s="2">
        <f ca="1">IFERROR(AVERAGE(OFFSET(K659,0,0,-计算结果!B657,1)),AVERAGE(OFFSET(K659,0,0,-ROW(),1)))</f>
        <v>85.703546037403768</v>
      </c>
      <c r="M659" s="2">
        <f t="shared" ca="1" si="63"/>
        <v>90.627795650371894</v>
      </c>
      <c r="N659" s="4" t="str">
        <f ca="1">IF(计算结果!B$21=1,IF(M659&gt;计算结果!B$19,"卖",IF(M659&lt;-计算结果!B$19,"买",N658)),IF(计算结果!B$21=2,IFERROR(IF(AND(E659&gt;OFFSET(E659,-计算结果!B$20,0,1,1),'000300'!M659&lt;OFFSET('000300'!M659,-计算结果!B$20,0,1,1)),"卖",IF(AND(E659&lt;OFFSET(E659,-计算结果!B$20,0,1,1),'000300'!M659&gt;OFFSET('000300'!M659,-计算结果!B$20,0,1,1)),"买",'000300'!N658)),IF(AND(E659&gt;OFFSET(E659,-ROW()+1,0,1,1),'000300'!M659&lt;OFFSET('000300'!M659,-ROW()+1,0,1,1)),"卖",IF(AND(E659&lt;OFFSET(E659,-ROW()+1,0,1,1),'000300'!M659&gt;OFFSET('000300'!M659,-ROW()+1,0,1,1)),"买",'000300'!N658))),""))</f>
        <v>卖</v>
      </c>
      <c r="O659" s="4" t="str">
        <f t="shared" ca="1" si="64"/>
        <v/>
      </c>
      <c r="P659" s="3">
        <f ca="1">IF(N658="买",E659/E658-1,0)-IF(O659=1,计算结果!B$17,0)</f>
        <v>0</v>
      </c>
      <c r="Q659" s="2">
        <f t="shared" ca="1" si="65"/>
        <v>1.5465312639684845</v>
      </c>
      <c r="R659" s="3">
        <f ca="1">1-Q659/MAX(Q$2:Q659)</f>
        <v>1.1950344477251851E-2</v>
      </c>
    </row>
    <row r="660" spans="1:18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9">
        <v>113725792256</v>
      </c>
      <c r="G660" s="3">
        <f t="shared" si="60"/>
        <v>1.3959444722259517E-2</v>
      </c>
      <c r="H660" s="3">
        <f>1-E660/MAX(E$2:E660)</f>
        <v>7.2559834585395055E-4</v>
      </c>
      <c r="I660" s="31">
        <f t="shared" si="61"/>
        <v>5475.5433333333322</v>
      </c>
      <c r="J660" s="31">
        <f ca="1">IFERROR(AVERAGE(OFFSET(I660,0,0,-计算结果!B$18,1)),AVERAGE(OFFSET(I660,0,0,-ROW(),1)))</f>
        <v>5330.8018518518529</v>
      </c>
      <c r="K660" s="2">
        <f t="shared" ca="1" si="62"/>
        <v>164.11814814814716</v>
      </c>
      <c r="L660" s="2">
        <f ca="1">IFERROR(AVERAGE(OFFSET(K660,0,0,-计算结果!B658,1)),AVERAGE(OFFSET(K660,0,0,-ROW(),1)))</f>
        <v>85.822717165231637</v>
      </c>
      <c r="M660" s="2">
        <f t="shared" ca="1" si="63"/>
        <v>112.43447443160709</v>
      </c>
      <c r="N660" s="4" t="str">
        <f ca="1">IF(计算结果!B$21=1,IF(M660&gt;计算结果!B$19,"卖",IF(M660&lt;-计算结果!B$19,"买",N659)),IF(计算结果!B$21=2,IFERROR(IF(AND(E660&gt;OFFSET(E660,-计算结果!B$20,0,1,1),'000300'!M660&lt;OFFSET('000300'!M660,-计算结果!B$20,0,1,1)),"卖",IF(AND(E660&lt;OFFSET(E660,-计算结果!B$20,0,1,1),'000300'!M660&gt;OFFSET('000300'!M660,-计算结果!B$20,0,1,1)),"买",'000300'!N659)),IF(AND(E660&gt;OFFSET(E660,-ROW()+1,0,1,1),'000300'!M660&lt;OFFSET('000300'!M660,-ROW()+1,0,1,1)),"卖",IF(AND(E660&lt;OFFSET(E660,-ROW()+1,0,1,1),'000300'!M660&gt;OFFSET('000300'!M660,-ROW()+1,0,1,1)),"买",'000300'!N659))),""))</f>
        <v>卖</v>
      </c>
      <c r="O660" s="4" t="str">
        <f t="shared" ca="1" si="64"/>
        <v/>
      </c>
      <c r="P660" s="3">
        <f ca="1">IF(N659="买",E660/E659-1,0)-IF(O660=1,计算结果!B$17,0)</f>
        <v>0</v>
      </c>
      <c r="Q660" s="2">
        <f t="shared" ca="1" si="65"/>
        <v>1.5465312639684845</v>
      </c>
      <c r="R660" s="3">
        <f ca="1">1-Q660/MAX(Q$2:Q660)</f>
        <v>1.1950344477251851E-2</v>
      </c>
    </row>
    <row r="661" spans="1:18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9">
        <v>121125871616</v>
      </c>
      <c r="G661" s="3">
        <f t="shared" si="60"/>
        <v>-4.880871787032337E-3</v>
      </c>
      <c r="H661" s="3">
        <f>1-E661/MAX(E$2:E661)</f>
        <v>5.6029285803912421E-3</v>
      </c>
      <c r="I661" s="31">
        <f t="shared" si="61"/>
        <v>5447.2366666666667</v>
      </c>
      <c r="J661" s="31">
        <f ca="1">IFERROR(AVERAGE(OFFSET(I661,0,0,-计算结果!B$18,1)),AVERAGE(OFFSET(I661,0,0,-ROW(),1)))</f>
        <v>5343.4505555555552</v>
      </c>
      <c r="K661" s="2">
        <f t="shared" ca="1" si="62"/>
        <v>124.64944444444518</v>
      </c>
      <c r="L661" s="2">
        <f ca="1">IFERROR(AVERAGE(OFFSET(K661,0,0,-计算结果!B659,1)),AVERAGE(OFFSET(K661,0,0,-ROW(),1)))</f>
        <v>85.881634809054432</v>
      </c>
      <c r="M661" s="2">
        <f t="shared" ca="1" si="63"/>
        <v>80.565234807857053</v>
      </c>
      <c r="N661" s="4" t="str">
        <f ca="1">IF(计算结果!B$21=1,IF(M661&gt;计算结果!B$19,"卖",IF(M661&lt;-计算结果!B$19,"买",N660)),IF(计算结果!B$21=2,IFERROR(IF(AND(E661&gt;OFFSET(E661,-计算结果!B$20,0,1,1),'000300'!M661&lt;OFFSET('000300'!M661,-计算结果!B$20,0,1,1)),"卖",IF(AND(E661&lt;OFFSET(E661,-计算结果!B$20,0,1,1),'000300'!M661&gt;OFFSET('000300'!M661,-计算结果!B$20,0,1,1)),"买",'000300'!N660)),IF(AND(E661&gt;OFFSET(E661,-ROW()+1,0,1,1),'000300'!M661&lt;OFFSET('000300'!M661,-ROW()+1,0,1,1)),"卖",IF(AND(E661&lt;OFFSET(E661,-ROW()+1,0,1,1),'000300'!M661&gt;OFFSET('000300'!M661,-ROW()+1,0,1,1)),"买",'000300'!N660))),""))</f>
        <v>卖</v>
      </c>
      <c r="O661" s="4" t="str">
        <f t="shared" ca="1" si="64"/>
        <v/>
      </c>
      <c r="P661" s="3">
        <f ca="1">IF(N660="买",E661/E660-1,0)-IF(O661=1,计算结果!B$17,0)</f>
        <v>0</v>
      </c>
      <c r="Q661" s="2">
        <f t="shared" ca="1" si="65"/>
        <v>1.5465312639684845</v>
      </c>
      <c r="R661" s="3">
        <f ca="1">1-Q661/MAX(Q$2:Q661)</f>
        <v>1.1950344477251851E-2</v>
      </c>
    </row>
    <row r="662" spans="1:18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9">
        <v>116678459392</v>
      </c>
      <c r="G662" s="3">
        <f t="shared" si="60"/>
        <v>8.3758526727746307E-3</v>
      </c>
      <c r="H662" s="3">
        <f>1-E662/MAX(E$2:E662)</f>
        <v>0</v>
      </c>
      <c r="I662" s="31">
        <f t="shared" si="61"/>
        <v>5485.2366666666667</v>
      </c>
      <c r="J662" s="31">
        <f ca="1">IFERROR(AVERAGE(OFFSET(I662,0,0,-计算结果!B$18,1)),AVERAGE(OFFSET(I662,0,0,-ROW(),1)))</f>
        <v>5359.417592592592</v>
      </c>
      <c r="K662" s="2">
        <f t="shared" ca="1" si="62"/>
        <v>154.48240740740766</v>
      </c>
      <c r="L662" s="2">
        <f ca="1">IFERROR(AVERAGE(OFFSET(K662,0,0,-计算结果!B660,1)),AVERAGE(OFFSET(K662,0,0,-ROW(),1)))</f>
        <v>85.985575373597385</v>
      </c>
      <c r="M662" s="2">
        <f t="shared" ca="1" si="63"/>
        <v>97.55052792471713</v>
      </c>
      <c r="N662" s="4" t="str">
        <f ca="1">IF(计算结果!B$21=1,IF(M662&gt;计算结果!B$19,"卖",IF(M662&lt;-计算结果!B$19,"买",N661)),IF(计算结果!B$21=2,IFERROR(IF(AND(E662&gt;OFFSET(E662,-计算结果!B$20,0,1,1),'000300'!M662&lt;OFFSET('000300'!M662,-计算结果!B$20,0,1,1)),"卖",IF(AND(E662&lt;OFFSET(E662,-计算结果!B$20,0,1,1),'000300'!M662&gt;OFFSET('000300'!M662,-计算结果!B$20,0,1,1)),"买",'000300'!N661)),IF(AND(E662&gt;OFFSET(E662,-ROW()+1,0,1,1),'000300'!M662&lt;OFFSET('000300'!M662,-ROW()+1,0,1,1)),"卖",IF(AND(E662&lt;OFFSET(E662,-ROW()+1,0,1,1),'000300'!M662&gt;OFFSET('000300'!M662,-ROW()+1,0,1,1)),"买",'000300'!N661))),""))</f>
        <v>卖</v>
      </c>
      <c r="O662" s="4" t="str">
        <f t="shared" ca="1" si="64"/>
        <v/>
      </c>
      <c r="P662" s="3">
        <f ca="1">IF(N661="买",E662/E661-1,0)-IF(O662=1,计算结果!B$17,0)</f>
        <v>0</v>
      </c>
      <c r="Q662" s="2">
        <f t="shared" ca="1" si="65"/>
        <v>1.5465312639684845</v>
      </c>
      <c r="R662" s="3">
        <f ca="1">1-Q662/MAX(Q$2:Q662)</f>
        <v>1.1950344477251851E-2</v>
      </c>
    </row>
    <row r="663" spans="1:18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9">
        <v>95494832128</v>
      </c>
      <c r="G663" s="3">
        <f t="shared" si="60"/>
        <v>-1.0751011081085893E-2</v>
      </c>
      <c r="H663" s="3">
        <f>1-E663/MAX(E$2:E663)</f>
        <v>1.0751011081085893E-2</v>
      </c>
      <c r="I663" s="31">
        <f t="shared" si="61"/>
        <v>5473.0033333333331</v>
      </c>
      <c r="J663" s="31">
        <f ca="1">IFERROR(AVERAGE(OFFSET(I663,0,0,-计算结果!B$18,1)),AVERAGE(OFFSET(I663,0,0,-ROW(),1)))</f>
        <v>5373.3844444444439</v>
      </c>
      <c r="K663" s="2">
        <f t="shared" ca="1" si="62"/>
        <v>81.235555555555948</v>
      </c>
      <c r="L663" s="2">
        <f ca="1">IFERROR(AVERAGE(OFFSET(K663,0,0,-计算结果!B661,1)),AVERAGE(OFFSET(K663,0,0,-ROW(),1)))</f>
        <v>85.978389261921066</v>
      </c>
      <c r="M663" s="2">
        <f t="shared" ca="1" si="63"/>
        <v>77.243355176469009</v>
      </c>
      <c r="N663" s="4" t="str">
        <f ca="1">IF(计算结果!B$21=1,IF(M663&gt;计算结果!B$19,"卖",IF(M663&lt;-计算结果!B$19,"买",N662)),IF(计算结果!B$21=2,IFERROR(IF(AND(E663&gt;OFFSET(E663,-计算结果!B$20,0,1,1),'000300'!M663&lt;OFFSET('000300'!M663,-计算结果!B$20,0,1,1)),"卖",IF(AND(E663&lt;OFFSET(E663,-计算结果!B$20,0,1,1),'000300'!M663&gt;OFFSET('000300'!M663,-计算结果!B$20,0,1,1)),"买",'000300'!N662)),IF(AND(E663&gt;OFFSET(E663,-ROW()+1,0,1,1),'000300'!M663&lt;OFFSET('000300'!M663,-ROW()+1,0,1,1)),"卖",IF(AND(E663&lt;OFFSET(E663,-ROW()+1,0,1,1),'000300'!M663&gt;OFFSET('000300'!M663,-ROW()+1,0,1,1)),"买",'000300'!N662))),""))</f>
        <v>卖</v>
      </c>
      <c r="O663" s="4" t="str">
        <f t="shared" ca="1" si="64"/>
        <v/>
      </c>
      <c r="P663" s="3">
        <f ca="1">IF(N662="买",E663/E662-1,0)-IF(O663=1,计算结果!B$17,0)</f>
        <v>0</v>
      </c>
      <c r="Q663" s="2">
        <f t="shared" ca="1" si="65"/>
        <v>1.5465312639684845</v>
      </c>
      <c r="R663" s="3">
        <f ca="1">1-Q663/MAX(Q$2:Q663)</f>
        <v>1.1950344477251851E-2</v>
      </c>
    </row>
    <row r="664" spans="1:18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9">
        <v>84077772800</v>
      </c>
      <c r="G664" s="3">
        <f t="shared" si="60"/>
        <v>-1.715976548320497E-2</v>
      </c>
      <c r="H664" s="3">
        <f>1-E664/MAX(E$2:E664)</f>
        <v>2.7726291735432174E-2</v>
      </c>
      <c r="I664" s="31">
        <f t="shared" si="61"/>
        <v>5396.3966666666665</v>
      </c>
      <c r="J664" s="31">
        <f ca="1">IFERROR(AVERAGE(OFFSET(I664,0,0,-计算结果!B$18,1)),AVERAGE(OFFSET(I664,0,0,-ROW(),1)))</f>
        <v>5380.1431481481477</v>
      </c>
      <c r="K664" s="2">
        <f t="shared" ca="1" si="62"/>
        <v>19.123148148147266</v>
      </c>
      <c r="L664" s="2">
        <f ca="1">IFERROR(AVERAGE(OFFSET(K664,0,0,-计算结果!B662,1)),AVERAGE(OFFSET(K664,0,0,-ROW(),1)))</f>
        <v>85.877399471718988</v>
      </c>
      <c r="M664" s="2">
        <f t="shared" ca="1" si="63"/>
        <v>12.617614272209392</v>
      </c>
      <c r="N664" s="4" t="str">
        <f ca="1">IF(计算结果!B$21=1,IF(M664&gt;计算结果!B$19,"卖",IF(M664&lt;-计算结果!B$19,"买",N663)),IF(计算结果!B$21=2,IFERROR(IF(AND(E664&gt;OFFSET(E664,-计算结果!B$20,0,1,1),'000300'!M664&lt;OFFSET('000300'!M664,-计算结果!B$20,0,1,1)),"卖",IF(AND(E664&lt;OFFSET(E664,-计算结果!B$20,0,1,1),'000300'!M664&gt;OFFSET('000300'!M664,-计算结果!B$20,0,1,1)),"买",'000300'!N663)),IF(AND(E664&gt;OFFSET(E664,-ROW()+1,0,1,1),'000300'!M664&lt;OFFSET('000300'!M664,-ROW()+1,0,1,1)),"卖",IF(AND(E664&lt;OFFSET(E664,-ROW()+1,0,1,1),'000300'!M664&gt;OFFSET('000300'!M664,-ROW()+1,0,1,1)),"买",'000300'!N663))),""))</f>
        <v>卖</v>
      </c>
      <c r="O664" s="4" t="str">
        <f t="shared" ca="1" si="64"/>
        <v/>
      </c>
      <c r="P664" s="3">
        <f ca="1">IF(N663="买",E664/E663-1,0)-IF(O664=1,计算结果!B$17,0)</f>
        <v>0</v>
      </c>
      <c r="Q664" s="2">
        <f t="shared" ca="1" si="65"/>
        <v>1.5465312639684845</v>
      </c>
      <c r="R664" s="3">
        <f ca="1">1-Q664/MAX(Q$2:Q664)</f>
        <v>1.1950344477251851E-2</v>
      </c>
    </row>
    <row r="665" spans="1:18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9">
        <v>71569514496</v>
      </c>
      <c r="G665" s="3">
        <f t="shared" si="60"/>
        <v>1.2430470320946352E-2</v>
      </c>
      <c r="H665" s="3">
        <f>1-E665/MAX(E$2:E665)</f>
        <v>1.5640472261013061E-2</v>
      </c>
      <c r="I665" s="31">
        <f t="shared" si="61"/>
        <v>5398.25</v>
      </c>
      <c r="J665" s="31">
        <f ca="1">IFERROR(AVERAGE(OFFSET(I665,0,0,-计算结果!B$18,1)),AVERAGE(OFFSET(I665,0,0,-ROW(),1)))</f>
        <v>5380.2687037037031</v>
      </c>
      <c r="K665" s="2">
        <f t="shared" ca="1" si="62"/>
        <v>47.391296296296787</v>
      </c>
      <c r="L665" s="2">
        <f ca="1">IFERROR(AVERAGE(OFFSET(K665,0,0,-计算结果!B663,1)),AVERAGE(OFFSET(K665,0,0,-ROW(),1)))</f>
        <v>85.819351050639938</v>
      </c>
      <c r="M665" s="2">
        <f t="shared" ca="1" si="63"/>
        <v>13.968330822175993</v>
      </c>
      <c r="N665" s="4" t="str">
        <f ca="1">IF(计算结果!B$21=1,IF(M665&gt;计算结果!B$19,"卖",IF(M665&lt;-计算结果!B$19,"买",N664)),IF(计算结果!B$21=2,IFERROR(IF(AND(E665&gt;OFFSET(E665,-计算结果!B$20,0,1,1),'000300'!M665&lt;OFFSET('000300'!M665,-计算结果!B$20,0,1,1)),"卖",IF(AND(E665&lt;OFFSET(E665,-计算结果!B$20,0,1,1),'000300'!M665&gt;OFFSET('000300'!M665,-计算结果!B$20,0,1,1)),"买",'000300'!N664)),IF(AND(E665&gt;OFFSET(E665,-ROW()+1,0,1,1),'000300'!M665&lt;OFFSET('000300'!M665,-ROW()+1,0,1,1)),"卖",IF(AND(E665&lt;OFFSET(E665,-ROW()+1,0,1,1),'000300'!M665&gt;OFFSET('000300'!M665,-ROW()+1,0,1,1)),"买",'000300'!N664))),""))</f>
        <v>卖</v>
      </c>
      <c r="O665" s="4" t="str">
        <f t="shared" ca="1" si="64"/>
        <v/>
      </c>
      <c r="P665" s="3">
        <f ca="1">IF(N664="买",E665/E664-1,0)-IF(O665=1,计算结果!B$17,0)</f>
        <v>0</v>
      </c>
      <c r="Q665" s="2">
        <f t="shared" ca="1" si="65"/>
        <v>1.5465312639684845</v>
      </c>
      <c r="R665" s="3">
        <f ca="1">1-Q665/MAX(Q$2:Q665)</f>
        <v>1.1950344477251851E-2</v>
      </c>
    </row>
    <row r="666" spans="1:18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9">
        <v>104224268288</v>
      </c>
      <c r="G666" s="3">
        <f t="shared" si="60"/>
        <v>2.8216579520456531E-2</v>
      </c>
      <c r="H666" s="3">
        <f>1-E666/MAX(E$2:E666)</f>
        <v>0</v>
      </c>
      <c r="I666" s="31">
        <f t="shared" si="61"/>
        <v>5550.503333333334</v>
      </c>
      <c r="J666" s="31">
        <f ca="1">IFERROR(AVERAGE(OFFSET(I666,0,0,-计算结果!B$18,1)),AVERAGE(OFFSET(I666,0,0,-ROW(),1)))</f>
        <v>5390.0553703703708</v>
      </c>
      <c r="K666" s="2">
        <f t="shared" ca="1" si="62"/>
        <v>190.75462962962956</v>
      </c>
      <c r="L666" s="2">
        <f ca="1">IFERROR(AVERAGE(OFFSET(K666,0,0,-计算结果!B664,1)),AVERAGE(OFFSET(K666,0,0,-ROW(),1)))</f>
        <v>85.977386108740816</v>
      </c>
      <c r="M666" s="2">
        <f t="shared" ca="1" si="63"/>
        <v>124.41098000663794</v>
      </c>
      <c r="N666" s="4" t="str">
        <f ca="1">IF(计算结果!B$21=1,IF(M666&gt;计算结果!B$19,"卖",IF(M666&lt;-计算结果!B$19,"买",N665)),IF(计算结果!B$21=2,IFERROR(IF(AND(E666&gt;OFFSET(E666,-计算结果!B$20,0,1,1),'000300'!M666&lt;OFFSET('000300'!M666,-计算结果!B$20,0,1,1)),"卖",IF(AND(E666&lt;OFFSET(E666,-计算结果!B$20,0,1,1),'000300'!M666&gt;OFFSET('000300'!M666,-计算结果!B$20,0,1,1)),"买",'000300'!N665)),IF(AND(E666&gt;OFFSET(E666,-ROW()+1,0,1,1),'000300'!M666&lt;OFFSET('000300'!M666,-ROW()+1,0,1,1)),"卖",IF(AND(E666&lt;OFFSET(E666,-ROW()+1,0,1,1),'000300'!M666&gt;OFFSET('000300'!M666,-ROW()+1,0,1,1)),"买",'000300'!N665))),""))</f>
        <v>卖</v>
      </c>
      <c r="O666" s="4" t="str">
        <f t="shared" ca="1" si="64"/>
        <v/>
      </c>
      <c r="P666" s="3">
        <f ca="1">IF(N665="买",E666/E665-1,0)-IF(O666=1,计算结果!B$17,0)</f>
        <v>0</v>
      </c>
      <c r="Q666" s="2">
        <f t="shared" ca="1" si="65"/>
        <v>1.5465312639684845</v>
      </c>
      <c r="R666" s="3">
        <f ca="1">1-Q666/MAX(Q$2:Q666)</f>
        <v>1.1950344477251851E-2</v>
      </c>
    </row>
    <row r="667" spans="1:18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9">
        <v>128709140480</v>
      </c>
      <c r="G667" s="3">
        <f t="shared" si="60"/>
        <v>1.2960484230783775E-2</v>
      </c>
      <c r="H667" s="3">
        <f>1-E667/MAX(E$2:E667)</f>
        <v>0</v>
      </c>
      <c r="I667" s="31">
        <f t="shared" si="61"/>
        <v>5662.05</v>
      </c>
      <c r="J667" s="31">
        <f ca="1">IFERROR(AVERAGE(OFFSET(I667,0,0,-计算结果!B$18,1)),AVERAGE(OFFSET(I667,0,0,-ROW(),1)))</f>
        <v>5407.9907407407409</v>
      </c>
      <c r="K667" s="2">
        <f t="shared" ca="1" si="62"/>
        <v>245.14925925925945</v>
      </c>
      <c r="L667" s="2">
        <f ca="1">IFERROR(AVERAGE(OFFSET(K667,0,0,-计算结果!B665,1)),AVERAGE(OFFSET(K667,0,0,-ROW(),1)))</f>
        <v>86.21674230896717</v>
      </c>
      <c r="M667" s="2">
        <f t="shared" ca="1" si="63"/>
        <v>196.45005711211715</v>
      </c>
      <c r="N667" s="4" t="str">
        <f ca="1">IF(计算结果!B$21=1,IF(M667&gt;计算结果!B$19,"卖",IF(M667&lt;-计算结果!B$19,"买",N666)),IF(计算结果!B$21=2,IFERROR(IF(AND(E667&gt;OFFSET(E667,-计算结果!B$20,0,1,1),'000300'!M667&lt;OFFSET('000300'!M667,-计算结果!B$20,0,1,1)),"卖",IF(AND(E667&lt;OFFSET(E667,-计算结果!B$20,0,1,1),'000300'!M667&gt;OFFSET('000300'!M667,-计算结果!B$20,0,1,1)),"买",'000300'!N666)),IF(AND(E667&gt;OFFSET(E667,-ROW()+1,0,1,1),'000300'!M667&lt;OFFSET('000300'!M667,-ROW()+1,0,1,1)),"卖",IF(AND(E667&lt;OFFSET(E667,-ROW()+1,0,1,1),'000300'!M667&gt;OFFSET('000300'!M667,-ROW()+1,0,1,1)),"买",'000300'!N666))),""))</f>
        <v>卖</v>
      </c>
      <c r="O667" s="4" t="str">
        <f t="shared" ca="1" si="64"/>
        <v/>
      </c>
      <c r="P667" s="3">
        <f ca="1">IF(N666="买",E667/E666-1,0)-IF(O667=1,计算结果!B$17,0)</f>
        <v>0</v>
      </c>
      <c r="Q667" s="2">
        <f t="shared" ca="1" si="65"/>
        <v>1.5465312639684845</v>
      </c>
      <c r="R667" s="3">
        <f ca="1">1-Q667/MAX(Q$2:Q667)</f>
        <v>1.1950344477251851E-2</v>
      </c>
    </row>
    <row r="668" spans="1:18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9">
        <v>107594055680</v>
      </c>
      <c r="G668" s="3">
        <f t="shared" si="60"/>
        <v>4.0313878658586599E-3</v>
      </c>
      <c r="H668" s="3">
        <f>1-E668/MAX(E$2:E668)</f>
        <v>0</v>
      </c>
      <c r="I668" s="31">
        <f t="shared" si="61"/>
        <v>5647.2233333333343</v>
      </c>
      <c r="J668" s="31">
        <f ca="1">IFERROR(AVERAGE(OFFSET(I668,0,0,-计算结果!B$18,1)),AVERAGE(OFFSET(I668,0,0,-ROW(),1)))</f>
        <v>5421.2368518518515</v>
      </c>
      <c r="K668" s="2">
        <f t="shared" ca="1" si="62"/>
        <v>254.69314814814879</v>
      </c>
      <c r="L668" s="2">
        <f ca="1">IFERROR(AVERAGE(OFFSET(K668,0,0,-计算结果!B666,1)),AVERAGE(OFFSET(K668,0,0,-ROW(),1)))</f>
        <v>86.469709885302279</v>
      </c>
      <c r="M668" s="2">
        <f t="shared" ca="1" si="63"/>
        <v>174.23171018016401</v>
      </c>
      <c r="N668" s="4" t="str">
        <f ca="1">IF(计算结果!B$21=1,IF(M668&gt;计算结果!B$19,"卖",IF(M668&lt;-计算结果!B$19,"买",N667)),IF(计算结果!B$21=2,IFERROR(IF(AND(E668&gt;OFFSET(E668,-计算结果!B$20,0,1,1),'000300'!M668&lt;OFFSET('000300'!M668,-计算结果!B$20,0,1,1)),"卖",IF(AND(E668&lt;OFFSET(E668,-计算结果!B$20,0,1,1),'000300'!M668&gt;OFFSET('000300'!M668,-计算结果!B$20,0,1,1)),"买",'000300'!N667)),IF(AND(E668&gt;OFFSET(E668,-ROW()+1,0,1,1),'000300'!M668&lt;OFFSET('000300'!M668,-ROW()+1,0,1,1)),"卖",IF(AND(E668&lt;OFFSET(E668,-ROW()+1,0,1,1),'000300'!M668&gt;OFFSET('000300'!M668,-ROW()+1,0,1,1)),"买",'000300'!N667))),""))</f>
        <v>卖</v>
      </c>
      <c r="O668" s="4" t="str">
        <f t="shared" ca="1" si="64"/>
        <v/>
      </c>
      <c r="P668" s="3">
        <f ca="1">IF(N667="买",E668/E667-1,0)-IF(O668=1,计算结果!B$17,0)</f>
        <v>0</v>
      </c>
      <c r="Q668" s="2">
        <f t="shared" ca="1" si="65"/>
        <v>1.5465312639684845</v>
      </c>
      <c r="R668" s="3">
        <f ca="1">1-Q668/MAX(Q$2:Q668)</f>
        <v>1.1950344477251851E-2</v>
      </c>
    </row>
    <row r="669" spans="1:18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9">
        <v>128506101760</v>
      </c>
      <c r="G669" s="3">
        <f t="shared" si="60"/>
        <v>1.7318747764683007E-3</v>
      </c>
      <c r="H669" s="3">
        <f>1-E669/MAX(E$2:E669)</f>
        <v>0</v>
      </c>
      <c r="I669" s="31">
        <f t="shared" si="61"/>
        <v>5705.253333333334</v>
      </c>
      <c r="J669" s="31">
        <f ca="1">IFERROR(AVERAGE(OFFSET(I669,0,0,-计算结果!B$18,1)),AVERAGE(OFFSET(I669,0,0,-ROW(),1)))</f>
        <v>5442.2296296296299</v>
      </c>
      <c r="K669" s="2">
        <f t="shared" ca="1" si="62"/>
        <v>243.53037037037029</v>
      </c>
      <c r="L669" s="2">
        <f ca="1">IFERROR(AVERAGE(OFFSET(K669,0,0,-计算结果!B667,1)),AVERAGE(OFFSET(K669,0,0,-ROW(),1)))</f>
        <v>86.70518313940282</v>
      </c>
      <c r="M669" s="2">
        <f t="shared" ca="1" si="63"/>
        <v>202.23604801173957</v>
      </c>
      <c r="N669" s="4" t="str">
        <f ca="1">IF(计算结果!B$21=1,IF(M669&gt;计算结果!B$19,"卖",IF(M669&lt;-计算结果!B$19,"买",N668)),IF(计算结果!B$21=2,IFERROR(IF(AND(E669&gt;OFFSET(E669,-计算结果!B$20,0,1,1),'000300'!M669&lt;OFFSET('000300'!M669,-计算结果!B$20,0,1,1)),"卖",IF(AND(E669&lt;OFFSET(E669,-计算结果!B$20,0,1,1),'000300'!M669&gt;OFFSET('000300'!M669,-计算结果!B$20,0,1,1)),"买",'000300'!N668)),IF(AND(E669&gt;OFFSET(E669,-ROW()+1,0,1,1),'000300'!M669&lt;OFFSET('000300'!M669,-ROW()+1,0,1,1)),"卖",IF(AND(E669&lt;OFFSET(E669,-ROW()+1,0,1,1),'000300'!M669&gt;OFFSET('000300'!M669,-ROW()+1,0,1,1)),"买",'000300'!N668))),""))</f>
        <v>卖</v>
      </c>
      <c r="O669" s="4" t="str">
        <f t="shared" ca="1" si="64"/>
        <v/>
      </c>
      <c r="P669" s="3">
        <f ca="1">IF(N668="买",E669/E668-1,0)-IF(O669=1,计算结果!B$17,0)</f>
        <v>0</v>
      </c>
      <c r="Q669" s="2">
        <f t="shared" ca="1" si="65"/>
        <v>1.5465312639684845</v>
      </c>
      <c r="R669" s="3">
        <f ca="1">1-Q669/MAX(Q$2:Q669)</f>
        <v>1.1950344477251851E-2</v>
      </c>
    </row>
    <row r="670" spans="1:18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9">
        <v>137428901888</v>
      </c>
      <c r="G670" s="3">
        <f t="shared" si="60"/>
        <v>1.3071251688428598E-2</v>
      </c>
      <c r="H670" s="3">
        <f>1-E670/MAX(E$2:E670)</f>
        <v>0</v>
      </c>
      <c r="I670" s="31">
        <f t="shared" si="61"/>
        <v>5723.8</v>
      </c>
      <c r="J670" s="31">
        <f ca="1">IFERROR(AVERAGE(OFFSET(I670,0,0,-计算结果!B$18,1)),AVERAGE(OFFSET(I670,0,0,-ROW(),1)))</f>
        <v>5465.037407407407</v>
      </c>
      <c r="K670" s="2">
        <f t="shared" ca="1" si="62"/>
        <v>295.04259259259288</v>
      </c>
      <c r="L670" s="2">
        <f ca="1">IFERROR(AVERAGE(OFFSET(K670,0,0,-计算结果!B668,1)),AVERAGE(OFFSET(K670,0,0,-ROW(),1)))</f>
        <v>87.017065488883645</v>
      </c>
      <c r="M670" s="2">
        <f t="shared" ca="1" si="63"/>
        <v>198.24662448972907</v>
      </c>
      <c r="N670" s="4" t="str">
        <f ca="1">IF(计算结果!B$21=1,IF(M670&gt;计算结果!B$19,"卖",IF(M670&lt;-计算结果!B$19,"买",N669)),IF(计算结果!B$21=2,IFERROR(IF(AND(E670&gt;OFFSET(E670,-计算结果!B$20,0,1,1),'000300'!M670&lt;OFFSET('000300'!M670,-计算结果!B$20,0,1,1)),"卖",IF(AND(E670&lt;OFFSET(E670,-计算结果!B$20,0,1,1),'000300'!M670&gt;OFFSET('000300'!M670,-计算结果!B$20,0,1,1)),"买",'000300'!N669)),IF(AND(E670&gt;OFFSET(E670,-ROW()+1,0,1,1),'000300'!M670&lt;OFFSET('000300'!M670,-ROW()+1,0,1,1)),"卖",IF(AND(E670&lt;OFFSET(E670,-ROW()+1,0,1,1),'000300'!M670&gt;OFFSET('000300'!M670,-ROW()+1,0,1,1)),"买",'000300'!N669))),""))</f>
        <v>卖</v>
      </c>
      <c r="O670" s="4" t="str">
        <f t="shared" ca="1" si="64"/>
        <v/>
      </c>
      <c r="P670" s="3">
        <f ca="1">IF(N669="买",E670/E669-1,0)-IF(O670=1,计算结果!B$17,0)</f>
        <v>0</v>
      </c>
      <c r="Q670" s="2">
        <f t="shared" ca="1" si="65"/>
        <v>1.5465312639684845</v>
      </c>
      <c r="R670" s="3">
        <f ca="1">1-Q670/MAX(Q$2:Q670)</f>
        <v>1.1950344477251851E-2</v>
      </c>
    </row>
    <row r="671" spans="1:18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9">
        <v>160588742656</v>
      </c>
      <c r="G671" s="3">
        <f t="shared" si="60"/>
        <v>-3.9686948792376775E-3</v>
      </c>
      <c r="H671" s="3">
        <f>1-E671/MAX(E$2:E671)</f>
        <v>3.9686948792376775E-3</v>
      </c>
      <c r="I671" s="31">
        <f t="shared" si="61"/>
        <v>5673.02</v>
      </c>
      <c r="J671" s="31">
        <f ca="1">IFERROR(AVERAGE(OFFSET(I671,0,0,-计算结果!B$18,1)),AVERAGE(OFFSET(I671,0,0,-ROW(),1)))</f>
        <v>5490.5303703703703</v>
      </c>
      <c r="K671" s="2">
        <f t="shared" ca="1" si="62"/>
        <v>246.68962962962996</v>
      </c>
      <c r="L671" s="2">
        <f ca="1">IFERROR(AVERAGE(OFFSET(K671,0,0,-计算结果!B669,1)),AVERAGE(OFFSET(K671,0,0,-ROW(),1)))</f>
        <v>87.255738977883283</v>
      </c>
      <c r="M671" s="2">
        <f t="shared" ca="1" si="63"/>
        <v>139.42894130695197</v>
      </c>
      <c r="N671" s="4" t="str">
        <f ca="1">IF(计算结果!B$21=1,IF(M671&gt;计算结果!B$19,"卖",IF(M671&lt;-计算结果!B$19,"买",N670)),IF(计算结果!B$21=2,IFERROR(IF(AND(E671&gt;OFFSET(E671,-计算结果!B$20,0,1,1),'000300'!M671&lt;OFFSET('000300'!M671,-计算结果!B$20,0,1,1)),"卖",IF(AND(E671&lt;OFFSET(E671,-计算结果!B$20,0,1,1),'000300'!M671&gt;OFFSET('000300'!M671,-计算结果!B$20,0,1,1)),"买",'000300'!N670)),IF(AND(E671&gt;OFFSET(E671,-ROW()+1,0,1,1),'000300'!M671&lt;OFFSET('000300'!M671,-ROW()+1,0,1,1)),"卖",IF(AND(E671&lt;OFFSET(E671,-ROW()+1,0,1,1),'000300'!M671&gt;OFFSET('000300'!M671,-ROW()+1,0,1,1)),"买",'000300'!N670))),""))</f>
        <v>卖</v>
      </c>
      <c r="O671" s="4" t="str">
        <f t="shared" ca="1" si="64"/>
        <v/>
      </c>
      <c r="P671" s="3">
        <f ca="1">IF(N670="买",E671/E670-1,0)-IF(O671=1,计算结果!B$17,0)</f>
        <v>0</v>
      </c>
      <c r="Q671" s="2">
        <f t="shared" ca="1" si="65"/>
        <v>1.5465312639684845</v>
      </c>
      <c r="R671" s="3">
        <f ca="1">1-Q671/MAX(Q$2:Q671)</f>
        <v>1.1950344477251851E-2</v>
      </c>
    </row>
    <row r="672" spans="1:18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9">
        <v>155052081152</v>
      </c>
      <c r="G672" s="3">
        <f t="shared" si="60"/>
        <v>1.4681326496107872E-2</v>
      </c>
      <c r="H672" s="3">
        <f>1-E672/MAX(E$2:E672)</f>
        <v>0</v>
      </c>
      <c r="I672" s="31">
        <f t="shared" si="61"/>
        <v>5778.833333333333</v>
      </c>
      <c r="J672" s="31">
        <f ca="1">IFERROR(AVERAGE(OFFSET(I672,0,0,-计算结果!B$18,1)),AVERAGE(OFFSET(I672,0,0,-ROW(),1)))</f>
        <v>5525.0031481481474</v>
      </c>
      <c r="K672" s="2">
        <f t="shared" ca="1" si="62"/>
        <v>296.44685185185244</v>
      </c>
      <c r="L672" s="2">
        <f ca="1">IFERROR(AVERAGE(OFFSET(K672,0,0,-计算结果!B670,1)),AVERAGE(OFFSET(K672,0,0,-ROW(),1)))</f>
        <v>87.567964519486225</v>
      </c>
      <c r="M672" s="2">
        <f t="shared" ca="1" si="63"/>
        <v>193.24432671851636</v>
      </c>
      <c r="N672" s="4" t="str">
        <f ca="1">IF(计算结果!B$21=1,IF(M672&gt;计算结果!B$19,"卖",IF(M672&lt;-计算结果!B$19,"买",N671)),IF(计算结果!B$21=2,IFERROR(IF(AND(E672&gt;OFFSET(E672,-计算结果!B$20,0,1,1),'000300'!M672&lt;OFFSET('000300'!M672,-计算结果!B$20,0,1,1)),"卖",IF(AND(E672&lt;OFFSET(E672,-计算结果!B$20,0,1,1),'000300'!M672&gt;OFFSET('000300'!M672,-计算结果!B$20,0,1,1)),"买",'000300'!N671)),IF(AND(E672&gt;OFFSET(E672,-ROW()+1,0,1,1),'000300'!M672&lt;OFFSET('000300'!M672,-ROW()+1,0,1,1)),"卖",IF(AND(E672&lt;OFFSET(E672,-ROW()+1,0,1,1),'000300'!M672&gt;OFFSET('000300'!M672,-ROW()+1,0,1,1)),"买",'000300'!N671))),""))</f>
        <v>卖</v>
      </c>
      <c r="O672" s="4" t="str">
        <f t="shared" ca="1" si="64"/>
        <v/>
      </c>
      <c r="P672" s="3">
        <f ca="1">IF(N671="买",E672/E671-1,0)-IF(O672=1,计算结果!B$17,0)</f>
        <v>0</v>
      </c>
      <c r="Q672" s="2">
        <f t="shared" ca="1" si="65"/>
        <v>1.5465312639684845</v>
      </c>
      <c r="R672" s="3">
        <f ca="1">1-Q672/MAX(Q$2:Q672)</f>
        <v>1.1950344477251851E-2</v>
      </c>
    </row>
    <row r="673" spans="1:18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9">
        <v>135092346880</v>
      </c>
      <c r="G673" s="3">
        <f t="shared" si="60"/>
        <v>9.5766518650850507E-3</v>
      </c>
      <c r="H673" s="3">
        <f>1-E673/MAX(E$2:E673)</f>
        <v>0</v>
      </c>
      <c r="I673" s="31">
        <f t="shared" si="61"/>
        <v>5859.43</v>
      </c>
      <c r="J673" s="31">
        <f ca="1">IFERROR(AVERAGE(OFFSET(I673,0,0,-计算结果!B$18,1)),AVERAGE(OFFSET(I673,0,0,-ROW(),1)))</f>
        <v>5555.8311111111107</v>
      </c>
      <c r="K673" s="2">
        <f t="shared" ca="1" si="62"/>
        <v>321.36888888888916</v>
      </c>
      <c r="L673" s="2">
        <f ca="1">IFERROR(AVERAGE(OFFSET(K673,0,0,-计算结果!B671,1)),AVERAGE(OFFSET(K673,0,0,-ROW(),1)))</f>
        <v>87.916401068471913</v>
      </c>
      <c r="M673" s="2">
        <f t="shared" ca="1" si="63"/>
        <v>230.21786242321861</v>
      </c>
      <c r="N673" s="4" t="str">
        <f ca="1">IF(计算结果!B$21=1,IF(M673&gt;计算结果!B$19,"卖",IF(M673&lt;-计算结果!B$19,"买",N672)),IF(计算结果!B$21=2,IFERROR(IF(AND(E673&gt;OFFSET(E673,-计算结果!B$20,0,1,1),'000300'!M673&lt;OFFSET('000300'!M673,-计算结果!B$20,0,1,1)),"卖",IF(AND(E673&lt;OFFSET(E673,-计算结果!B$20,0,1,1),'000300'!M673&gt;OFFSET('000300'!M673,-计算结果!B$20,0,1,1)),"买",'000300'!N672)),IF(AND(E673&gt;OFFSET(E673,-ROW()+1,0,1,1),'000300'!M673&lt;OFFSET('000300'!M673,-ROW()+1,0,1,1)),"卖",IF(AND(E673&lt;OFFSET(E673,-ROW()+1,0,1,1),'000300'!M673&gt;OFFSET('000300'!M673,-ROW()+1,0,1,1)),"买",'000300'!N672))),""))</f>
        <v>卖</v>
      </c>
      <c r="O673" s="4" t="str">
        <f t="shared" ca="1" si="64"/>
        <v/>
      </c>
      <c r="P673" s="3">
        <f ca="1">IF(N672="买",E673/E672-1,0)-IF(O673=1,计算结果!B$17,0)</f>
        <v>0</v>
      </c>
      <c r="Q673" s="2">
        <f t="shared" ca="1" si="65"/>
        <v>1.5465312639684845</v>
      </c>
      <c r="R673" s="3">
        <f ca="1">1-Q673/MAX(Q$2:Q673)</f>
        <v>1.1950344477251851E-2</v>
      </c>
    </row>
    <row r="674" spans="1:18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9">
        <v>108328402944</v>
      </c>
      <c r="G674" s="3">
        <f t="shared" si="60"/>
        <v>-9.0315116041652654E-3</v>
      </c>
      <c r="H674" s="3">
        <f>1-E674/MAX(E$2:E674)</f>
        <v>9.0315116041652654E-3</v>
      </c>
      <c r="I674" s="31">
        <f t="shared" si="61"/>
        <v>5837.8166666666666</v>
      </c>
      <c r="J674" s="31">
        <f ca="1">IFERROR(AVERAGE(OFFSET(I674,0,0,-计算结果!B$18,1)),AVERAGE(OFFSET(I674,0,0,-ROW(),1)))</f>
        <v>5582.4255555555565</v>
      </c>
      <c r="K674" s="2">
        <f t="shared" ca="1" si="62"/>
        <v>241.69444444444343</v>
      </c>
      <c r="L674" s="2">
        <f ca="1">IFERROR(AVERAGE(OFFSET(K674,0,0,-计算结果!B672,1)),AVERAGE(OFFSET(K674,0,0,-ROW(),1)))</f>
        <v>88.145237442543305</v>
      </c>
      <c r="M674" s="2">
        <f t="shared" ca="1" si="63"/>
        <v>193.15931941498604</v>
      </c>
      <c r="N674" s="4" t="str">
        <f ca="1">IF(计算结果!B$21=1,IF(M674&gt;计算结果!B$19,"卖",IF(M674&lt;-计算结果!B$19,"买",N673)),IF(计算结果!B$21=2,IFERROR(IF(AND(E674&gt;OFFSET(E674,-计算结果!B$20,0,1,1),'000300'!M674&lt;OFFSET('000300'!M674,-计算结果!B$20,0,1,1)),"卖",IF(AND(E674&lt;OFFSET(E674,-计算结果!B$20,0,1,1),'000300'!M674&gt;OFFSET('000300'!M674,-计算结果!B$20,0,1,1)),"买",'000300'!N673)),IF(AND(E674&gt;OFFSET(E674,-ROW()+1,0,1,1),'000300'!M674&lt;OFFSET('000300'!M674,-ROW()+1,0,1,1)),"卖",IF(AND(E674&lt;OFFSET(E674,-ROW()+1,0,1,1),'000300'!M674&gt;OFFSET('000300'!M674,-ROW()+1,0,1,1)),"买",'000300'!N673))),""))</f>
        <v>卖</v>
      </c>
      <c r="O674" s="4" t="str">
        <f t="shared" ca="1" si="64"/>
        <v/>
      </c>
      <c r="P674" s="3">
        <f ca="1">IF(N673="买",E674/E673-1,0)-IF(O674=1,计算结果!B$17,0)</f>
        <v>0</v>
      </c>
      <c r="Q674" s="2">
        <f t="shared" ca="1" si="65"/>
        <v>1.5465312639684845</v>
      </c>
      <c r="R674" s="3">
        <f ca="1">1-Q674/MAX(Q$2:Q674)</f>
        <v>1.1950344477251851E-2</v>
      </c>
    </row>
    <row r="675" spans="1:18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9">
        <v>106494803968</v>
      </c>
      <c r="G675" s="3">
        <f t="shared" si="60"/>
        <v>-3.5777078768981396E-2</v>
      </c>
      <c r="H675" s="3">
        <f>1-E675/MAX(E$2:E675)</f>
        <v>4.4485469271081435E-2</v>
      </c>
      <c r="I675" s="31">
        <f t="shared" si="61"/>
        <v>5674.3266666666668</v>
      </c>
      <c r="J675" s="31">
        <f ca="1">IFERROR(AVERAGE(OFFSET(I675,0,0,-计算结果!B$18,1)),AVERAGE(OFFSET(I675,0,0,-ROW(),1)))</f>
        <v>5594.1222222222223</v>
      </c>
      <c r="K675" s="2">
        <f t="shared" ca="1" si="62"/>
        <v>21.627777777777737</v>
      </c>
      <c r="L675" s="2">
        <f ca="1">IFERROR(AVERAGE(OFFSET(K675,0,0,-计算结果!B673,1)),AVERAGE(OFFSET(K675,0,0,-ROW(),1)))</f>
        <v>88.046400206785847</v>
      </c>
      <c r="M675" s="2">
        <f t="shared" ca="1" si="63"/>
        <v>60.728921913957741</v>
      </c>
      <c r="N675" s="4" t="str">
        <f ca="1">IF(计算结果!B$21=1,IF(M675&gt;计算结果!B$19,"卖",IF(M675&lt;-计算结果!B$19,"买",N674)),IF(计算结果!B$21=2,IFERROR(IF(AND(E675&gt;OFFSET(E675,-计算结果!B$20,0,1,1),'000300'!M675&lt;OFFSET('000300'!M675,-计算结果!B$20,0,1,1)),"卖",IF(AND(E675&lt;OFFSET(E675,-计算结果!B$20,0,1,1),'000300'!M675&gt;OFFSET('000300'!M675,-计算结果!B$20,0,1,1)),"买",'000300'!N674)),IF(AND(E675&gt;OFFSET(E675,-ROW()+1,0,1,1),'000300'!M675&lt;OFFSET('000300'!M675,-ROW()+1,0,1,1)),"卖",IF(AND(E675&lt;OFFSET(E675,-ROW()+1,0,1,1),'000300'!M675&gt;OFFSET('000300'!M675,-ROW()+1,0,1,1)),"买",'000300'!N674))),""))</f>
        <v>卖</v>
      </c>
      <c r="O675" s="4" t="str">
        <f t="shared" ca="1" si="64"/>
        <v/>
      </c>
      <c r="P675" s="3">
        <f ca="1">IF(N674="买",E675/E674-1,0)-IF(O675=1,计算结果!B$17,0)</f>
        <v>0</v>
      </c>
      <c r="Q675" s="2">
        <f t="shared" ca="1" si="65"/>
        <v>1.5465312639684845</v>
      </c>
      <c r="R675" s="3">
        <f ca="1">1-Q675/MAX(Q$2:Q675)</f>
        <v>1.1950344477251851E-2</v>
      </c>
    </row>
    <row r="676" spans="1:18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9">
        <v>84971544576</v>
      </c>
      <c r="G676" s="3">
        <f t="shared" si="60"/>
        <v>-3.0093932244124044E-4</v>
      </c>
      <c r="H676" s="3">
        <f>1-E676/MAX(E$2:E676)</f>
        <v>4.4773021166541804E-2</v>
      </c>
      <c r="I676" s="31">
        <f t="shared" si="61"/>
        <v>5629.78</v>
      </c>
      <c r="J676" s="31">
        <f ca="1">IFERROR(AVERAGE(OFFSET(I676,0,0,-计算结果!B$18,1)),AVERAGE(OFFSET(I676,0,0,-ROW(),1)))</f>
        <v>5602.8961111111103</v>
      </c>
      <c r="K676" s="2">
        <f t="shared" ca="1" si="62"/>
        <v>11.163888888890142</v>
      </c>
      <c r="L676" s="2">
        <f ca="1">IFERROR(AVERAGE(OFFSET(K676,0,0,-计算结果!B674,1)),AVERAGE(OFFSET(K676,0,0,-ROW(),1)))</f>
        <v>87.932331198895795</v>
      </c>
      <c r="M676" s="2">
        <f t="shared" ca="1" si="63"/>
        <v>20.382255705303141</v>
      </c>
      <c r="N676" s="4" t="str">
        <f ca="1">IF(计算结果!B$21=1,IF(M676&gt;计算结果!B$19,"卖",IF(M676&lt;-计算结果!B$19,"买",N675)),IF(计算结果!B$21=2,IFERROR(IF(AND(E676&gt;OFFSET(E676,-计算结果!B$20,0,1,1),'000300'!M676&lt;OFFSET('000300'!M676,-计算结果!B$20,0,1,1)),"卖",IF(AND(E676&lt;OFFSET(E676,-计算结果!B$20,0,1,1),'000300'!M676&gt;OFFSET('000300'!M676,-计算结果!B$20,0,1,1)),"买",'000300'!N675)),IF(AND(E676&gt;OFFSET(E676,-ROW()+1,0,1,1),'000300'!M676&lt;OFFSET('000300'!M676,-ROW()+1,0,1,1)),"卖",IF(AND(E676&lt;OFFSET(E676,-ROW()+1,0,1,1),'000300'!M676&gt;OFFSET('000300'!M676,-ROW()+1,0,1,1)),"买",'000300'!N675))),""))</f>
        <v>卖</v>
      </c>
      <c r="O676" s="4" t="str">
        <f t="shared" ca="1" si="64"/>
        <v/>
      </c>
      <c r="P676" s="3">
        <f ca="1">IF(N675="买",E676/E675-1,0)-IF(O676=1,计算结果!B$17,0)</f>
        <v>0</v>
      </c>
      <c r="Q676" s="2">
        <f t="shared" ca="1" si="65"/>
        <v>1.5465312639684845</v>
      </c>
      <c r="R676" s="3">
        <f ca="1">1-Q676/MAX(Q$2:Q676)</f>
        <v>1.1950344477251851E-2</v>
      </c>
    </row>
    <row r="677" spans="1:18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9">
        <v>74730405888</v>
      </c>
      <c r="G677" s="3">
        <f t="shared" si="60"/>
        <v>-2.5183200749546719E-2</v>
      </c>
      <c r="H677" s="3">
        <f>1-E677/MAX(E$2:E677)</f>
        <v>6.8828693935887753E-2</v>
      </c>
      <c r="I677" s="31">
        <f t="shared" si="61"/>
        <v>5511.0099999999993</v>
      </c>
      <c r="J677" s="31">
        <f ca="1">IFERROR(AVERAGE(OFFSET(I677,0,0,-计算结果!B$18,1)),AVERAGE(OFFSET(I677,0,0,-ROW(),1)))</f>
        <v>5607.1507407407398</v>
      </c>
      <c r="K677" s="2">
        <f t="shared" ca="1" si="62"/>
        <v>134.47074074073953</v>
      </c>
      <c r="L677" s="2">
        <f ca="1">IFERROR(AVERAGE(OFFSET(K677,0,0,-计算结果!B675,1)),AVERAGE(OFFSET(K677,0,0,-ROW(),1)))</f>
        <v>88.001276990809643</v>
      </c>
      <c r="M677" s="2">
        <f t="shared" ca="1" si="63"/>
        <v>-72.832837604376209</v>
      </c>
      <c r="N677" s="4" t="str">
        <f ca="1">IF(计算结果!B$21=1,IF(M677&gt;计算结果!B$19,"卖",IF(M677&lt;-计算结果!B$19,"买",N676)),IF(计算结果!B$21=2,IFERROR(IF(AND(E677&gt;OFFSET(E677,-计算结果!B$20,0,1,1),'000300'!M677&lt;OFFSET('000300'!M677,-计算结果!B$20,0,1,1)),"卖",IF(AND(E677&lt;OFFSET(E677,-计算结果!B$20,0,1,1),'000300'!M677&gt;OFFSET('000300'!M677,-计算结果!B$20,0,1,1)),"买",'000300'!N676)),IF(AND(E677&gt;OFFSET(E677,-ROW()+1,0,1,1),'000300'!M677&lt;OFFSET('000300'!M677,-ROW()+1,0,1,1)),"卖",IF(AND(E677&lt;OFFSET(E677,-ROW()+1,0,1,1),'000300'!M677&gt;OFFSET('000300'!M677,-ROW()+1,0,1,1)),"买",'000300'!N676))),""))</f>
        <v>卖</v>
      </c>
      <c r="O677" s="4" t="str">
        <f t="shared" ca="1" si="64"/>
        <v/>
      </c>
      <c r="P677" s="3">
        <f ca="1">IF(N676="买",E677/E676-1,0)-IF(O677=1,计算结果!B$17,0)</f>
        <v>0</v>
      </c>
      <c r="Q677" s="2">
        <f t="shared" ca="1" si="65"/>
        <v>1.5465312639684845</v>
      </c>
      <c r="R677" s="3">
        <f ca="1">1-Q677/MAX(Q$2:Q677)</f>
        <v>1.1950344477251851E-2</v>
      </c>
    </row>
    <row r="678" spans="1:18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9">
        <v>90014310400</v>
      </c>
      <c r="G678" s="3">
        <f t="shared" si="60"/>
        <v>1.2317548257891886E-2</v>
      </c>
      <c r="H678" s="3">
        <f>1-E678/MAX(E$2:E678)</f>
        <v>5.7358946437078839E-2</v>
      </c>
      <c r="I678" s="31">
        <f t="shared" si="61"/>
        <v>5485.0333333333328</v>
      </c>
      <c r="J678" s="31">
        <f ca="1">IFERROR(AVERAGE(OFFSET(I678,0,0,-计算结果!B$18,1)),AVERAGE(OFFSET(I678,0,0,-ROW(),1)))</f>
        <v>5607.6779629629618</v>
      </c>
      <c r="K678" s="2">
        <f t="shared" ca="1" si="62"/>
        <v>67.587962962961683</v>
      </c>
      <c r="L678" s="2">
        <f ca="1">IFERROR(AVERAGE(OFFSET(K678,0,0,-计算结果!B676,1)),AVERAGE(OFFSET(K678,0,0,-ROW(),1)))</f>
        <v>87.971079780709289</v>
      </c>
      <c r="M678" s="2">
        <f t="shared" ca="1" si="63"/>
        <v>-92.943142932391339</v>
      </c>
      <c r="N678" s="4" t="str">
        <f ca="1">IF(计算结果!B$21=1,IF(M678&gt;计算结果!B$19,"卖",IF(M678&lt;-计算结果!B$19,"买",N677)),IF(计算结果!B$21=2,IFERROR(IF(AND(E678&gt;OFFSET(E678,-计算结果!B$20,0,1,1),'000300'!M678&lt;OFFSET('000300'!M678,-计算结果!B$20,0,1,1)),"卖",IF(AND(E678&lt;OFFSET(E678,-计算结果!B$20,0,1,1),'000300'!M678&gt;OFFSET('000300'!M678,-计算结果!B$20,0,1,1)),"买",'000300'!N677)),IF(AND(E678&gt;OFFSET(E678,-ROW()+1,0,1,1),'000300'!M678&lt;OFFSET('000300'!M678,-ROW()+1,0,1,1)),"卖",IF(AND(E678&lt;OFFSET(E678,-ROW()+1,0,1,1),'000300'!M678&gt;OFFSET('000300'!M678,-ROW()+1,0,1,1)),"买",'000300'!N677))),""))</f>
        <v>卖</v>
      </c>
      <c r="O678" s="4" t="str">
        <f t="shared" ca="1" si="64"/>
        <v/>
      </c>
      <c r="P678" s="3">
        <f ca="1">IF(N677="买",E678/E677-1,0)-IF(O678=1,计算结果!B$17,0)</f>
        <v>0</v>
      </c>
      <c r="Q678" s="2">
        <f t="shared" ca="1" si="65"/>
        <v>1.5465312639684845</v>
      </c>
      <c r="R678" s="3">
        <f ca="1">1-Q678/MAX(Q$2:Q678)</f>
        <v>1.1950344477251851E-2</v>
      </c>
    </row>
    <row r="679" spans="1:18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9">
        <v>99449962496</v>
      </c>
      <c r="G679" s="3">
        <f t="shared" si="60"/>
        <v>8.6496789763343962E-3</v>
      </c>
      <c r="H679" s="3">
        <f>1-E679/MAX(E$2:E679)</f>
        <v>4.9205403933845981E-2</v>
      </c>
      <c r="I679" s="31">
        <f t="shared" si="61"/>
        <v>5595.4366666666656</v>
      </c>
      <c r="J679" s="31">
        <f ca="1">IFERROR(AVERAGE(OFFSET(I679,0,0,-计算结果!B$18,1)),AVERAGE(OFFSET(I679,0,0,-ROW(),1)))</f>
        <v>5615.9112962962963</v>
      </c>
      <c r="K679" s="2">
        <f t="shared" ca="1" si="62"/>
        <v>27.901296296296096</v>
      </c>
      <c r="L679" s="2">
        <f ca="1">IFERROR(AVERAGE(OFFSET(K679,0,0,-计算结果!B677,1)),AVERAGE(OFFSET(K679,0,0,-ROW(),1)))</f>
        <v>87.882350410717535</v>
      </c>
      <c r="M679" s="2">
        <f t="shared" ca="1" si="63"/>
        <v>-15.531848002048717</v>
      </c>
      <c r="N679" s="4" t="str">
        <f ca="1">IF(计算结果!B$21=1,IF(M679&gt;计算结果!B$19,"卖",IF(M679&lt;-计算结果!B$19,"买",N678)),IF(计算结果!B$21=2,IFERROR(IF(AND(E679&gt;OFFSET(E679,-计算结果!B$20,0,1,1),'000300'!M679&lt;OFFSET('000300'!M679,-计算结果!B$20,0,1,1)),"卖",IF(AND(E679&lt;OFFSET(E679,-计算结果!B$20,0,1,1),'000300'!M679&gt;OFFSET('000300'!M679,-计算结果!B$20,0,1,1)),"买",'000300'!N678)),IF(AND(E679&gt;OFFSET(E679,-ROW()+1,0,1,1),'000300'!M679&lt;OFFSET('000300'!M679,-ROW()+1,0,1,1)),"卖",IF(AND(E679&lt;OFFSET(E679,-ROW()+1,0,1,1),'000300'!M679&gt;OFFSET('000300'!M679,-ROW()+1,0,1,1)),"买",'000300'!N678))),""))</f>
        <v>卖</v>
      </c>
      <c r="O679" s="4" t="str">
        <f t="shared" ca="1" si="64"/>
        <v/>
      </c>
      <c r="P679" s="3">
        <f ca="1">IF(N678="买",E679/E678-1,0)-IF(O679=1,计算结果!B$17,0)</f>
        <v>0</v>
      </c>
      <c r="Q679" s="2">
        <f t="shared" ca="1" si="65"/>
        <v>1.5465312639684845</v>
      </c>
      <c r="R679" s="3">
        <f ca="1">1-Q679/MAX(Q$2:Q679)</f>
        <v>1.1950344477251851E-2</v>
      </c>
    </row>
    <row r="680" spans="1:18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9">
        <v>103890714624</v>
      </c>
      <c r="G680" s="3">
        <f t="shared" si="60"/>
        <v>-4.5493834119838761E-2</v>
      </c>
      <c r="H680" s="3">
        <f>1-E680/MAX(E$2:E680)</f>
        <v>9.2460695569318685E-2</v>
      </c>
      <c r="I680" s="31">
        <f t="shared" si="61"/>
        <v>5401.0633333333344</v>
      </c>
      <c r="J680" s="31">
        <f ca="1">IFERROR(AVERAGE(OFFSET(I680,0,0,-计算结果!B$18,1)),AVERAGE(OFFSET(I680,0,0,-ROW(),1)))</f>
        <v>5611.2349999999988</v>
      </c>
      <c r="K680" s="2">
        <f t="shared" ca="1" si="62"/>
        <v>277.4449999999988</v>
      </c>
      <c r="L680" s="2">
        <f ca="1">IFERROR(AVERAGE(OFFSET(K680,0,0,-计算结果!B678,1)),AVERAGE(OFFSET(K680,0,0,-ROW(),1)))</f>
        <v>88.161941339315291</v>
      </c>
      <c r="M680" s="2">
        <f t="shared" ca="1" si="63"/>
        <v>-158.92849263059469</v>
      </c>
      <c r="N680" s="4" t="str">
        <f ca="1">IF(计算结果!B$21=1,IF(M680&gt;计算结果!B$19,"卖",IF(M680&lt;-计算结果!B$19,"买",N679)),IF(计算结果!B$21=2,IFERROR(IF(AND(E680&gt;OFFSET(E680,-计算结果!B$20,0,1,1),'000300'!M680&lt;OFFSET('000300'!M680,-计算结果!B$20,0,1,1)),"卖",IF(AND(E680&lt;OFFSET(E680,-计算结果!B$20,0,1,1),'000300'!M680&gt;OFFSET('000300'!M680,-计算结果!B$20,0,1,1)),"买",'000300'!N679)),IF(AND(E680&gt;OFFSET(E680,-ROW()+1,0,1,1),'000300'!M680&lt;OFFSET('000300'!M680,-ROW()+1,0,1,1)),"卖",IF(AND(E680&lt;OFFSET(E680,-ROW()+1,0,1,1),'000300'!M680&gt;OFFSET('000300'!M680,-ROW()+1,0,1,1)),"买",'000300'!N679))),""))</f>
        <v>卖</v>
      </c>
      <c r="O680" s="4" t="str">
        <f t="shared" ca="1" si="64"/>
        <v/>
      </c>
      <c r="P680" s="3">
        <f ca="1">IF(N679="买",E680/E679-1,0)-IF(O680=1,计算结果!B$17,0)</f>
        <v>0</v>
      </c>
      <c r="Q680" s="2">
        <f t="shared" ca="1" si="65"/>
        <v>1.5465312639684845</v>
      </c>
      <c r="R680" s="3">
        <f ca="1">1-Q680/MAX(Q$2:Q680)</f>
        <v>1.1950344477251851E-2</v>
      </c>
    </row>
    <row r="681" spans="1:18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9">
        <v>77283753984</v>
      </c>
      <c r="G681" s="3">
        <f t="shared" si="60"/>
        <v>1.1440270426844812E-2</v>
      </c>
      <c r="H681" s="3">
        <f>1-E681/MAX(E$2:E681)</f>
        <v>8.2078200503641119E-2</v>
      </c>
      <c r="I681" s="31">
        <f t="shared" si="61"/>
        <v>5363.253333333334</v>
      </c>
      <c r="J681" s="31">
        <f ca="1">IFERROR(AVERAGE(OFFSET(I681,0,0,-计算结果!B$18,1)),AVERAGE(OFFSET(I681,0,0,-ROW(),1)))</f>
        <v>5605.137777777777</v>
      </c>
      <c r="K681" s="2">
        <f t="shared" ca="1" si="62"/>
        <v>210.32777777777665</v>
      </c>
      <c r="L681" s="2">
        <f ca="1">IFERROR(AVERAGE(OFFSET(K681,0,0,-计算结果!B679,1)),AVERAGE(OFFSET(K681,0,0,-ROW(),1)))</f>
        <v>88.341861569710673</v>
      </c>
      <c r="M681" s="2">
        <f t="shared" ca="1" si="63"/>
        <v>-182.53667449496501</v>
      </c>
      <c r="N681" s="4" t="str">
        <f ca="1">IF(计算结果!B$21=1,IF(M681&gt;计算结果!B$19,"卖",IF(M681&lt;-计算结果!B$19,"买",N680)),IF(计算结果!B$21=2,IFERROR(IF(AND(E681&gt;OFFSET(E681,-计算结果!B$20,0,1,1),'000300'!M681&lt;OFFSET('000300'!M681,-计算结果!B$20,0,1,1)),"卖",IF(AND(E681&lt;OFFSET(E681,-计算结果!B$20,0,1,1),'000300'!M681&gt;OFFSET('000300'!M681,-计算结果!B$20,0,1,1)),"买",'000300'!N680)),IF(AND(E681&gt;OFFSET(E681,-ROW()+1,0,1,1),'000300'!M681&lt;OFFSET('000300'!M681,-ROW()+1,0,1,1)),"卖",IF(AND(E681&lt;OFFSET(E681,-ROW()+1,0,1,1),'000300'!M681&gt;OFFSET('000300'!M681,-ROW()+1,0,1,1)),"买",'000300'!N680))),""))</f>
        <v>卖</v>
      </c>
      <c r="O681" s="4" t="str">
        <f t="shared" ca="1" si="64"/>
        <v/>
      </c>
      <c r="P681" s="3">
        <f ca="1">IF(N680="买",E681/E680-1,0)-IF(O681=1,计算结果!B$17,0)</f>
        <v>0</v>
      </c>
      <c r="Q681" s="2">
        <f t="shared" ca="1" si="65"/>
        <v>1.5465312639684845</v>
      </c>
      <c r="R681" s="3">
        <f ca="1">1-Q681/MAX(Q$2:Q681)</f>
        <v>1.1950344477251851E-2</v>
      </c>
    </row>
    <row r="682" spans="1:18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9">
        <v>72353865728</v>
      </c>
      <c r="G682" s="3">
        <f t="shared" si="60"/>
        <v>2.1048007251413647E-2</v>
      </c>
      <c r="H682" s="3">
        <f>1-E682/MAX(E$2:E682)</f>
        <v>6.2757775811611016E-2</v>
      </c>
      <c r="I682" s="31">
        <f t="shared" si="61"/>
        <v>5482.13</v>
      </c>
      <c r="J682" s="31">
        <f ca="1">IFERROR(AVERAGE(OFFSET(I682,0,0,-计算结果!B$18,1)),AVERAGE(OFFSET(I682,0,0,-ROW(),1)))</f>
        <v>5609.9007407407416</v>
      </c>
      <c r="K682" s="2">
        <f t="shared" ca="1" si="62"/>
        <v>101.54074074074197</v>
      </c>
      <c r="L682" s="2">
        <f ca="1">IFERROR(AVERAGE(OFFSET(K682,0,0,-计算结果!B680,1)),AVERAGE(OFFSET(K682,0,0,-ROW(),1)))</f>
        <v>88.36127168613865</v>
      </c>
      <c r="M682" s="2">
        <f t="shared" ca="1" si="63"/>
        <v>-96.400257943009436</v>
      </c>
      <c r="N682" s="4" t="str">
        <f ca="1">IF(计算结果!B$21=1,IF(M682&gt;计算结果!B$19,"卖",IF(M682&lt;-计算结果!B$19,"买",N681)),IF(计算结果!B$21=2,IFERROR(IF(AND(E682&gt;OFFSET(E682,-计算结果!B$20,0,1,1),'000300'!M682&lt;OFFSET('000300'!M682,-计算结果!B$20,0,1,1)),"卖",IF(AND(E682&lt;OFFSET(E682,-计算结果!B$20,0,1,1),'000300'!M682&gt;OFFSET('000300'!M682,-计算结果!B$20,0,1,1)),"买",'000300'!N681)),IF(AND(E682&gt;OFFSET(E682,-ROW()+1,0,1,1),'000300'!M682&lt;OFFSET('000300'!M682,-ROW()+1,0,1,1)),"卖",IF(AND(E682&lt;OFFSET(E682,-ROW()+1,0,1,1),'000300'!M682&gt;OFFSET('000300'!M682,-ROW()+1,0,1,1)),"买",'000300'!N681))),""))</f>
        <v>卖</v>
      </c>
      <c r="O682" s="4" t="str">
        <f t="shared" ca="1" si="64"/>
        <v/>
      </c>
      <c r="P682" s="3">
        <f ca="1">IF(N681="买",E682/E681-1,0)-IF(O682=1,计算结果!B$17,0)</f>
        <v>0</v>
      </c>
      <c r="Q682" s="2">
        <f t="shared" ca="1" si="65"/>
        <v>1.5465312639684845</v>
      </c>
      <c r="R682" s="3">
        <f ca="1">1-Q682/MAX(Q$2:Q682)</f>
        <v>1.1950344477251851E-2</v>
      </c>
    </row>
    <row r="683" spans="1:18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9">
        <v>79727984640</v>
      </c>
      <c r="G683" s="3">
        <f t="shared" si="60"/>
        <v>1.5923069661387457E-2</v>
      </c>
      <c r="H683" s="3">
        <f>1-E683/MAX(E$2:E683)</f>
        <v>4.7834002586265578E-2</v>
      </c>
      <c r="I683" s="31">
        <f t="shared" si="61"/>
        <v>5553.62</v>
      </c>
      <c r="J683" s="31">
        <f ca="1">IFERROR(AVERAGE(OFFSET(I683,0,0,-计算结果!B$18,1)),AVERAGE(OFFSET(I683,0,0,-ROW(),1)))</f>
        <v>5618.5324074074078</v>
      </c>
      <c r="K683" s="2">
        <f t="shared" ca="1" si="62"/>
        <v>22.462407407408136</v>
      </c>
      <c r="L683" s="2">
        <f ca="1">IFERROR(AVERAGE(OFFSET(K683,0,0,-计算结果!B681,1)),AVERAGE(OFFSET(K683,0,0,-ROW(),1)))</f>
        <v>88.264503897183104</v>
      </c>
      <c r="M683" s="2">
        <f t="shared" ca="1" si="63"/>
        <v>-49.028699376155892</v>
      </c>
      <c r="N683" s="4" t="str">
        <f ca="1">IF(计算结果!B$21=1,IF(M683&gt;计算结果!B$19,"卖",IF(M683&lt;-计算结果!B$19,"买",N682)),IF(计算结果!B$21=2,IFERROR(IF(AND(E683&gt;OFFSET(E683,-计算结果!B$20,0,1,1),'000300'!M683&lt;OFFSET('000300'!M683,-计算结果!B$20,0,1,1)),"卖",IF(AND(E683&lt;OFFSET(E683,-计算结果!B$20,0,1,1),'000300'!M683&gt;OFFSET('000300'!M683,-计算结果!B$20,0,1,1)),"买",'000300'!N682)),IF(AND(E683&gt;OFFSET(E683,-ROW()+1,0,1,1),'000300'!M683&lt;OFFSET('000300'!M683,-ROW()+1,0,1,1)),"卖",IF(AND(E683&lt;OFFSET(E683,-ROW()+1,0,1,1),'000300'!M683&gt;OFFSET('000300'!M683,-ROW()+1,0,1,1)),"买",'000300'!N682))),""))</f>
        <v>卖</v>
      </c>
      <c r="O683" s="4" t="str">
        <f t="shared" ca="1" si="64"/>
        <v/>
      </c>
      <c r="P683" s="3">
        <f ca="1">IF(N682="买",E683/E682-1,0)-IF(O683=1,计算结果!B$17,0)</f>
        <v>0</v>
      </c>
      <c r="Q683" s="2">
        <f t="shared" ca="1" si="65"/>
        <v>1.5465312639684845</v>
      </c>
      <c r="R683" s="3">
        <f ca="1">1-Q683/MAX(Q$2:Q683)</f>
        <v>1.1950344477251851E-2</v>
      </c>
    </row>
    <row r="684" spans="1:18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9">
        <v>103782285312</v>
      </c>
      <c r="G684" s="3">
        <f t="shared" si="60"/>
        <v>1.6524096374777253E-2</v>
      </c>
      <c r="H684" s="3">
        <f>1-E684/MAX(E$2:E684)</f>
        <v>3.2100319880215E-2</v>
      </c>
      <c r="I684" s="31">
        <f t="shared" si="61"/>
        <v>5656.9833333333336</v>
      </c>
      <c r="J684" s="31">
        <f ca="1">IFERROR(AVERAGE(OFFSET(I684,0,0,-计算结果!B$18,1)),AVERAGE(OFFSET(I684,0,0,-ROW(),1)))</f>
        <v>5624.4479629629623</v>
      </c>
      <c r="K684" s="2">
        <f t="shared" ca="1" si="62"/>
        <v>64.092037037037699</v>
      </c>
      <c r="L684" s="2">
        <f ca="1">IFERROR(AVERAGE(OFFSET(K684,0,0,-计算结果!B682,1)),AVERAGE(OFFSET(K684,0,0,-ROW(),1)))</f>
        <v>88.229060397388167</v>
      </c>
      <c r="M684" s="2">
        <f t="shared" ca="1" si="63"/>
        <v>24.584016667396096</v>
      </c>
      <c r="N684" s="4" t="str">
        <f ca="1">IF(计算结果!B$21=1,IF(M684&gt;计算结果!B$19,"卖",IF(M684&lt;-计算结果!B$19,"买",N683)),IF(计算结果!B$21=2,IFERROR(IF(AND(E684&gt;OFFSET(E684,-计算结果!B$20,0,1,1),'000300'!M684&lt;OFFSET('000300'!M684,-计算结果!B$20,0,1,1)),"卖",IF(AND(E684&lt;OFFSET(E684,-计算结果!B$20,0,1,1),'000300'!M684&gt;OFFSET('000300'!M684,-计算结果!B$20,0,1,1)),"买",'000300'!N683)),IF(AND(E684&gt;OFFSET(E684,-ROW()+1,0,1,1),'000300'!M684&lt;OFFSET('000300'!M684,-ROW()+1,0,1,1)),"卖",IF(AND(E684&lt;OFFSET(E684,-ROW()+1,0,1,1),'000300'!M684&gt;OFFSET('000300'!M684,-ROW()+1,0,1,1)),"买",'000300'!N683))),""))</f>
        <v>卖</v>
      </c>
      <c r="O684" s="4" t="str">
        <f t="shared" ca="1" si="64"/>
        <v/>
      </c>
      <c r="P684" s="3">
        <f ca="1">IF(N683="买",E684/E683-1,0)-IF(O684=1,计算结果!B$17,0)</f>
        <v>0</v>
      </c>
      <c r="Q684" s="2">
        <f t="shared" ca="1" si="65"/>
        <v>1.5465312639684845</v>
      </c>
      <c r="R684" s="3">
        <f ca="1">1-Q684/MAX(Q$2:Q684)</f>
        <v>1.1950344477251851E-2</v>
      </c>
    </row>
    <row r="685" spans="1:18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9">
        <v>96342745088</v>
      </c>
      <c r="G685" s="3">
        <f t="shared" si="60"/>
        <v>-1.4645234102247717E-2</v>
      </c>
      <c r="H685" s="3">
        <f>1-E685/MAX(E$2:E685)</f>
        <v>4.627543728306005E-2</v>
      </c>
      <c r="I685" s="31">
        <f t="shared" si="61"/>
        <v>5637.41</v>
      </c>
      <c r="J685" s="31">
        <f ca="1">IFERROR(AVERAGE(OFFSET(I685,0,0,-计算结果!B$18,1)),AVERAGE(OFFSET(I685,0,0,-ROW(),1)))</f>
        <v>5623.079074074074</v>
      </c>
      <c r="K685" s="2">
        <f t="shared" ca="1" si="62"/>
        <v>17.849074074074451</v>
      </c>
      <c r="L685" s="2">
        <f ca="1">IFERROR(AVERAGE(OFFSET(K685,0,0,-计算结果!B683,1)),AVERAGE(OFFSET(K685,0,0,-ROW(),1)))</f>
        <v>88.126015029418454</v>
      </c>
      <c r="M685" s="2">
        <f t="shared" ca="1" si="63"/>
        <v>10.841237532520413</v>
      </c>
      <c r="N685" s="4" t="str">
        <f ca="1">IF(计算结果!B$21=1,IF(M685&gt;计算结果!B$19,"卖",IF(M685&lt;-计算结果!B$19,"买",N684)),IF(计算结果!B$21=2,IFERROR(IF(AND(E685&gt;OFFSET(E685,-计算结果!B$20,0,1,1),'000300'!M685&lt;OFFSET('000300'!M685,-计算结果!B$20,0,1,1)),"卖",IF(AND(E685&lt;OFFSET(E685,-计算结果!B$20,0,1,1),'000300'!M685&gt;OFFSET('000300'!M685,-计算结果!B$20,0,1,1)),"买",'000300'!N684)),IF(AND(E685&gt;OFFSET(E685,-ROW()+1,0,1,1),'000300'!M685&lt;OFFSET('000300'!M685,-ROW()+1,0,1,1)),"卖",IF(AND(E685&lt;OFFSET(E685,-ROW()+1,0,1,1),'000300'!M685&gt;OFFSET('000300'!M685,-ROW()+1,0,1,1)),"买",'000300'!N684))),""))</f>
        <v>卖</v>
      </c>
      <c r="O685" s="4" t="str">
        <f t="shared" ca="1" si="64"/>
        <v/>
      </c>
      <c r="P685" s="3">
        <f ca="1">IF(N684="买",E685/E684-1,0)-IF(O685=1,计算结果!B$17,0)</f>
        <v>0</v>
      </c>
      <c r="Q685" s="2">
        <f t="shared" ca="1" si="65"/>
        <v>1.5465312639684845</v>
      </c>
      <c r="R685" s="3">
        <f ca="1">1-Q685/MAX(Q$2:Q685)</f>
        <v>1.1950344477251851E-2</v>
      </c>
    </row>
    <row r="686" spans="1:18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9">
        <v>93671079936</v>
      </c>
      <c r="G686" s="3">
        <f t="shared" si="60"/>
        <v>-2.3602956524531371E-2</v>
      </c>
      <c r="H686" s="3">
        <f>1-E686/MAX(E$2:E686)</f>
        <v>6.8786156673245724E-2</v>
      </c>
      <c r="I686" s="31">
        <f t="shared" si="61"/>
        <v>5495.8600000000006</v>
      </c>
      <c r="J686" s="31">
        <f ca="1">IFERROR(AVERAGE(OFFSET(I686,0,0,-计算结果!B$18,1)),AVERAGE(OFFSET(I686,0,0,-ROW(),1)))</f>
        <v>5614.670000000001</v>
      </c>
      <c r="K686" s="2">
        <f t="shared" ca="1" si="62"/>
        <v>141.74000000000069</v>
      </c>
      <c r="L686" s="2">
        <f ca="1">IFERROR(AVERAGE(OFFSET(K686,0,0,-计算结果!B684,1)),AVERAGE(OFFSET(K686,0,0,-ROW(),1)))</f>
        <v>88.204398048381293</v>
      </c>
      <c r="M686" s="2">
        <f t="shared" ca="1" si="63"/>
        <v>-89.798999164668672</v>
      </c>
      <c r="N686" s="4" t="str">
        <f ca="1">IF(计算结果!B$21=1,IF(M686&gt;计算结果!B$19,"卖",IF(M686&lt;-计算结果!B$19,"买",N685)),IF(计算结果!B$21=2,IFERROR(IF(AND(E686&gt;OFFSET(E686,-计算结果!B$20,0,1,1),'000300'!M686&lt;OFFSET('000300'!M686,-计算结果!B$20,0,1,1)),"卖",IF(AND(E686&lt;OFFSET(E686,-计算结果!B$20,0,1,1),'000300'!M686&gt;OFFSET('000300'!M686,-计算结果!B$20,0,1,1)),"买",'000300'!N685)),IF(AND(E686&gt;OFFSET(E686,-ROW()+1,0,1,1),'000300'!M686&lt;OFFSET('000300'!M686,-ROW()+1,0,1,1)),"卖",IF(AND(E686&lt;OFFSET(E686,-ROW()+1,0,1,1),'000300'!M686&gt;OFFSET('000300'!M686,-ROW()+1,0,1,1)),"买",'000300'!N685))),""))</f>
        <v>卖</v>
      </c>
      <c r="O686" s="4" t="str">
        <f t="shared" ca="1" si="64"/>
        <v/>
      </c>
      <c r="P686" s="3">
        <f ca="1">IF(N685="买",E686/E685-1,0)-IF(O686=1,计算结果!B$17,0)</f>
        <v>0</v>
      </c>
      <c r="Q686" s="2">
        <f t="shared" ca="1" si="65"/>
        <v>1.5465312639684845</v>
      </c>
      <c r="R686" s="3">
        <f ca="1">1-Q686/MAX(Q$2:Q686)</f>
        <v>1.1950344477251851E-2</v>
      </c>
    </row>
    <row r="687" spans="1:18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9">
        <v>74190192640</v>
      </c>
      <c r="G687" s="3">
        <f t="shared" si="60"/>
        <v>-2.0577643054086159E-2</v>
      </c>
      <c r="H687" s="3">
        <f>1-E687/MAX(E$2:E687)</f>
        <v>8.7948342748247366E-2</v>
      </c>
      <c r="I687" s="31">
        <f t="shared" si="61"/>
        <v>5396.1033333333335</v>
      </c>
      <c r="J687" s="31">
        <f ca="1">IFERROR(AVERAGE(OFFSET(I687,0,0,-计算结果!B$18,1)),AVERAGE(OFFSET(I687,0,0,-ROW(),1)))</f>
        <v>5597.4949999999999</v>
      </c>
      <c r="K687" s="2">
        <f t="shared" ca="1" si="62"/>
        <v>237.18499999999949</v>
      </c>
      <c r="L687" s="2">
        <f ca="1">IFERROR(AVERAGE(OFFSET(K687,0,0,-计算结果!B685,1)),AVERAGE(OFFSET(K687,0,0,-ROW(),1)))</f>
        <v>88.421887978237663</v>
      </c>
      <c r="M687" s="2">
        <f t="shared" ca="1" si="63"/>
        <v>-151.84148877725298</v>
      </c>
      <c r="N687" s="4" t="str">
        <f ca="1">IF(计算结果!B$21=1,IF(M687&gt;计算结果!B$19,"卖",IF(M687&lt;-计算结果!B$19,"买",N686)),IF(计算结果!B$21=2,IFERROR(IF(AND(E687&gt;OFFSET(E687,-计算结果!B$20,0,1,1),'000300'!M687&lt;OFFSET('000300'!M687,-计算结果!B$20,0,1,1)),"卖",IF(AND(E687&lt;OFFSET(E687,-计算结果!B$20,0,1,1),'000300'!M687&gt;OFFSET('000300'!M687,-计算结果!B$20,0,1,1)),"买",'000300'!N686)),IF(AND(E687&gt;OFFSET(E687,-ROW()+1,0,1,1),'000300'!M687&lt;OFFSET('000300'!M687,-ROW()+1,0,1,1)),"卖",IF(AND(E687&lt;OFFSET(E687,-ROW()+1,0,1,1),'000300'!M687&gt;OFFSET('000300'!M687,-ROW()+1,0,1,1)),"买",'000300'!N686))),""))</f>
        <v>卖</v>
      </c>
      <c r="O687" s="4" t="str">
        <f t="shared" ca="1" si="64"/>
        <v/>
      </c>
      <c r="P687" s="3">
        <f ca="1">IF(N686="买",E687/E686-1,0)-IF(O687=1,计算结果!B$17,0)</f>
        <v>0</v>
      </c>
      <c r="Q687" s="2">
        <f t="shared" ca="1" si="65"/>
        <v>1.5465312639684845</v>
      </c>
      <c r="R687" s="3">
        <f ca="1">1-Q687/MAX(Q$2:Q687)</f>
        <v>1.1950344477251851E-2</v>
      </c>
    </row>
    <row r="688" spans="1:18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9">
        <v>56491532288</v>
      </c>
      <c r="G688" s="3">
        <f t="shared" si="60"/>
        <v>-7.9771505752466165E-3</v>
      </c>
      <c r="H688" s="3">
        <f>1-E688/MAX(E$2:E688)</f>
        <v>9.5223916150547816E-2</v>
      </c>
      <c r="I688" s="31">
        <f t="shared" si="61"/>
        <v>5339.8133333333326</v>
      </c>
      <c r="J688" s="31">
        <f ca="1">IFERROR(AVERAGE(OFFSET(I688,0,0,-计算结果!B$18,1)),AVERAGE(OFFSET(I688,0,0,-ROW(),1)))</f>
        <v>5576.162407407408</v>
      </c>
      <c r="K688" s="2">
        <f t="shared" ca="1" si="62"/>
        <v>258.61240740740777</v>
      </c>
      <c r="L688" s="2">
        <f ca="1">IFERROR(AVERAGE(OFFSET(K688,0,0,-计算结果!B686,1)),AVERAGE(OFFSET(K688,0,0,-ROW(),1)))</f>
        <v>88.669979114431797</v>
      </c>
      <c r="M688" s="2">
        <f t="shared" ca="1" si="63"/>
        <v>-177.69943215997858</v>
      </c>
      <c r="N688" s="4" t="str">
        <f ca="1">IF(计算结果!B$21=1,IF(M688&gt;计算结果!B$19,"卖",IF(M688&lt;-计算结果!B$19,"买",N687)),IF(计算结果!B$21=2,IFERROR(IF(AND(E688&gt;OFFSET(E688,-计算结果!B$20,0,1,1),'000300'!M688&lt;OFFSET('000300'!M688,-计算结果!B$20,0,1,1)),"卖",IF(AND(E688&lt;OFFSET(E688,-计算结果!B$20,0,1,1),'000300'!M688&gt;OFFSET('000300'!M688,-计算结果!B$20,0,1,1)),"买",'000300'!N687)),IF(AND(E688&gt;OFFSET(E688,-ROW()+1,0,1,1),'000300'!M688&lt;OFFSET('000300'!M688,-ROW()+1,0,1,1)),"卖",IF(AND(E688&lt;OFFSET(E688,-ROW()+1,0,1,1),'000300'!M688&gt;OFFSET('000300'!M688,-ROW()+1,0,1,1)),"买",'000300'!N687))),""))</f>
        <v>卖</v>
      </c>
      <c r="O688" s="4" t="str">
        <f t="shared" ca="1" si="64"/>
        <v/>
      </c>
      <c r="P688" s="3">
        <f ca="1">IF(N687="买",E688/E687-1,0)-IF(O688=1,计算结果!B$17,0)</f>
        <v>0</v>
      </c>
      <c r="Q688" s="2">
        <f t="shared" ca="1" si="65"/>
        <v>1.5465312639684845</v>
      </c>
      <c r="R688" s="3">
        <f ca="1">1-Q688/MAX(Q$2:Q688)</f>
        <v>1.1950344477251851E-2</v>
      </c>
    </row>
    <row r="689" spans="1:18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9">
        <v>59639209984</v>
      </c>
      <c r="G689" s="3">
        <f t="shared" si="60"/>
        <v>6.2209100055476974E-3</v>
      </c>
      <c r="H689" s="3">
        <f>1-E689/MAX(E$2:E689)</f>
        <v>8.9595385557748486E-2</v>
      </c>
      <c r="I689" s="31">
        <f t="shared" si="61"/>
        <v>5323.626666666667</v>
      </c>
      <c r="J689" s="31">
        <f ca="1">IFERROR(AVERAGE(OFFSET(I689,0,0,-计算结果!B$18,1)),AVERAGE(OFFSET(I689,0,0,-ROW(),1)))</f>
        <v>5556.751666666667</v>
      </c>
      <c r="K689" s="2">
        <f t="shared" ca="1" si="62"/>
        <v>206.1216666666669</v>
      </c>
      <c r="L689" s="2">
        <f ca="1">IFERROR(AVERAGE(OFFSET(K689,0,0,-计算结果!B687,1)),AVERAGE(OFFSET(K689,0,0,-ROW(),1)))</f>
        <v>88.840942269529663</v>
      </c>
      <c r="M689" s="2">
        <f t="shared" ca="1" si="63"/>
        <v>-174.93811152425261</v>
      </c>
      <c r="N689" s="4" t="str">
        <f ca="1">IF(计算结果!B$21=1,IF(M689&gt;计算结果!B$19,"卖",IF(M689&lt;-计算结果!B$19,"买",N688)),IF(计算结果!B$21=2,IFERROR(IF(AND(E689&gt;OFFSET(E689,-计算结果!B$20,0,1,1),'000300'!M689&lt;OFFSET('000300'!M689,-计算结果!B$20,0,1,1)),"卖",IF(AND(E689&lt;OFFSET(E689,-计算结果!B$20,0,1,1),'000300'!M689&gt;OFFSET('000300'!M689,-计算结果!B$20,0,1,1)),"买",'000300'!N688)),IF(AND(E689&gt;OFFSET(E689,-ROW()+1,0,1,1),'000300'!M689&lt;OFFSET('000300'!M689,-ROW()+1,0,1,1)),"卖",IF(AND(E689&lt;OFFSET(E689,-ROW()+1,0,1,1),'000300'!M689&gt;OFFSET('000300'!M689,-ROW()+1,0,1,1)),"买",'000300'!N688))),""))</f>
        <v>卖</v>
      </c>
      <c r="O689" s="4" t="str">
        <f t="shared" ca="1" si="64"/>
        <v/>
      </c>
      <c r="P689" s="3">
        <f ca="1">IF(N688="买",E689/E688-1,0)-IF(O689=1,计算结果!B$17,0)</f>
        <v>0</v>
      </c>
      <c r="Q689" s="2">
        <f t="shared" ca="1" si="65"/>
        <v>1.5465312639684845</v>
      </c>
      <c r="R689" s="3">
        <f ca="1">1-Q689/MAX(Q$2:Q689)</f>
        <v>1.1950344477251851E-2</v>
      </c>
    </row>
    <row r="690" spans="1:18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9">
        <v>72978743296</v>
      </c>
      <c r="G690" s="3">
        <f t="shared" si="60"/>
        <v>-4.8024251349841007E-2</v>
      </c>
      <c r="H690" s="3">
        <f>1-E690/MAX(E$2:E690)</f>
        <v>0.13331688559177834</v>
      </c>
      <c r="I690" s="31">
        <f t="shared" si="61"/>
        <v>5168.83</v>
      </c>
      <c r="J690" s="31">
        <f ca="1">IFERROR(AVERAGE(OFFSET(I690,0,0,-计算结果!B$18,1)),AVERAGE(OFFSET(I690,0,0,-ROW(),1)))</f>
        <v>5522.8625925925926</v>
      </c>
      <c r="K690" s="2">
        <f t="shared" ca="1" si="62"/>
        <v>429.19259259259252</v>
      </c>
      <c r="L690" s="2">
        <f ca="1">IFERROR(AVERAGE(OFFSET(K690,0,0,-计算结果!B688,1)),AVERAGE(OFFSET(K690,0,0,-ROW(),1)))</f>
        <v>89.335639435696905</v>
      </c>
      <c r="M690" s="2">
        <f t="shared" ca="1" si="63"/>
        <v>-264.19660718379743</v>
      </c>
      <c r="N690" s="4" t="str">
        <f ca="1">IF(计算结果!B$21=1,IF(M690&gt;计算结果!B$19,"卖",IF(M690&lt;-计算结果!B$19,"买",N689)),IF(计算结果!B$21=2,IFERROR(IF(AND(E690&gt;OFFSET(E690,-计算结果!B$20,0,1,1),'000300'!M690&lt;OFFSET('000300'!M690,-计算结果!B$20,0,1,1)),"卖",IF(AND(E690&lt;OFFSET(E690,-计算结果!B$20,0,1,1),'000300'!M690&gt;OFFSET('000300'!M690,-计算结果!B$20,0,1,1)),"买",'000300'!N689)),IF(AND(E690&gt;OFFSET(E690,-ROW()+1,0,1,1),'000300'!M690&lt;OFFSET('000300'!M690,-ROW()+1,0,1,1)),"卖",IF(AND(E690&lt;OFFSET(E690,-ROW()+1,0,1,1),'000300'!M690&gt;OFFSET('000300'!M690,-ROW()+1,0,1,1)),"买",'000300'!N689))),""))</f>
        <v>卖</v>
      </c>
      <c r="O690" s="4" t="str">
        <f t="shared" ca="1" si="64"/>
        <v/>
      </c>
      <c r="P690" s="3">
        <f ca="1">IF(N689="买",E690/E689-1,0)-IF(O690=1,计算结果!B$17,0)</f>
        <v>0</v>
      </c>
      <c r="Q690" s="2">
        <f t="shared" ca="1" si="65"/>
        <v>1.5465312639684845</v>
      </c>
      <c r="R690" s="3">
        <f ca="1">1-Q690/MAX(Q$2:Q690)</f>
        <v>1.1950344477251851E-2</v>
      </c>
    </row>
    <row r="691" spans="1:18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9">
        <v>67968651264</v>
      </c>
      <c r="G691" s="3">
        <f t="shared" si="60"/>
        <v>-1.0434519707794077E-2</v>
      </c>
      <c r="H691" s="3">
        <f>1-E691/MAX(E$2:E691)</f>
        <v>0.14236030762948337</v>
      </c>
      <c r="I691" s="31">
        <f t="shared" si="61"/>
        <v>5043.9766666666665</v>
      </c>
      <c r="J691" s="31">
        <f ca="1">IFERROR(AVERAGE(OFFSET(I691,0,0,-计算结果!B$18,1)),AVERAGE(OFFSET(I691,0,0,-ROW(),1)))</f>
        <v>5477.5596296296299</v>
      </c>
      <c r="K691" s="2">
        <f t="shared" ca="1" si="62"/>
        <v>437.03962962962942</v>
      </c>
      <c r="L691" s="2">
        <f ca="1">IFERROR(AVERAGE(OFFSET(K691,0,0,-计算结果!B689,1)),AVERAGE(OFFSET(K691,0,0,-ROW(),1)))</f>
        <v>89.840289639171402</v>
      </c>
      <c r="M691" s="2">
        <f t="shared" ca="1" si="63"/>
        <v>-321.74351819536452</v>
      </c>
      <c r="N691" s="4" t="str">
        <f ca="1">IF(计算结果!B$21=1,IF(M691&gt;计算结果!B$19,"卖",IF(M691&lt;-计算结果!B$19,"买",N690)),IF(计算结果!B$21=2,IFERROR(IF(AND(E691&gt;OFFSET(E691,-计算结果!B$20,0,1,1),'000300'!M691&lt;OFFSET('000300'!M691,-计算结果!B$20,0,1,1)),"卖",IF(AND(E691&lt;OFFSET(E691,-计算结果!B$20,0,1,1),'000300'!M691&gt;OFFSET('000300'!M691,-计算结果!B$20,0,1,1)),"买",'000300'!N690)),IF(AND(E691&gt;OFFSET(E691,-ROW()+1,0,1,1),'000300'!M691&lt;OFFSET('000300'!M691,-ROW()+1,0,1,1)),"卖",IF(AND(E691&lt;OFFSET(E691,-ROW()+1,0,1,1),'000300'!M691&gt;OFFSET('000300'!M691,-ROW()+1,0,1,1)),"买",'000300'!N690))),""))</f>
        <v>卖</v>
      </c>
      <c r="O691" s="4" t="str">
        <f t="shared" ca="1" si="64"/>
        <v/>
      </c>
      <c r="P691" s="3">
        <f ca="1">IF(N690="买",E691/E690-1,0)-IF(O691=1,计算结果!B$17,0)</f>
        <v>0</v>
      </c>
      <c r="Q691" s="2">
        <f t="shared" ca="1" si="65"/>
        <v>1.5465312639684845</v>
      </c>
      <c r="R691" s="3">
        <f ca="1">1-Q691/MAX(Q$2:Q691)</f>
        <v>1.1950344477251851E-2</v>
      </c>
    </row>
    <row r="692" spans="1:18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9">
        <v>75901042688</v>
      </c>
      <c r="G692" s="3">
        <f t="shared" si="60"/>
        <v>-1.2353884123066705E-2</v>
      </c>
      <c r="H692" s="3">
        <f>1-E692/MAX(E$2:E692)</f>
        <v>0.1529554890083713</v>
      </c>
      <c r="I692" s="31">
        <f t="shared" si="61"/>
        <v>4930.5966666666673</v>
      </c>
      <c r="J692" s="31">
        <f ca="1">IFERROR(AVERAGE(OFFSET(I692,0,0,-计算结果!B$18,1)),AVERAGE(OFFSET(I692,0,0,-ROW(),1)))</f>
        <v>5427.1585185185186</v>
      </c>
      <c r="K692" s="2">
        <f t="shared" ca="1" si="62"/>
        <v>448.90851851851858</v>
      </c>
      <c r="L692" s="2">
        <f ca="1">IFERROR(AVERAGE(OFFSET(K692,0,0,-计算结果!B690,1)),AVERAGE(OFFSET(K692,0,0,-ROW(),1)))</f>
        <v>90.360678376677711</v>
      </c>
      <c r="M692" s="2">
        <f t="shared" ca="1" si="63"/>
        <v>-366.35541090995548</v>
      </c>
      <c r="N692" s="4" t="str">
        <f ca="1">IF(计算结果!B$21=1,IF(M692&gt;计算结果!B$19,"卖",IF(M692&lt;-计算结果!B$19,"买",N691)),IF(计算结果!B$21=2,IFERROR(IF(AND(E692&gt;OFFSET(E692,-计算结果!B$20,0,1,1),'000300'!M692&lt;OFFSET('000300'!M692,-计算结果!B$20,0,1,1)),"卖",IF(AND(E692&lt;OFFSET(E692,-计算结果!B$20,0,1,1),'000300'!M692&gt;OFFSET('000300'!M692,-计算结果!B$20,0,1,1)),"买",'000300'!N691)),IF(AND(E692&gt;OFFSET(E692,-ROW()+1,0,1,1),'000300'!M692&lt;OFFSET('000300'!M692,-ROW()+1,0,1,1)),"卖",IF(AND(E692&lt;OFFSET(E692,-ROW()+1,0,1,1),'000300'!M692&gt;OFFSET('000300'!M692,-ROW()+1,0,1,1)),"买",'000300'!N691))),""))</f>
        <v>卖</v>
      </c>
      <c r="O692" s="4" t="str">
        <f t="shared" ca="1" si="64"/>
        <v/>
      </c>
      <c r="P692" s="3">
        <f ca="1">IF(N691="买",E692/E691-1,0)-IF(O692=1,计算结果!B$17,0)</f>
        <v>0</v>
      </c>
      <c r="Q692" s="2">
        <f t="shared" ca="1" si="65"/>
        <v>1.5465312639684845</v>
      </c>
      <c r="R692" s="3">
        <f ca="1">1-Q692/MAX(Q$2:Q692)</f>
        <v>1.1950344477251851E-2</v>
      </c>
    </row>
    <row r="693" spans="1:18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9">
        <v>74714824704</v>
      </c>
      <c r="G693" s="3">
        <f t="shared" si="60"/>
        <v>-7.8360869783559162E-3</v>
      </c>
      <c r="H693" s="3">
        <f>1-E693/MAX(E$2:E693)</f>
        <v>0.15959300347104066</v>
      </c>
      <c r="I693" s="31">
        <f t="shared" si="61"/>
        <v>4962.6799999999994</v>
      </c>
      <c r="J693" s="31">
        <f ca="1">IFERROR(AVERAGE(OFFSET(I693,0,0,-计算结果!B$18,1)),AVERAGE(OFFSET(I693,0,0,-ROW(),1)))</f>
        <v>5387.6225925925928</v>
      </c>
      <c r="K693" s="2">
        <f t="shared" ca="1" si="62"/>
        <v>448.38259259259303</v>
      </c>
      <c r="L693" s="2">
        <f ca="1">IFERROR(AVERAGE(OFFSET(K693,0,0,-计算结果!B691,1)),AVERAGE(OFFSET(K693,0,0,-ROW(),1)))</f>
        <v>90.87879981548511</v>
      </c>
      <c r="M693" s="2">
        <f t="shared" ca="1" si="63"/>
        <v>-311.72843644896386</v>
      </c>
      <c r="N693" s="4" t="str">
        <f ca="1">IF(计算结果!B$21=1,IF(M693&gt;计算结果!B$19,"卖",IF(M693&lt;-计算结果!B$19,"买",N692)),IF(计算结果!B$21=2,IFERROR(IF(AND(E693&gt;OFFSET(E693,-计算结果!B$20,0,1,1),'000300'!M693&lt;OFFSET('000300'!M693,-计算结果!B$20,0,1,1)),"卖",IF(AND(E693&lt;OFFSET(E693,-计算结果!B$20,0,1,1),'000300'!M693&gt;OFFSET('000300'!M693,-计算结果!B$20,0,1,1)),"买",'000300'!N692)),IF(AND(E693&gt;OFFSET(E693,-ROW()+1,0,1,1),'000300'!M693&lt;OFFSET('000300'!M693,-ROW()+1,0,1,1)),"卖",IF(AND(E693&lt;OFFSET(E693,-ROW()+1,0,1,1),'000300'!M693&gt;OFFSET('000300'!M693,-ROW()+1,0,1,1)),"买",'000300'!N692))),""))</f>
        <v>卖</v>
      </c>
      <c r="O693" s="4" t="str">
        <f t="shared" ca="1" si="64"/>
        <v/>
      </c>
      <c r="P693" s="3">
        <f ca="1">IF(N692="买",E693/E692-1,0)-IF(O693=1,计算结果!B$17,0)</f>
        <v>0</v>
      </c>
      <c r="Q693" s="2">
        <f t="shared" ca="1" si="65"/>
        <v>1.5465312639684845</v>
      </c>
      <c r="R693" s="3">
        <f ca="1">1-Q693/MAX(Q$2:Q693)</f>
        <v>1.1950344477251851E-2</v>
      </c>
    </row>
    <row r="694" spans="1:18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9">
        <v>73449660416</v>
      </c>
      <c r="G694" s="3">
        <f t="shared" si="60"/>
        <v>4.1838420485742933E-2</v>
      </c>
      <c r="H694" s="3">
        <f>1-E694/MAX(E$2:E694)</f>
        <v>0.12443170217110178</v>
      </c>
      <c r="I694" s="31">
        <f t="shared" si="61"/>
        <v>5072.5733333333337</v>
      </c>
      <c r="J694" s="31">
        <f ca="1">IFERROR(AVERAGE(OFFSET(I694,0,0,-计算结果!B$18,1)),AVERAGE(OFFSET(I694,0,0,-ROW(),1)))</f>
        <v>5356.666666666667</v>
      </c>
      <c r="K694" s="2">
        <f t="shared" ca="1" si="62"/>
        <v>210.77666666666664</v>
      </c>
      <c r="L694" s="2">
        <f ca="1">IFERROR(AVERAGE(OFFSET(K694,0,0,-计算结果!B692,1)),AVERAGE(OFFSET(K694,0,0,-ROW(),1)))</f>
        <v>91.052062628853861</v>
      </c>
      <c r="M694" s="2">
        <f t="shared" ca="1" si="63"/>
        <v>-208.00797926738804</v>
      </c>
      <c r="N694" s="4" t="str">
        <f ca="1">IF(计算结果!B$21=1,IF(M694&gt;计算结果!B$19,"卖",IF(M694&lt;-计算结果!B$19,"买",N693)),IF(计算结果!B$21=2,IFERROR(IF(AND(E694&gt;OFFSET(E694,-计算结果!B$20,0,1,1),'000300'!M694&lt;OFFSET('000300'!M694,-计算结果!B$20,0,1,1)),"卖",IF(AND(E694&lt;OFFSET(E694,-计算结果!B$20,0,1,1),'000300'!M694&gt;OFFSET('000300'!M694,-计算结果!B$20,0,1,1)),"买",'000300'!N693)),IF(AND(E694&gt;OFFSET(E694,-ROW()+1,0,1,1),'000300'!M694&lt;OFFSET('000300'!M694,-ROW()+1,0,1,1)),"卖",IF(AND(E694&lt;OFFSET(E694,-ROW()+1,0,1,1),'000300'!M694&gt;OFFSET('000300'!M694,-ROW()+1,0,1,1)),"买",'000300'!N693))),""))</f>
        <v>卖</v>
      </c>
      <c r="O694" s="4" t="str">
        <f t="shared" ca="1" si="64"/>
        <v/>
      </c>
      <c r="P694" s="3">
        <f ca="1">IF(N693="买",E694/E693-1,0)-IF(O694=1,计算结果!B$17,0)</f>
        <v>0</v>
      </c>
      <c r="Q694" s="2">
        <f t="shared" ca="1" si="65"/>
        <v>1.5465312639684845</v>
      </c>
      <c r="R694" s="3">
        <f ca="1">1-Q694/MAX(Q$2:Q694)</f>
        <v>1.1950344477251851E-2</v>
      </c>
    </row>
    <row r="695" spans="1:18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9">
        <v>66609045504</v>
      </c>
      <c r="G695" s="3">
        <f t="shared" si="60"/>
        <v>-1.25886872824722E-2</v>
      </c>
      <c r="H695" s="3">
        <f>1-E695/MAX(E$2:E695)</f>
        <v>0.13545395766691626</v>
      </c>
      <c r="I695" s="31">
        <f t="shared" si="61"/>
        <v>5107.2000000000007</v>
      </c>
      <c r="J695" s="31">
        <f ca="1">IFERROR(AVERAGE(OFFSET(I695,0,0,-计算结果!B$18,1)),AVERAGE(OFFSET(I695,0,0,-ROW(),1)))</f>
        <v>5334.2327777777782</v>
      </c>
      <c r="K695" s="2">
        <f t="shared" ca="1" si="62"/>
        <v>253.12277777777854</v>
      </c>
      <c r="L695" s="2">
        <f ca="1">IFERROR(AVERAGE(OFFSET(K695,0,0,-计算结果!B693,1)),AVERAGE(OFFSET(K695,0,0,-ROW(),1)))</f>
        <v>91.285930904682047</v>
      </c>
      <c r="M695" s="2">
        <f t="shared" ca="1" si="63"/>
        <v>-165.80340878949397</v>
      </c>
      <c r="N695" s="4" t="str">
        <f ca="1">IF(计算结果!B$21=1,IF(M695&gt;计算结果!B$19,"卖",IF(M695&lt;-计算结果!B$19,"买",N694)),IF(计算结果!B$21=2,IFERROR(IF(AND(E695&gt;OFFSET(E695,-计算结果!B$20,0,1,1),'000300'!M695&lt;OFFSET('000300'!M695,-计算结果!B$20,0,1,1)),"卖",IF(AND(E695&lt;OFFSET(E695,-计算结果!B$20,0,1,1),'000300'!M695&gt;OFFSET('000300'!M695,-计算结果!B$20,0,1,1)),"买",'000300'!N694)),IF(AND(E695&gt;OFFSET(E695,-ROW()+1,0,1,1),'000300'!M695&lt;OFFSET('000300'!M695,-ROW()+1,0,1,1)),"卖",IF(AND(E695&lt;OFFSET(E695,-ROW()+1,0,1,1),'000300'!M695&gt;OFFSET('000300'!M695,-ROW()+1,0,1,1)),"买",'000300'!N694))),""))</f>
        <v>卖</v>
      </c>
      <c r="O695" s="4" t="str">
        <f t="shared" ca="1" si="64"/>
        <v/>
      </c>
      <c r="P695" s="3">
        <f ca="1">IF(N694="买",E695/E694-1,0)-IF(O695=1,计算结果!B$17,0)</f>
        <v>0</v>
      </c>
      <c r="Q695" s="2">
        <f t="shared" ca="1" si="65"/>
        <v>1.5465312639684845</v>
      </c>
      <c r="R695" s="3">
        <f ca="1">1-Q695/MAX(Q$2:Q695)</f>
        <v>1.1950344477251851E-2</v>
      </c>
    </row>
    <row r="696" spans="1:18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9">
        <v>47079247872</v>
      </c>
      <c r="G696" s="3">
        <f t="shared" si="60"/>
        <v>-1.4455502833042311E-2</v>
      </c>
      <c r="H696" s="3">
        <f>1-E696/MAX(E$2:E696)</f>
        <v>0.1479514054311577</v>
      </c>
      <c r="I696" s="31">
        <f t="shared" si="61"/>
        <v>4982.2866666666669</v>
      </c>
      <c r="J696" s="31">
        <f ca="1">IFERROR(AVERAGE(OFFSET(I696,0,0,-计算结果!B$18,1)),AVERAGE(OFFSET(I696,0,0,-ROW(),1)))</f>
        <v>5306.3024074074074</v>
      </c>
      <c r="K696" s="2">
        <f t="shared" ca="1" si="62"/>
        <v>298.64240740740752</v>
      </c>
      <c r="L696" s="2">
        <f ca="1">IFERROR(AVERAGE(OFFSET(K696,0,0,-计算结果!B694,1)),AVERAGE(OFFSET(K696,0,0,-ROW(),1)))</f>
        <v>91.584715452956871</v>
      </c>
      <c r="M696" s="2">
        <f t="shared" ca="1" si="63"/>
        <v>-235.85867222365903</v>
      </c>
      <c r="N696" s="4" t="str">
        <f ca="1">IF(计算结果!B$21=1,IF(M696&gt;计算结果!B$19,"卖",IF(M696&lt;-计算结果!B$19,"买",N695)),IF(计算结果!B$21=2,IFERROR(IF(AND(E696&gt;OFFSET(E696,-计算结果!B$20,0,1,1),'000300'!M696&lt;OFFSET('000300'!M696,-计算结果!B$20,0,1,1)),"卖",IF(AND(E696&lt;OFFSET(E696,-计算结果!B$20,0,1,1),'000300'!M696&gt;OFFSET('000300'!M696,-计算结果!B$20,0,1,1)),"买",'000300'!N695)),IF(AND(E696&gt;OFFSET(E696,-ROW()+1,0,1,1),'000300'!M696&lt;OFFSET('000300'!M696,-ROW()+1,0,1,1)),"卖",IF(AND(E696&lt;OFFSET(E696,-ROW()+1,0,1,1),'000300'!M696&gt;OFFSET('000300'!M696,-ROW()+1,0,1,1)),"买",'000300'!N695))),""))</f>
        <v>卖</v>
      </c>
      <c r="O696" s="4" t="str">
        <f t="shared" ca="1" si="64"/>
        <v/>
      </c>
      <c r="P696" s="3">
        <f ca="1">IF(N695="买",E696/E695-1,0)-IF(O696=1,计算结果!B$17,0)</f>
        <v>0</v>
      </c>
      <c r="Q696" s="2">
        <f t="shared" ca="1" si="65"/>
        <v>1.5465312639684845</v>
      </c>
      <c r="R696" s="3">
        <f ca="1">1-Q696/MAX(Q$2:Q696)</f>
        <v>1.1950344477251851E-2</v>
      </c>
    </row>
    <row r="697" spans="1:18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9">
        <v>48969994240</v>
      </c>
      <c r="G697" s="3">
        <f t="shared" si="60"/>
        <v>-2.6439494694128207E-3</v>
      </c>
      <c r="H697" s="3">
        <f>1-E697/MAX(E$2:E697)</f>
        <v>0.15020417886068194</v>
      </c>
      <c r="I697" s="31">
        <f t="shared" si="61"/>
        <v>4999.0333333333338</v>
      </c>
      <c r="J697" s="31">
        <f ca="1">IFERROR(AVERAGE(OFFSET(I697,0,0,-计算结果!B$18,1)),AVERAGE(OFFSET(I697,0,0,-ROW(),1)))</f>
        <v>5273.1688888888893</v>
      </c>
      <c r="K697" s="2">
        <f t="shared" ca="1" si="62"/>
        <v>278.74888888888927</v>
      </c>
      <c r="L697" s="2">
        <f ca="1">IFERROR(AVERAGE(OFFSET(K697,0,0,-计算结果!B695,1)),AVERAGE(OFFSET(K697,0,0,-ROW(),1)))</f>
        <v>91.85401642192943</v>
      </c>
      <c r="M697" s="2">
        <f t="shared" ca="1" si="63"/>
        <v>-198.9646660604873</v>
      </c>
      <c r="N697" s="4" t="str">
        <f ca="1">IF(计算结果!B$21=1,IF(M697&gt;计算结果!B$19,"卖",IF(M697&lt;-计算结果!B$19,"买",N696)),IF(计算结果!B$21=2,IFERROR(IF(AND(E697&gt;OFFSET(E697,-计算结果!B$20,0,1,1),'000300'!M697&lt;OFFSET('000300'!M697,-计算结果!B$20,0,1,1)),"卖",IF(AND(E697&lt;OFFSET(E697,-计算结果!B$20,0,1,1),'000300'!M697&gt;OFFSET('000300'!M697,-计算结果!B$20,0,1,1)),"买",'000300'!N696)),IF(AND(E697&gt;OFFSET(E697,-ROW()+1,0,1,1),'000300'!M697&lt;OFFSET('000300'!M697,-ROW()+1,0,1,1)),"卖",IF(AND(E697&lt;OFFSET(E697,-ROW()+1,0,1,1),'000300'!M697&gt;OFFSET('000300'!M697,-ROW()+1,0,1,1)),"买",'000300'!N696))),""))</f>
        <v>卖</v>
      </c>
      <c r="O697" s="4" t="str">
        <f t="shared" ca="1" si="64"/>
        <v/>
      </c>
      <c r="P697" s="3">
        <f ca="1">IF(N696="买",E697/E696-1,0)-IF(O697=1,计算结果!B$17,0)</f>
        <v>0</v>
      </c>
      <c r="Q697" s="2">
        <f t="shared" ca="1" si="65"/>
        <v>1.5465312639684845</v>
      </c>
      <c r="R697" s="3">
        <f ca="1">1-Q697/MAX(Q$2:Q697)</f>
        <v>1.1950344477251851E-2</v>
      </c>
    </row>
    <row r="698" spans="1:18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9">
        <v>66536136704</v>
      </c>
      <c r="G698" s="3">
        <f t="shared" si="60"/>
        <v>1.5008749764737539E-2</v>
      </c>
      <c r="H698" s="3">
        <f>1-E698/MAX(E$2:E698)</f>
        <v>0.13744980603008228</v>
      </c>
      <c r="I698" s="31">
        <f t="shared" si="61"/>
        <v>5028.4566666666678</v>
      </c>
      <c r="J698" s="31">
        <f ca="1">IFERROR(AVERAGE(OFFSET(I698,0,0,-计算结果!B$18,1)),AVERAGE(OFFSET(I698,0,0,-ROW(),1)))</f>
        <v>5252.468518518519</v>
      </c>
      <c r="K698" s="2">
        <f t="shared" ca="1" si="62"/>
        <v>183.08851851851887</v>
      </c>
      <c r="L698" s="2">
        <f ca="1">IFERROR(AVERAGE(OFFSET(K698,0,0,-计算结果!B696,1)),AVERAGE(OFFSET(K698,0,0,-ROW(),1)))</f>
        <v>91.985100476665906</v>
      </c>
      <c r="M698" s="2">
        <f t="shared" ca="1" si="63"/>
        <v>-162.35372228112587</v>
      </c>
      <c r="N698" s="4" t="str">
        <f ca="1">IF(计算结果!B$21=1,IF(M698&gt;计算结果!B$19,"卖",IF(M698&lt;-计算结果!B$19,"买",N697)),IF(计算结果!B$21=2,IFERROR(IF(AND(E698&gt;OFFSET(E698,-计算结果!B$20,0,1,1),'000300'!M698&lt;OFFSET('000300'!M698,-计算结果!B$20,0,1,1)),"卖",IF(AND(E698&lt;OFFSET(E698,-计算结果!B$20,0,1,1),'000300'!M698&gt;OFFSET('000300'!M698,-计算结果!B$20,0,1,1)),"买",'000300'!N697)),IF(AND(E698&gt;OFFSET(E698,-ROW()+1,0,1,1),'000300'!M698&lt;OFFSET('000300'!M698,-ROW()+1,0,1,1)),"卖",IF(AND(E698&lt;OFFSET(E698,-ROW()+1,0,1,1),'000300'!M698&gt;OFFSET('000300'!M698,-ROW()+1,0,1,1)),"买",'000300'!N697))),""))</f>
        <v>买</v>
      </c>
      <c r="O698" s="4">
        <f t="shared" ca="1" si="64"/>
        <v>1</v>
      </c>
      <c r="P698" s="3">
        <f ca="1">IF(N697="买",E698/E697-1,0)-IF(O698=1,计算结果!B$17,0)</f>
        <v>0</v>
      </c>
      <c r="Q698" s="2">
        <f t="shared" ca="1" si="65"/>
        <v>1.5465312639684845</v>
      </c>
      <c r="R698" s="3">
        <f ca="1">1-Q698/MAX(Q$2:Q698)</f>
        <v>1.1950344477251851E-2</v>
      </c>
    </row>
    <row r="699" spans="1:18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9">
        <v>53059452928</v>
      </c>
      <c r="G699" s="3">
        <f t="shared" si="60"/>
        <v>-1.4155577210625436E-2</v>
      </c>
      <c r="H699" s="3">
        <f>1-E699/MAX(E$2:E699)</f>
        <v>0.14965970189886335</v>
      </c>
      <c r="I699" s="31">
        <f t="shared" si="61"/>
        <v>5042.0533333333333</v>
      </c>
      <c r="J699" s="31">
        <f ca="1">IFERROR(AVERAGE(OFFSET(I699,0,0,-计算结果!B$18,1)),AVERAGE(OFFSET(I699,0,0,-ROW(),1)))</f>
        <v>5234.6240740740741</v>
      </c>
      <c r="K699" s="2">
        <f t="shared" ca="1" si="62"/>
        <v>237.0040740740742</v>
      </c>
      <c r="L699" s="2">
        <f ca="1">IFERROR(AVERAGE(OFFSET(K699,0,0,-计算结果!B697,1)),AVERAGE(OFFSET(K699,0,0,-ROW(),1)))</f>
        <v>92.193162131755443</v>
      </c>
      <c r="M699" s="2">
        <f t="shared" ca="1" si="63"/>
        <v>-139.25164389490072</v>
      </c>
      <c r="N699" s="4" t="str">
        <f ca="1">IF(计算结果!B$21=1,IF(M699&gt;计算结果!B$19,"卖",IF(M699&lt;-计算结果!B$19,"买",N698)),IF(计算结果!B$21=2,IFERROR(IF(AND(E699&gt;OFFSET(E699,-计算结果!B$20,0,1,1),'000300'!M699&lt;OFFSET('000300'!M699,-计算结果!B$20,0,1,1)),"卖",IF(AND(E699&lt;OFFSET(E699,-计算结果!B$20,0,1,1),'000300'!M699&gt;OFFSET('000300'!M699,-计算结果!B$20,0,1,1)),"买",'000300'!N698)),IF(AND(E699&gt;OFFSET(E699,-ROW()+1,0,1,1),'000300'!M699&lt;OFFSET('000300'!M699,-ROW()+1,0,1,1)),"卖",IF(AND(E699&lt;OFFSET(E699,-ROW()+1,0,1,1),'000300'!M699&gt;OFFSET('000300'!M699,-ROW()+1,0,1,1)),"买",'000300'!N698))),""))</f>
        <v>买</v>
      </c>
      <c r="O699" s="4" t="str">
        <f t="shared" ca="1" si="64"/>
        <v/>
      </c>
      <c r="P699" s="3">
        <f ca="1">IF(N698="买",E699/E698-1,0)-IF(O699=1,计算结果!B$17,0)</f>
        <v>-1.4155577210625436E-2</v>
      </c>
      <c r="Q699" s="2">
        <f t="shared" ca="1" si="65"/>
        <v>1.5246392212527324</v>
      </c>
      <c r="R699" s="3">
        <f ca="1">1-Q699/MAX(Q$2:Q699)</f>
        <v>2.5936757663935994E-2</v>
      </c>
    </row>
    <row r="700" spans="1:18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9">
        <v>53714124800</v>
      </c>
      <c r="G700" s="3">
        <f t="shared" si="60"/>
        <v>-4.5021430200775536E-2</v>
      </c>
      <c r="H700" s="3">
        <f>1-E700/MAX(E$2:E700)</f>
        <v>0.18794323827673043</v>
      </c>
      <c r="I700" s="31">
        <f t="shared" si="61"/>
        <v>4827.2866666666669</v>
      </c>
      <c r="J700" s="31">
        <f ca="1">IFERROR(AVERAGE(OFFSET(I700,0,0,-计算结果!B$18,1)),AVERAGE(OFFSET(I700,0,0,-ROW(),1)))</f>
        <v>5198.2438888888901</v>
      </c>
      <c r="K700" s="2">
        <f t="shared" ca="1" si="62"/>
        <v>425.62388888889018</v>
      </c>
      <c r="L700" s="2">
        <f ca="1">IFERROR(AVERAGE(OFFSET(K700,0,0,-计算结果!B698,1)),AVERAGE(OFFSET(K700,0,0,-ROW(),1)))</f>
        <v>92.670856582696899</v>
      </c>
      <c r="M700" s="2">
        <f t="shared" ca="1" si="63"/>
        <v>-266.86363322230386</v>
      </c>
      <c r="N700" s="4" t="str">
        <f ca="1">IF(计算结果!B$21=1,IF(M700&gt;计算结果!B$19,"卖",IF(M700&lt;-计算结果!B$19,"买",N699)),IF(计算结果!B$21=2,IFERROR(IF(AND(E700&gt;OFFSET(E700,-计算结果!B$20,0,1,1),'000300'!M700&lt;OFFSET('000300'!M700,-计算结果!B$20,0,1,1)),"卖",IF(AND(E700&lt;OFFSET(E700,-计算结果!B$20,0,1,1),'000300'!M700&gt;OFFSET('000300'!M700,-计算结果!B$20,0,1,1)),"买",'000300'!N699)),IF(AND(E700&gt;OFFSET(E700,-ROW()+1,0,1,1),'000300'!M700&lt;OFFSET('000300'!M700,-ROW()+1,0,1,1)),"卖",IF(AND(E700&lt;OFFSET(E700,-ROW()+1,0,1,1),'000300'!M700&gt;OFFSET('000300'!M700,-ROW()+1,0,1,1)),"买",'000300'!N699))),""))</f>
        <v>买</v>
      </c>
      <c r="O700" s="4" t="str">
        <f t="shared" ca="1" si="64"/>
        <v/>
      </c>
      <c r="P700" s="3">
        <f ca="1">IF(N699="买",E700/E699-1,0)-IF(O700=1,计算结果!B$17,0)</f>
        <v>-4.5021430200775536E-2</v>
      </c>
      <c r="Q700" s="2">
        <f t="shared" ca="1" si="65"/>
        <v>1.4559977829717379</v>
      </c>
      <c r="R700" s="3">
        <f ca="1">1-Q700/MAX(Q$2:Q700)</f>
        <v>6.9790477939910112E-2</v>
      </c>
    </row>
    <row r="701" spans="1:18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9">
        <v>41174110208</v>
      </c>
      <c r="G701" s="3">
        <f t="shared" si="60"/>
        <v>1.750401247113742E-2</v>
      </c>
      <c r="H701" s="3">
        <f>1-E701/MAX(E$2:E701)</f>
        <v>0.17372898659225477</v>
      </c>
      <c r="I701" s="31">
        <f t="shared" si="61"/>
        <v>4808.333333333333</v>
      </c>
      <c r="J701" s="31">
        <f ca="1">IFERROR(AVERAGE(OFFSET(I701,0,0,-计算结果!B$18,1)),AVERAGE(OFFSET(I701,0,0,-ROW(),1)))</f>
        <v>5156.8390740740742</v>
      </c>
      <c r="K701" s="2">
        <f t="shared" ca="1" si="62"/>
        <v>300.67907407407438</v>
      </c>
      <c r="L701" s="2">
        <f ca="1">IFERROR(AVERAGE(OFFSET(K701,0,0,-计算结果!B699,1)),AVERAGE(OFFSET(K701,0,0,-ROW(),1)))</f>
        <v>92.968436292985004</v>
      </c>
      <c r="M701" s="2">
        <f t="shared" ca="1" si="63"/>
        <v>-249.90972179162986</v>
      </c>
      <c r="N701" s="4" t="str">
        <f ca="1">IF(计算结果!B$21=1,IF(M701&gt;计算结果!B$19,"卖",IF(M701&lt;-计算结果!B$19,"买",N700)),IF(计算结果!B$21=2,IFERROR(IF(AND(E701&gt;OFFSET(E701,-计算结果!B$20,0,1,1),'000300'!M701&lt;OFFSET('000300'!M701,-计算结果!B$20,0,1,1)),"卖",IF(AND(E701&lt;OFFSET(E701,-计算结果!B$20,0,1,1),'000300'!M701&gt;OFFSET('000300'!M701,-计算结果!B$20,0,1,1)),"买",'000300'!N700)),IF(AND(E701&gt;OFFSET(E701,-ROW()+1,0,1,1),'000300'!M701&lt;OFFSET('000300'!M701,-ROW()+1,0,1,1)),"卖",IF(AND(E701&lt;OFFSET(E701,-ROW()+1,0,1,1),'000300'!M701&gt;OFFSET('000300'!M701,-ROW()+1,0,1,1)),"买",'000300'!N700))),""))</f>
        <v>买</v>
      </c>
      <c r="O701" s="4" t="str">
        <f t="shared" ca="1" si="64"/>
        <v/>
      </c>
      <c r="P701" s="3">
        <f ca="1">IF(N700="买",E701/E700-1,0)-IF(O701=1,计算结果!B$17,0)</f>
        <v>1.750401247113742E-2</v>
      </c>
      <c r="Q701" s="2">
        <f t="shared" ca="1" si="65"/>
        <v>1.4814835863228235</v>
      </c>
      <c r="R701" s="3">
        <f ca="1">1-Q701/MAX(Q$2:Q701)</f>
        <v>5.3508078864999642E-2</v>
      </c>
    </row>
    <row r="702" spans="1:18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9">
        <v>48427044864</v>
      </c>
      <c r="G702" s="3">
        <f t="shared" si="60"/>
        <v>-1.1548219169055352E-2</v>
      </c>
      <c r="H702" s="3">
        <f>1-E702/MAX(E$2:E702)</f>
        <v>0.18327094534812494</v>
      </c>
      <c r="I702" s="31">
        <f t="shared" si="61"/>
        <v>4849.87</v>
      </c>
      <c r="J702" s="31">
        <f ca="1">IFERROR(AVERAGE(OFFSET(I702,0,0,-计算结果!B$18,1)),AVERAGE(OFFSET(I702,0,0,-ROW(),1)))</f>
        <v>5111.9994444444437</v>
      </c>
      <c r="K702" s="2">
        <f t="shared" ca="1" si="62"/>
        <v>311.9194444444438</v>
      </c>
      <c r="L702" s="2">
        <f ca="1">IFERROR(AVERAGE(OFFSET(K702,0,0,-计算结果!B700,1)),AVERAGE(OFFSET(K702,0,0,-ROW(),1)))</f>
        <v>93.281223447487079</v>
      </c>
      <c r="M702" s="2">
        <f t="shared" ca="1" si="63"/>
        <v>-187.33991311910719</v>
      </c>
      <c r="N702" s="4" t="str">
        <f ca="1">IF(计算结果!B$21=1,IF(M702&gt;计算结果!B$19,"卖",IF(M702&lt;-计算结果!B$19,"买",N701)),IF(计算结果!B$21=2,IFERROR(IF(AND(E702&gt;OFFSET(E702,-计算结果!B$20,0,1,1),'000300'!M702&lt;OFFSET('000300'!M702,-计算结果!B$20,0,1,1)),"卖",IF(AND(E702&lt;OFFSET(E702,-计算结果!B$20,0,1,1),'000300'!M702&gt;OFFSET('000300'!M702,-计算结果!B$20,0,1,1)),"买",'000300'!N701)),IF(AND(E702&gt;OFFSET(E702,-ROW()+1,0,1,1),'000300'!M702&lt;OFFSET('000300'!M702,-ROW()+1,0,1,1)),"卖",IF(AND(E702&lt;OFFSET(E702,-ROW()+1,0,1,1),'000300'!M702&gt;OFFSET('000300'!M702,-ROW()+1,0,1,1)),"买",'000300'!N701))),""))</f>
        <v>买</v>
      </c>
      <c r="O702" s="4" t="str">
        <f t="shared" ca="1" si="64"/>
        <v/>
      </c>
      <c r="P702" s="3">
        <f ca="1">IF(N701="买",E702/E701-1,0)-IF(O702=1,计算结果!B$17,0)</f>
        <v>-1.1548219169055352E-2</v>
      </c>
      <c r="Q702" s="2">
        <f t="shared" ca="1" si="65"/>
        <v>1.4643750891726095</v>
      </c>
      <c r="R702" s="3">
        <f ca="1">1-Q702/MAX(Q$2:Q702)</f>
        <v>6.4438375012006777E-2</v>
      </c>
    </row>
    <row r="703" spans="1:18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9">
        <v>44831911936</v>
      </c>
      <c r="G703" s="3">
        <f t="shared" si="60"/>
        <v>-1.8526774553757508E-2</v>
      </c>
      <c r="H703" s="3">
        <f>1-E703/MAX(E$2:E703)</f>
        <v>0.19840230041516371</v>
      </c>
      <c r="I703" s="31">
        <f t="shared" si="61"/>
        <v>4742.26</v>
      </c>
      <c r="J703" s="31">
        <f ca="1">IFERROR(AVERAGE(OFFSET(I703,0,0,-计算结果!B$18,1)),AVERAGE(OFFSET(I703,0,0,-ROW(),1)))</f>
        <v>5062.2688888888879</v>
      </c>
      <c r="K703" s="2">
        <f t="shared" ca="1" si="62"/>
        <v>351.11888888888825</v>
      </c>
      <c r="L703" s="2">
        <f ca="1">IFERROR(AVERAGE(OFFSET(K703,0,0,-计算结果!B701,1)),AVERAGE(OFFSET(K703,0,0,-ROW(),1)))</f>
        <v>93.649037520869982</v>
      </c>
      <c r="M703" s="2">
        <f t="shared" ca="1" si="63"/>
        <v>-227.80720967016359</v>
      </c>
      <c r="N703" s="4" t="str">
        <f ca="1">IF(计算结果!B$21=1,IF(M703&gt;计算结果!B$19,"卖",IF(M703&lt;-计算结果!B$19,"买",N702)),IF(计算结果!B$21=2,IFERROR(IF(AND(E703&gt;OFFSET(E703,-计算结果!B$20,0,1,1),'000300'!M703&lt;OFFSET('000300'!M703,-计算结果!B$20,0,1,1)),"卖",IF(AND(E703&lt;OFFSET(E703,-计算结果!B$20,0,1,1),'000300'!M703&gt;OFFSET('000300'!M703,-计算结果!B$20,0,1,1)),"买",'000300'!N702)),IF(AND(E703&gt;OFFSET(E703,-ROW()+1,0,1,1),'000300'!M703&lt;OFFSET('000300'!M703,-ROW()+1,0,1,1)),"卖",IF(AND(E703&lt;OFFSET(E703,-ROW()+1,0,1,1),'000300'!M703&gt;OFFSET('000300'!M703,-ROW()+1,0,1,1)),"买",'000300'!N702))),""))</f>
        <v>买</v>
      </c>
      <c r="O703" s="4" t="str">
        <f t="shared" ca="1" si="64"/>
        <v/>
      </c>
      <c r="P703" s="3">
        <f ca="1">IF(N702="买",E703/E702-1,0)-IF(O703=1,计算结果!B$17,0)</f>
        <v>-1.8526774553757508E-2</v>
      </c>
      <c r="Q703" s="2">
        <f t="shared" ca="1" si="65"/>
        <v>1.4372449420333699</v>
      </c>
      <c r="R703" s="3">
        <f ca="1">1-Q703/MAX(Q$2:Q703)</f>
        <v>8.1771314319306398E-2</v>
      </c>
    </row>
    <row r="704" spans="1:18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9">
        <v>45167304704</v>
      </c>
      <c r="G704" s="3">
        <f t="shared" si="60"/>
        <v>-1.3245173683707701E-2</v>
      </c>
      <c r="H704" s="3">
        <f>1-E704/MAX(E$2:E704)</f>
        <v>0.20901960117062546</v>
      </c>
      <c r="I704" s="31">
        <f t="shared" si="61"/>
        <v>4676.3066666666664</v>
      </c>
      <c r="J704" s="31">
        <f ca="1">IFERROR(AVERAGE(OFFSET(I704,0,0,-计算结果!B$18,1)),AVERAGE(OFFSET(I704,0,0,-ROW(),1)))</f>
        <v>5016.738148148147</v>
      </c>
      <c r="K704" s="2">
        <f t="shared" ca="1" si="62"/>
        <v>367.98814814814705</v>
      </c>
      <c r="L704" s="2">
        <f ca="1">IFERROR(AVERAGE(OFFSET(K704,0,0,-计算结果!B702,1)),AVERAGE(OFFSET(K704,0,0,-ROW(),1)))</f>
        <v>94.039833974754984</v>
      </c>
      <c r="M704" s="2">
        <f t="shared" ca="1" si="63"/>
        <v>-241.3384960341165</v>
      </c>
      <c r="N704" s="4" t="str">
        <f ca="1">IF(计算结果!B$21=1,IF(M704&gt;计算结果!B$19,"卖",IF(M704&lt;-计算结果!B$19,"买",N703)),IF(计算结果!B$21=2,IFERROR(IF(AND(E704&gt;OFFSET(E704,-计算结果!B$20,0,1,1),'000300'!M704&lt;OFFSET('000300'!M704,-计算结果!B$20,0,1,1)),"卖",IF(AND(E704&lt;OFFSET(E704,-计算结果!B$20,0,1,1),'000300'!M704&gt;OFFSET('000300'!M704,-计算结果!B$20,0,1,1)),"买",'000300'!N703)),IF(AND(E704&gt;OFFSET(E704,-ROW()+1,0,1,1),'000300'!M704&lt;OFFSET('000300'!M704,-ROW()+1,0,1,1)),"卖",IF(AND(E704&lt;OFFSET(E704,-ROW()+1,0,1,1),'000300'!M704&gt;OFFSET('000300'!M704,-ROW()+1,0,1,1)),"买",'000300'!N703))),""))</f>
        <v>买</v>
      </c>
      <c r="O704" s="4" t="str">
        <f t="shared" ca="1" si="64"/>
        <v/>
      </c>
      <c r="P704" s="3">
        <f ca="1">IF(N703="买",E704/E703-1,0)-IF(O704=1,计算结果!B$17,0)</f>
        <v>-1.3245173683707701E-2</v>
      </c>
      <c r="Q704" s="2">
        <f t="shared" ca="1" si="65"/>
        <v>1.4182083831501076</v>
      </c>
      <c r="R704" s="3">
        <f ca="1">1-Q704/MAX(Q$2:Q704)</f>
        <v>9.3933412742509881E-2</v>
      </c>
    </row>
    <row r="705" spans="1:18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9">
        <v>72895750144</v>
      </c>
      <c r="G705" s="3">
        <f t="shared" si="60"/>
        <v>4.1585372411938604E-2</v>
      </c>
      <c r="H705" s="3">
        <f>1-E705/MAX(E$2:E705)</f>
        <v>0.17612638671476211</v>
      </c>
      <c r="I705" s="31">
        <f t="shared" si="61"/>
        <v>4775.71</v>
      </c>
      <c r="J705" s="31">
        <f ca="1">IFERROR(AVERAGE(OFFSET(I705,0,0,-计算结果!B$18,1)),AVERAGE(OFFSET(I705,0,0,-ROW(),1)))</f>
        <v>4982.2718518518514</v>
      </c>
      <c r="K705" s="2">
        <f t="shared" ca="1" si="62"/>
        <v>140.20185185185164</v>
      </c>
      <c r="L705" s="2">
        <f ca="1">IFERROR(AVERAGE(OFFSET(K705,0,0,-计算结果!B703,1)),AVERAGE(OFFSET(K705,0,0,-ROW(),1)))</f>
        <v>94.105498296059523</v>
      </c>
      <c r="M705" s="2">
        <f t="shared" ca="1" si="63"/>
        <v>-146.33353388272084</v>
      </c>
      <c r="N705" s="4" t="str">
        <f ca="1">IF(计算结果!B$21=1,IF(M705&gt;计算结果!B$19,"卖",IF(M705&lt;-计算结果!B$19,"买",N704)),IF(计算结果!B$21=2,IFERROR(IF(AND(E705&gt;OFFSET(E705,-计算结果!B$20,0,1,1),'000300'!M705&lt;OFFSET('000300'!M705,-计算结果!B$20,0,1,1)),"卖",IF(AND(E705&lt;OFFSET(E705,-计算结果!B$20,0,1,1),'000300'!M705&gt;OFFSET('000300'!M705,-计算结果!B$20,0,1,1)),"买",'000300'!N704)),IF(AND(E705&gt;OFFSET(E705,-ROW()+1,0,1,1),'000300'!M705&lt;OFFSET('000300'!M705,-ROW()+1,0,1,1)),"卖",IF(AND(E705&lt;OFFSET(E705,-ROW()+1,0,1,1),'000300'!M705&gt;OFFSET('000300'!M705,-ROW()+1,0,1,1)),"买",'000300'!N704))),""))</f>
        <v>买</v>
      </c>
      <c r="O705" s="4" t="str">
        <f t="shared" ca="1" si="64"/>
        <v/>
      </c>
      <c r="P705" s="3">
        <f ca="1">IF(N704="买",E705/E704-1,0)-IF(O705=1,计算结果!B$17,0)</f>
        <v>4.1585372411938604E-2</v>
      </c>
      <c r="Q705" s="2">
        <f t="shared" ca="1" si="65"/>
        <v>1.4771851069211381</v>
      </c>
      <c r="R705" s="3">
        <f ca="1">1-Q705/MAX(Q$2:Q705)</f>
        <v>5.6254296281392779E-2</v>
      </c>
    </row>
    <row r="706" spans="1:18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9">
        <v>57402978304</v>
      </c>
      <c r="G706" s="3">
        <f t="shared" si="60"/>
        <v>-2.1614722628958249E-2</v>
      </c>
      <c r="H706" s="3">
        <f>1-E706/MAX(E$2:E706)</f>
        <v>0.19393418634724013</v>
      </c>
      <c r="I706" s="31">
        <f t="shared" si="61"/>
        <v>4767.4266666666663</v>
      </c>
      <c r="J706" s="31">
        <f ca="1">IFERROR(AVERAGE(OFFSET(I706,0,0,-计算结果!B$18,1)),AVERAGE(OFFSET(I706,0,0,-ROW(),1)))</f>
        <v>4950.4725925925932</v>
      </c>
      <c r="K706" s="2">
        <f t="shared" ca="1" si="62"/>
        <v>213.06259259259332</v>
      </c>
      <c r="L706" s="2">
        <f ca="1">IFERROR(AVERAGE(OFFSET(K706,0,0,-计算结果!B704,1)),AVERAGE(OFFSET(K706,0,0,-ROW(),1)))</f>
        <v>94.274471441367098</v>
      </c>
      <c r="M706" s="2">
        <f t="shared" ca="1" si="63"/>
        <v>-129.44184721295073</v>
      </c>
      <c r="N706" s="4" t="str">
        <f ca="1">IF(计算结果!B$21=1,IF(M706&gt;计算结果!B$19,"卖",IF(M706&lt;-计算结果!B$19,"买",N705)),IF(计算结果!B$21=2,IFERROR(IF(AND(E706&gt;OFFSET(E706,-计算结果!B$20,0,1,1),'000300'!M706&lt;OFFSET('000300'!M706,-计算结果!B$20,0,1,1)),"卖",IF(AND(E706&lt;OFFSET(E706,-计算结果!B$20,0,1,1),'000300'!M706&gt;OFFSET('000300'!M706,-计算结果!B$20,0,1,1)),"买",'000300'!N705)),IF(AND(E706&gt;OFFSET(E706,-ROW()+1,0,1,1),'000300'!M706&lt;OFFSET('000300'!M706,-ROW()+1,0,1,1)),"卖",IF(AND(E706&lt;OFFSET(E706,-ROW()+1,0,1,1),'000300'!M706&gt;OFFSET('000300'!M706,-ROW()+1,0,1,1)),"买",'000300'!N705))),""))</f>
        <v>买</v>
      </c>
      <c r="O706" s="4" t="str">
        <f t="shared" ca="1" si="64"/>
        <v/>
      </c>
      <c r="P706" s="3">
        <f ca="1">IF(N705="买",E706/E705-1,0)-IF(O706=1,计算结果!B$17,0)</f>
        <v>-2.1614722628958249E-2</v>
      </c>
      <c r="Q706" s="2">
        <f t="shared" ca="1" si="65"/>
        <v>1.4452561605634098</v>
      </c>
      <c r="R706" s="3">
        <f ca="1">1-Q706/MAX(Q$2:Q706)</f>
        <v>7.6653097899541445E-2</v>
      </c>
    </row>
    <row r="707" spans="1:18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9">
        <v>43698298880</v>
      </c>
      <c r="G707" s="3">
        <f t="shared" ref="G707:G770" si="66">E707/E706-1</f>
        <v>7.4428854585100179E-3</v>
      </c>
      <c r="H707" s="3">
        <f>1-E707/MAX(E$2:E707)</f>
        <v>0.18793473082420198</v>
      </c>
      <c r="I707" s="31">
        <f t="shared" si="61"/>
        <v>4757.1533333333336</v>
      </c>
      <c r="J707" s="31">
        <f ca="1">IFERROR(AVERAGE(OFFSET(I707,0,0,-计算结果!B$18,1)),AVERAGE(OFFSET(I707,0,0,-ROW(),1)))</f>
        <v>4919.0018518518527</v>
      </c>
      <c r="K707" s="2">
        <f t="shared" ca="1" si="62"/>
        <v>146.33185185185266</v>
      </c>
      <c r="L707" s="2">
        <f ca="1">IFERROR(AVERAGE(OFFSET(K707,0,0,-计算结果!B705,1)),AVERAGE(OFFSET(K707,0,0,-ROW(),1)))</f>
        <v>94.3483116972685</v>
      </c>
      <c r="M707" s="2">
        <f t="shared" ca="1" si="63"/>
        <v>-114.36241985112618</v>
      </c>
      <c r="N707" s="4" t="str">
        <f ca="1">IF(计算结果!B$21=1,IF(M707&gt;计算结果!B$19,"卖",IF(M707&lt;-计算结果!B$19,"买",N706)),IF(计算结果!B$21=2,IFERROR(IF(AND(E707&gt;OFFSET(E707,-计算结果!B$20,0,1,1),'000300'!M707&lt;OFFSET('000300'!M707,-计算结果!B$20,0,1,1)),"卖",IF(AND(E707&lt;OFFSET(E707,-计算结果!B$20,0,1,1),'000300'!M707&gt;OFFSET('000300'!M707,-计算结果!B$20,0,1,1)),"买",'000300'!N706)),IF(AND(E707&gt;OFFSET(E707,-ROW()+1,0,1,1),'000300'!M707&lt;OFFSET('000300'!M707,-ROW()+1,0,1,1)),"卖",IF(AND(E707&lt;OFFSET(E707,-ROW()+1,0,1,1),'000300'!M707&gt;OFFSET('000300'!M707,-ROW()+1,0,1,1)),"买",'000300'!N706))),""))</f>
        <v>买</v>
      </c>
      <c r="O707" s="4" t="str">
        <f t="shared" ca="1" si="64"/>
        <v/>
      </c>
      <c r="P707" s="3">
        <f ca="1">IF(N706="买",E707/E706-1,0)-IF(O707=1,计算结果!B$17,0)</f>
        <v>7.4428854585100179E-3</v>
      </c>
      <c r="Q707" s="2">
        <f t="shared" ca="1" si="65"/>
        <v>1.4560130366246893</v>
      </c>
      <c r="R707" s="3">
        <f ca="1">1-Q707/MAX(Q$2:Q707)</f>
        <v>6.9780732668737633E-2</v>
      </c>
    </row>
    <row r="708" spans="1:18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9">
        <v>43927027712</v>
      </c>
      <c r="G708" s="3">
        <f t="shared" si="66"/>
        <v>1.1846618349896421E-2</v>
      </c>
      <c r="H708" s="3">
        <f>1-E708/MAX(E$2:E708)</f>
        <v>0.17831450350507039</v>
      </c>
      <c r="I708" s="31">
        <f t="shared" ref="I708:I771" si="67">AVERAGE(C708:E708)</f>
        <v>4834.1433333333334</v>
      </c>
      <c r="J708" s="31">
        <f ca="1">IFERROR(AVERAGE(OFFSET(I708,0,0,-计算结果!B$18,1)),AVERAGE(OFFSET(I708,0,0,-ROW(),1)))</f>
        <v>4900.4081481481489</v>
      </c>
      <c r="K708" s="2">
        <f t="shared" ref="K708:K771" ca="1" si="68">ABS(J708-E708)</f>
        <v>71.198148148148903</v>
      </c>
      <c r="L708" s="2">
        <f ca="1">IFERROR(AVERAGE(OFFSET(K708,0,0,-计算结果!B706,1)),AVERAGE(OFFSET(K708,0,0,-ROW(),1)))</f>
        <v>94.315521097340564</v>
      </c>
      <c r="M708" s="2">
        <f t="shared" ref="M708:M771" ca="1" si="69">(I708-J708)/L708/0.015</f>
        <v>-46.839102086159883</v>
      </c>
      <c r="N708" s="4" t="str">
        <f ca="1">IF(计算结果!B$21=1,IF(M708&gt;计算结果!B$19,"卖",IF(M708&lt;-计算结果!B$19,"买",N707)),IF(计算结果!B$21=2,IFERROR(IF(AND(E708&gt;OFFSET(E708,-计算结果!B$20,0,1,1),'000300'!M708&lt;OFFSET('000300'!M708,-计算结果!B$20,0,1,1)),"卖",IF(AND(E708&lt;OFFSET(E708,-计算结果!B$20,0,1,1),'000300'!M708&gt;OFFSET('000300'!M708,-计算结果!B$20,0,1,1)),"买",'000300'!N707)),IF(AND(E708&gt;OFFSET(E708,-ROW()+1,0,1,1),'000300'!M708&lt;OFFSET('000300'!M708,-ROW()+1,0,1,1)),"卖",IF(AND(E708&lt;OFFSET(E708,-ROW()+1,0,1,1),'000300'!M708&gt;OFFSET('000300'!M708,-ROW()+1,0,1,1)),"买",'000300'!N707))),""))</f>
        <v>买</v>
      </c>
      <c r="O708" s="4" t="str">
        <f t="shared" ref="O708:O771" ca="1" si="70">IF(N707&lt;&gt;N708,1,"")</f>
        <v/>
      </c>
      <c r="P708" s="3">
        <f ca="1">IF(N707="买",E708/E707-1,0)-IF(O708=1,计算结果!B$17,0)</f>
        <v>1.1846618349896421E-2</v>
      </c>
      <c r="Q708" s="2">
        <f t="shared" ref="Q708:Q771" ca="1" si="71">IFERROR(Q707*(1+P708),Q707)</f>
        <v>1.4732618673820557</v>
      </c>
      <c r="R708" s="3">
        <f ca="1">1-Q708/MAX(Q$2:Q708)</f>
        <v>5.876078002694396E-2</v>
      </c>
    </row>
    <row r="709" spans="1:18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9">
        <v>61090181120</v>
      </c>
      <c r="G709" s="3">
        <f t="shared" si="66"/>
        <v>2.8315190269215806E-2</v>
      </c>
      <c r="H709" s="3">
        <f>1-E709/MAX(E$2:E709)</f>
        <v>0.15504832233036137</v>
      </c>
      <c r="I709" s="31">
        <f t="shared" si="67"/>
        <v>4917.2433333333329</v>
      </c>
      <c r="J709" s="31">
        <f ca="1">IFERROR(AVERAGE(OFFSET(I709,0,0,-计算结果!B$18,1)),AVERAGE(OFFSET(I709,0,0,-ROW(),1)))</f>
        <v>4893.3674074074088</v>
      </c>
      <c r="K709" s="2">
        <f t="shared" ca="1" si="68"/>
        <v>72.582592592591027</v>
      </c>
      <c r="L709" s="2">
        <f ca="1">IFERROR(AVERAGE(OFFSET(K709,0,0,-计算结果!B707,1)),AVERAGE(OFFSET(K709,0,0,-ROW(),1)))</f>
        <v>94.28478145306228</v>
      </c>
      <c r="M709" s="2">
        <f t="shared" ca="1" si="69"/>
        <v>16.882134852844892</v>
      </c>
      <c r="N709" s="4" t="str">
        <f ca="1">IF(计算结果!B$21=1,IF(M709&gt;计算结果!B$19,"卖",IF(M709&lt;-计算结果!B$19,"买",N708)),IF(计算结果!B$21=2,IFERROR(IF(AND(E709&gt;OFFSET(E709,-计算结果!B$20,0,1,1),'000300'!M709&lt;OFFSET('000300'!M709,-计算结果!B$20,0,1,1)),"卖",IF(AND(E709&lt;OFFSET(E709,-计算结果!B$20,0,1,1),'000300'!M709&gt;OFFSET('000300'!M709,-计算结果!B$20,0,1,1)),"买",'000300'!N708)),IF(AND(E709&gt;OFFSET(E709,-ROW()+1,0,1,1),'000300'!M709&lt;OFFSET('000300'!M709,-ROW()+1,0,1,1)),"卖",IF(AND(E709&lt;OFFSET(E709,-ROW()+1,0,1,1),'000300'!M709&gt;OFFSET('000300'!M709,-ROW()+1,0,1,1)),"买",'000300'!N708))),""))</f>
        <v>买</v>
      </c>
      <c r="O709" s="4" t="str">
        <f t="shared" ca="1" si="70"/>
        <v/>
      </c>
      <c r="P709" s="3">
        <f ca="1">IF(N708="买",E709/E708-1,0)-IF(O709=1,计算结果!B$17,0)</f>
        <v>2.8315190269215806E-2</v>
      </c>
      <c r="Q709" s="2">
        <f t="shared" ca="1" si="71"/>
        <v>1.5149775574733588</v>
      </c>
      <c r="R709" s="3">
        <f ca="1">1-Q709/MAX(Q$2:Q709)</f>
        <v>3.2109412424558559E-2</v>
      </c>
    </row>
    <row r="710" spans="1:18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9">
        <v>47436271616</v>
      </c>
      <c r="G710" s="3">
        <f t="shared" si="66"/>
        <v>1.0290075413568189E-3</v>
      </c>
      <c r="H710" s="3">
        <f>1-E710/MAX(E$2:E710)</f>
        <v>0.1541788606819573</v>
      </c>
      <c r="I710" s="31">
        <f t="shared" si="67"/>
        <v>4966.3733333333339</v>
      </c>
      <c r="J710" s="31">
        <f ca="1">IFERROR(AVERAGE(OFFSET(I710,0,0,-计算结果!B$18,1)),AVERAGE(OFFSET(I710,0,0,-ROW(),1)))</f>
        <v>4895.3550000000005</v>
      </c>
      <c r="K710" s="2">
        <f t="shared" ca="1" si="68"/>
        <v>75.704999999999927</v>
      </c>
      <c r="L710" s="2">
        <f ca="1">IFERROR(AVERAGE(OFFSET(K710,0,0,-计算结果!B708,1)),AVERAGE(OFFSET(K710,0,0,-ROW(),1)))</f>
        <v>94.258538823891286</v>
      </c>
      <c r="M710" s="2">
        <f t="shared" ca="1" si="69"/>
        <v>50.229460530906472</v>
      </c>
      <c r="N710" s="4" t="str">
        <f ca="1">IF(计算结果!B$21=1,IF(M710&gt;计算结果!B$19,"卖",IF(M710&lt;-计算结果!B$19,"买",N709)),IF(计算结果!B$21=2,IFERROR(IF(AND(E710&gt;OFFSET(E710,-计算结果!B$20,0,1,1),'000300'!M710&lt;OFFSET('000300'!M710,-计算结果!B$20,0,1,1)),"卖",IF(AND(E710&lt;OFFSET(E710,-计算结果!B$20,0,1,1),'000300'!M710&gt;OFFSET('000300'!M710,-计算结果!B$20,0,1,1)),"买",'000300'!N709)),IF(AND(E710&gt;OFFSET(E710,-ROW()+1,0,1,1),'000300'!M710&lt;OFFSET('000300'!M710,-ROW()+1,0,1,1)),"卖",IF(AND(E710&lt;OFFSET(E710,-ROW()+1,0,1,1),'000300'!M710&gt;OFFSET('000300'!M710,-ROW()+1,0,1,1)),"买",'000300'!N709))),""))</f>
        <v>买</v>
      </c>
      <c r="O710" s="4" t="str">
        <f t="shared" ca="1" si="70"/>
        <v/>
      </c>
      <c r="P710" s="3">
        <f ca="1">IF(N709="买",E710/E709-1,0)-IF(O710=1,计算结果!B$17,0)</f>
        <v>1.0290075413568189E-3</v>
      </c>
      <c r="Q710" s="2">
        <f t="shared" ca="1" si="71"/>
        <v>1.5165364808049853</v>
      </c>
      <c r="R710" s="3">
        <f ca="1">1-Q710/MAX(Q$2:Q710)</f>
        <v>3.1113445710735155E-2</v>
      </c>
    </row>
    <row r="711" spans="1:18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9">
        <v>50380402688</v>
      </c>
      <c r="G711" s="3">
        <f t="shared" si="66"/>
        <v>1.4139841402035058E-2</v>
      </c>
      <c r="H711" s="3">
        <f>1-E711/MAX(E$2:E711)</f>
        <v>0.1422190839175117</v>
      </c>
      <c r="I711" s="31">
        <f t="shared" si="67"/>
        <v>5020.333333333333</v>
      </c>
      <c r="J711" s="31">
        <f ca="1">IFERROR(AVERAGE(OFFSET(I711,0,0,-计算结果!B$18,1)),AVERAGE(OFFSET(I711,0,0,-ROW(),1)))</f>
        <v>4898.5579629629619</v>
      </c>
      <c r="K711" s="2">
        <f t="shared" ca="1" si="68"/>
        <v>142.79203703703843</v>
      </c>
      <c r="L711" s="2">
        <f ca="1">IFERROR(AVERAGE(OFFSET(K711,0,0,-计算结果!B709,1)),AVERAGE(OFFSET(K711,0,0,-ROW(),1)))</f>
        <v>94.326992276942278</v>
      </c>
      <c r="M711" s="2">
        <f t="shared" ca="1" si="69"/>
        <v>86.066117754036512</v>
      </c>
      <c r="N711" s="4" t="str">
        <f ca="1">IF(计算结果!B$21=1,IF(M711&gt;计算结果!B$19,"卖",IF(M711&lt;-计算结果!B$19,"买",N710)),IF(计算结果!B$21=2,IFERROR(IF(AND(E711&gt;OFFSET(E711,-计算结果!B$20,0,1,1),'000300'!M711&lt;OFFSET('000300'!M711,-计算结果!B$20,0,1,1)),"卖",IF(AND(E711&lt;OFFSET(E711,-计算结果!B$20,0,1,1),'000300'!M711&gt;OFFSET('000300'!M711,-计算结果!B$20,0,1,1)),"买",'000300'!N710)),IF(AND(E711&gt;OFFSET(E711,-ROW()+1,0,1,1),'000300'!M711&lt;OFFSET('000300'!M711,-ROW()+1,0,1,1)),"卖",IF(AND(E711&lt;OFFSET(E711,-ROW()+1,0,1,1),'000300'!M711&gt;OFFSET('000300'!M711,-ROW()+1,0,1,1)),"买",'000300'!N710))),""))</f>
        <v>买</v>
      </c>
      <c r="O711" s="4" t="str">
        <f t="shared" ca="1" si="70"/>
        <v/>
      </c>
      <c r="P711" s="3">
        <f ca="1">IF(N710="买",E711/E710-1,0)-IF(O711=1,计算结果!B$17,0)</f>
        <v>1.4139841402035058E-2</v>
      </c>
      <c r="Q711" s="2">
        <f t="shared" ca="1" si="71"/>
        <v>1.5379800661239682</v>
      </c>
      <c r="R711" s="3">
        <f ca="1">1-Q711/MAX(Q$2:Q711)</f>
        <v>1.7413543496520689E-2</v>
      </c>
    </row>
    <row r="712" spans="1:18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9">
        <v>82898157568</v>
      </c>
      <c r="G712" s="3">
        <f t="shared" si="66"/>
        <v>1.8290735616451892E-2</v>
      </c>
      <c r="H712" s="3">
        <f>1-E712/MAX(E$2:E712)</f>
        <v>0.12652963996460886</v>
      </c>
      <c r="I712" s="31">
        <f t="shared" si="67"/>
        <v>5072.3600000000006</v>
      </c>
      <c r="J712" s="31">
        <f ca="1">IFERROR(AVERAGE(OFFSET(I712,0,0,-计算结果!B$18,1)),AVERAGE(OFFSET(I712,0,0,-ROW(),1)))</f>
        <v>4898.5461111111108</v>
      </c>
      <c r="K712" s="2">
        <f t="shared" ca="1" si="68"/>
        <v>235.0138888888896</v>
      </c>
      <c r="L712" s="2">
        <f ca="1">IFERROR(AVERAGE(OFFSET(K712,0,0,-计算结果!B710,1)),AVERAGE(OFFSET(K712,0,0,-ROW(),1)))</f>
        <v>94.525142835550653</v>
      </c>
      <c r="M712" s="2">
        <f t="shared" ca="1" si="69"/>
        <v>122.5874116133532</v>
      </c>
      <c r="N712" s="4" t="str">
        <f ca="1">IF(计算结果!B$21=1,IF(M712&gt;计算结果!B$19,"卖",IF(M712&lt;-计算结果!B$19,"买",N711)),IF(计算结果!B$21=2,IFERROR(IF(AND(E712&gt;OFFSET(E712,-计算结果!B$20,0,1,1),'000300'!M712&lt;OFFSET('000300'!M712,-计算结果!B$20,0,1,1)),"卖",IF(AND(E712&lt;OFFSET(E712,-计算结果!B$20,0,1,1),'000300'!M712&gt;OFFSET('000300'!M712,-计算结果!B$20,0,1,1)),"买",'000300'!N711)),IF(AND(E712&gt;OFFSET(E712,-ROW()+1,0,1,1),'000300'!M712&lt;OFFSET('000300'!M712,-ROW()+1,0,1,1)),"卖",IF(AND(E712&lt;OFFSET(E712,-ROW()+1,0,1,1),'000300'!M712&gt;OFFSET('000300'!M712,-ROW()+1,0,1,1)),"买",'000300'!N711))),""))</f>
        <v>买</v>
      </c>
      <c r="O712" s="4" t="str">
        <f t="shared" ca="1" si="70"/>
        <v/>
      </c>
      <c r="P712" s="3">
        <f ca="1">IF(N711="买",E712/E711-1,0)-IF(O712=1,计算结果!B$17,0)</f>
        <v>1.8290735616451892E-2</v>
      </c>
      <c r="Q712" s="2">
        <f t="shared" ca="1" si="71"/>
        <v>1.5661108528968148</v>
      </c>
      <c r="R712" s="3">
        <f ca="1">1-Q712/MAX(Q$2:Q712)</f>
        <v>0</v>
      </c>
    </row>
    <row r="713" spans="1:18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9">
        <v>82034384896</v>
      </c>
      <c r="G713" s="3">
        <f t="shared" si="66"/>
        <v>1.2544900614777088E-3</v>
      </c>
      <c r="H713" s="3">
        <f>1-E713/MAX(E$2:E713)</f>
        <v>0.12543388007894918</v>
      </c>
      <c r="I713" s="31">
        <f t="shared" si="67"/>
        <v>5129.8133333333326</v>
      </c>
      <c r="J713" s="31">
        <f ca="1">IFERROR(AVERAGE(OFFSET(I713,0,0,-计算结果!B$18,1)),AVERAGE(OFFSET(I713,0,0,-ROW(),1)))</f>
        <v>4899.8024074074083</v>
      </c>
      <c r="K713" s="2">
        <f t="shared" ca="1" si="68"/>
        <v>240.19759259259172</v>
      </c>
      <c r="L713" s="2">
        <f ca="1">IFERROR(AVERAGE(OFFSET(K713,0,0,-计算结果!B711,1)),AVERAGE(OFFSET(K713,0,0,-ROW(),1)))</f>
        <v>94.730026731130181</v>
      </c>
      <c r="M713" s="2">
        <f t="shared" ca="1" si="69"/>
        <v>161.87118548923493</v>
      </c>
      <c r="N713" s="4" t="str">
        <f ca="1">IF(计算结果!B$21=1,IF(M713&gt;计算结果!B$19,"卖",IF(M713&lt;-计算结果!B$19,"买",N712)),IF(计算结果!B$21=2,IFERROR(IF(AND(E713&gt;OFFSET(E713,-计算结果!B$20,0,1,1),'000300'!M713&lt;OFFSET('000300'!M713,-计算结果!B$20,0,1,1)),"卖",IF(AND(E713&lt;OFFSET(E713,-计算结果!B$20,0,1,1),'000300'!M713&gt;OFFSET('000300'!M713,-计算结果!B$20,0,1,1)),"买",'000300'!N712)),IF(AND(E713&gt;OFFSET(E713,-ROW()+1,0,1,1),'000300'!M713&lt;OFFSET('000300'!M713,-ROW()+1,0,1,1)),"卖",IF(AND(E713&lt;OFFSET(E713,-ROW()+1,0,1,1),'000300'!M713&gt;OFFSET('000300'!M713,-ROW()+1,0,1,1)),"买",'000300'!N712))),""))</f>
        <v>买</v>
      </c>
      <c r="O713" s="4" t="str">
        <f t="shared" ca="1" si="70"/>
        <v/>
      </c>
      <c r="P713" s="3">
        <f ca="1">IF(N712="买",E713/E712-1,0)-IF(O713=1,计算结果!B$17,0)</f>
        <v>1.2544900614777088E-3</v>
      </c>
      <c r="Q713" s="2">
        <f t="shared" ca="1" si="71"/>
        <v>1.5680755233969463</v>
      </c>
      <c r="R713" s="3">
        <f ca="1">1-Q713/MAX(Q$2:Q713)</f>
        <v>0</v>
      </c>
    </row>
    <row r="714" spans="1:18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9">
        <v>83753500672</v>
      </c>
      <c r="G714" s="3">
        <f t="shared" si="66"/>
        <v>-1.218093385214003E-2</v>
      </c>
      <c r="H714" s="3">
        <f>1-E714/MAX(E$2:E714)</f>
        <v>0.13608691213503021</v>
      </c>
      <c r="I714" s="31">
        <f t="shared" si="67"/>
        <v>5080.6100000000006</v>
      </c>
      <c r="J714" s="31">
        <f ca="1">IFERROR(AVERAGE(OFFSET(I714,0,0,-计算结果!B$18,1)),AVERAGE(OFFSET(I714,0,0,-ROW(),1)))</f>
        <v>4905.2648148148146</v>
      </c>
      <c r="K714" s="2">
        <f t="shared" ca="1" si="68"/>
        <v>172.12518518518573</v>
      </c>
      <c r="L714" s="2">
        <f ca="1">IFERROR(AVERAGE(OFFSET(K714,0,0,-计算结果!B712,1)),AVERAGE(OFFSET(K714,0,0,-ROW(),1)))</f>
        <v>94.838727796374641</v>
      </c>
      <c r="M714" s="2">
        <f t="shared" ca="1" si="69"/>
        <v>123.25849664964178</v>
      </c>
      <c r="N714" s="4" t="str">
        <f ca="1">IF(计算结果!B$21=1,IF(M714&gt;计算结果!B$19,"卖",IF(M714&lt;-计算结果!B$19,"买",N713)),IF(计算结果!B$21=2,IFERROR(IF(AND(E714&gt;OFFSET(E714,-计算结果!B$20,0,1,1),'000300'!M714&lt;OFFSET('000300'!M714,-计算结果!B$20,0,1,1)),"卖",IF(AND(E714&lt;OFFSET(E714,-计算结果!B$20,0,1,1),'000300'!M714&gt;OFFSET('000300'!M714,-计算结果!B$20,0,1,1)),"买",'000300'!N713)),IF(AND(E714&gt;OFFSET(E714,-ROW()+1,0,1,1),'000300'!M714&lt;OFFSET('000300'!M714,-ROW()+1,0,1,1)),"卖",IF(AND(E714&lt;OFFSET(E714,-ROW()+1,0,1,1),'000300'!M714&gt;OFFSET('000300'!M714,-ROW()+1,0,1,1)),"买",'000300'!N713))),""))</f>
        <v>买</v>
      </c>
      <c r="O714" s="4" t="str">
        <f t="shared" ca="1" si="70"/>
        <v/>
      </c>
      <c r="P714" s="3">
        <f ca="1">IF(N713="买",E714/E713-1,0)-IF(O714=1,计算结果!B$17,0)</f>
        <v>-1.218093385214003E-2</v>
      </c>
      <c r="Q714" s="2">
        <f t="shared" ca="1" si="71"/>
        <v>1.5489748991712882</v>
      </c>
      <c r="R714" s="3">
        <f ca="1">1-Q714/MAX(Q$2:Q714)</f>
        <v>1.2180933852140141E-2</v>
      </c>
    </row>
    <row r="715" spans="1:18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9">
        <v>77125148672</v>
      </c>
      <c r="G715" s="3">
        <f t="shared" si="66"/>
        <v>-3.8029381237210447E-2</v>
      </c>
      <c r="H715" s="3">
        <f>1-E715/MAX(E$2:E715)</f>
        <v>0.16894099230926285</v>
      </c>
      <c r="I715" s="31">
        <f t="shared" si="67"/>
        <v>4944.3433333333332</v>
      </c>
      <c r="J715" s="31">
        <f ca="1">IFERROR(AVERAGE(OFFSET(I715,0,0,-计算结果!B$18,1)),AVERAGE(OFFSET(I715,0,0,-ROW(),1)))</f>
        <v>4902.2264814814816</v>
      </c>
      <c r="K715" s="2">
        <f t="shared" ca="1" si="68"/>
        <v>17.92648148148146</v>
      </c>
      <c r="L715" s="2">
        <f ca="1">IFERROR(AVERAGE(OFFSET(K715,0,0,-计算结果!B713,1)),AVERAGE(OFFSET(K715,0,0,-ROW(),1)))</f>
        <v>94.730856483170015</v>
      </c>
      <c r="M715" s="2">
        <f t="shared" ca="1" si="69"/>
        <v>29.639657316469094</v>
      </c>
      <c r="N715" s="4" t="str">
        <f ca="1">IF(计算结果!B$21=1,IF(M715&gt;计算结果!B$19,"卖",IF(M715&lt;-计算结果!B$19,"买",N714)),IF(计算结果!B$21=2,IFERROR(IF(AND(E715&gt;OFFSET(E715,-计算结果!B$20,0,1,1),'000300'!M715&lt;OFFSET('000300'!M715,-计算结果!B$20,0,1,1)),"卖",IF(AND(E715&lt;OFFSET(E715,-计算结果!B$20,0,1,1),'000300'!M715&gt;OFFSET('000300'!M715,-计算结果!B$20,0,1,1)),"买",'000300'!N714)),IF(AND(E715&gt;OFFSET(E715,-ROW()+1,0,1,1),'000300'!M715&lt;OFFSET('000300'!M715,-ROW()+1,0,1,1)),"卖",IF(AND(E715&lt;OFFSET(E715,-ROW()+1,0,1,1),'000300'!M715&gt;OFFSET('000300'!M715,-ROW()+1,0,1,1)),"买",'000300'!N714))),""))</f>
        <v>买</v>
      </c>
      <c r="O715" s="4" t="str">
        <f t="shared" ca="1" si="70"/>
        <v/>
      </c>
      <c r="P715" s="3">
        <f ca="1">IF(N714="买",E715/E714-1,0)-IF(O715=1,计算结果!B$17,0)</f>
        <v>-3.8029381237210447E-2</v>
      </c>
      <c r="Q715" s="2">
        <f t="shared" ca="1" si="71"/>
        <v>1.4900683422038337</v>
      </c>
      <c r="R715" s="3">
        <f ca="1">1-Q715/MAX(Q$2:Q715)</f>
        <v>4.9747081712062213E-2</v>
      </c>
    </row>
    <row r="716" spans="1:18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9">
        <v>61162569728</v>
      </c>
      <c r="G716" s="3">
        <f t="shared" si="66"/>
        <v>1.9112257641831887E-2</v>
      </c>
      <c r="H716" s="3">
        <f>1-E716/MAX(E$2:E716)</f>
        <v>0.15305757843871237</v>
      </c>
      <c r="I716" s="31">
        <f t="shared" si="67"/>
        <v>4919.0266666666666</v>
      </c>
      <c r="J716" s="31">
        <f ca="1">IFERROR(AVERAGE(OFFSET(I716,0,0,-计算结果!B$18,1)),AVERAGE(OFFSET(I716,0,0,-ROW(),1)))</f>
        <v>4896.147037037038</v>
      </c>
      <c r="K716" s="2">
        <f t="shared" ca="1" si="68"/>
        <v>81.502962962961647</v>
      </c>
      <c r="L716" s="2">
        <f ca="1">IFERROR(AVERAGE(OFFSET(K716,0,0,-计算结果!B714,1)),AVERAGE(OFFSET(K716,0,0,-ROW(),1)))</f>
        <v>94.71233002165711</v>
      </c>
      <c r="M716" s="2">
        <f t="shared" ca="1" si="69"/>
        <v>16.104647004529014</v>
      </c>
      <c r="N716" s="4" t="str">
        <f ca="1">IF(计算结果!B$21=1,IF(M716&gt;计算结果!B$19,"卖",IF(M716&lt;-计算结果!B$19,"买",N715)),IF(计算结果!B$21=2,IFERROR(IF(AND(E716&gt;OFFSET(E716,-计算结果!B$20,0,1,1),'000300'!M716&lt;OFFSET('000300'!M716,-计算结果!B$20,0,1,1)),"卖",IF(AND(E716&lt;OFFSET(E716,-计算结果!B$20,0,1,1),'000300'!M716&gt;OFFSET('000300'!M716,-计算结果!B$20,0,1,1)),"买",'000300'!N715)),IF(AND(E716&gt;OFFSET(E716,-ROW()+1,0,1,1),'000300'!M716&lt;OFFSET('000300'!M716,-ROW()+1,0,1,1)),"卖",IF(AND(E716&lt;OFFSET(E716,-ROW()+1,0,1,1),'000300'!M716&gt;OFFSET('000300'!M716,-ROW()+1,0,1,1)),"买",'000300'!N715))),""))</f>
        <v>买</v>
      </c>
      <c r="O716" s="4" t="str">
        <f t="shared" ca="1" si="70"/>
        <v/>
      </c>
      <c r="P716" s="3">
        <f ca="1">IF(N715="买",E716/E715-1,0)-IF(O716=1,计算结果!B$17,0)</f>
        <v>1.9112257641831887E-2</v>
      </c>
      <c r="Q716" s="2">
        <f t="shared" ca="1" si="71"/>
        <v>1.5185469122639708</v>
      </c>
      <c r="R716" s="3">
        <f ca="1">1-Q716/MAX(Q$2:Q716)</f>
        <v>3.1585603112840532E-2</v>
      </c>
    </row>
    <row r="717" spans="1:18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9">
        <v>76935380992</v>
      </c>
      <c r="G717" s="3">
        <f t="shared" si="66"/>
        <v>-2.4180084979859906E-2</v>
      </c>
      <c r="H717" s="3">
        <f>1-E717/MAX(E$2:E717)</f>
        <v>0.17353671816511262</v>
      </c>
      <c r="I717" s="31">
        <f t="shared" si="67"/>
        <v>4896.6766666666663</v>
      </c>
      <c r="J717" s="31">
        <f ca="1">IFERROR(AVERAGE(OFFSET(I717,0,0,-计算结果!B$18,1)),AVERAGE(OFFSET(I717,0,0,-ROW(),1)))</f>
        <v>4888.0705555555569</v>
      </c>
      <c r="K717" s="2">
        <f t="shared" ca="1" si="68"/>
        <v>30.78055555555693</v>
      </c>
      <c r="L717" s="2">
        <f ca="1">IFERROR(AVERAGE(OFFSET(K717,0,0,-计算结果!B715,1)),AVERAGE(OFFSET(K717,0,0,-ROW(),1)))</f>
        <v>94.622914952473749</v>
      </c>
      <c r="M717" s="2">
        <f t="shared" ca="1" si="69"/>
        <v>6.0634439451458295</v>
      </c>
      <c r="N717" s="4" t="str">
        <f ca="1">IF(计算结果!B$21=1,IF(M717&gt;计算结果!B$19,"卖",IF(M717&lt;-计算结果!B$19,"买",N716)),IF(计算结果!B$21=2,IFERROR(IF(AND(E717&gt;OFFSET(E717,-计算结果!B$20,0,1,1),'000300'!M717&lt;OFFSET('000300'!M717,-计算结果!B$20,0,1,1)),"卖",IF(AND(E717&lt;OFFSET(E717,-计算结果!B$20,0,1,1),'000300'!M717&gt;OFFSET('000300'!M717,-计算结果!B$20,0,1,1)),"买",'000300'!N716)),IF(AND(E717&gt;OFFSET(E717,-ROW()+1,0,1,1),'000300'!M717&lt;OFFSET('000300'!M717,-ROW()+1,0,1,1)),"卖",IF(AND(E717&lt;OFFSET(E717,-ROW()+1,0,1,1),'000300'!M717&gt;OFFSET('000300'!M717,-ROW()+1,0,1,1)),"买",'000300'!N716))),""))</f>
        <v>买</v>
      </c>
      <c r="O717" s="4" t="str">
        <f t="shared" ca="1" si="70"/>
        <v/>
      </c>
      <c r="P717" s="3">
        <f ca="1">IF(N716="买",E717/E716-1,0)-IF(O717=1,计算结果!B$17,0)</f>
        <v>-2.4180084979859906E-2</v>
      </c>
      <c r="Q717" s="2">
        <f t="shared" ca="1" si="71"/>
        <v>1.481828318879524</v>
      </c>
      <c r="R717" s="3">
        <f ca="1">1-Q717/MAX(Q$2:Q717)</f>
        <v>5.5001945525291807E-2</v>
      </c>
    </row>
    <row r="718" spans="1:18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9">
        <v>47447351296</v>
      </c>
      <c r="G718" s="3">
        <f t="shared" si="66"/>
        <v>-5.636888058979439E-3</v>
      </c>
      <c r="H718" s="3">
        <f>1-E718/MAX(E$2:E718)</f>
        <v>0.17819539916967264</v>
      </c>
      <c r="I718" s="31">
        <f t="shared" si="67"/>
        <v>4837.3033333333333</v>
      </c>
      <c r="J718" s="31">
        <f ca="1">IFERROR(AVERAGE(OFFSET(I718,0,0,-计算结果!B$18,1)),AVERAGE(OFFSET(I718,0,0,-ROW(),1)))</f>
        <v>4888.6270370370376</v>
      </c>
      <c r="K718" s="2">
        <f t="shared" ca="1" si="68"/>
        <v>58.717037037037699</v>
      </c>
      <c r="L718" s="2">
        <f ca="1">IFERROR(AVERAGE(OFFSET(K718,0,0,-计算结果!B716,1)),AVERAGE(OFFSET(K718,0,0,-ROW(),1)))</f>
        <v>94.572767078290198</v>
      </c>
      <c r="M718" s="2">
        <f t="shared" ca="1" si="69"/>
        <v>-36.179339492954995</v>
      </c>
      <c r="N718" s="4" t="str">
        <f ca="1">IF(计算结果!B$21=1,IF(M718&gt;计算结果!B$19,"卖",IF(M718&lt;-计算结果!B$19,"买",N717)),IF(计算结果!B$21=2,IFERROR(IF(AND(E718&gt;OFFSET(E718,-计算结果!B$20,0,1,1),'000300'!M718&lt;OFFSET('000300'!M718,-计算结果!B$20,0,1,1)),"卖",IF(AND(E718&lt;OFFSET(E718,-计算结果!B$20,0,1,1),'000300'!M718&gt;OFFSET('000300'!M718,-计算结果!B$20,0,1,1)),"买",'000300'!N717)),IF(AND(E718&gt;OFFSET(E718,-ROW()+1,0,1,1),'000300'!M718&lt;OFFSET('000300'!M718,-ROW()+1,0,1,1)),"卖",IF(AND(E718&lt;OFFSET(E718,-ROW()+1,0,1,1),'000300'!M718&gt;OFFSET('000300'!M718,-ROW()+1,0,1,1)),"买",'000300'!N717))),""))</f>
        <v>买</v>
      </c>
      <c r="O718" s="4" t="str">
        <f t="shared" ca="1" si="70"/>
        <v/>
      </c>
      <c r="P718" s="3">
        <f ca="1">IF(N717="买",E718/E717-1,0)-IF(O718=1,计算结果!B$17,0)</f>
        <v>-5.636888058979439E-3</v>
      </c>
      <c r="Q718" s="2">
        <f t="shared" ca="1" si="71"/>
        <v>1.4734754185233745</v>
      </c>
      <c r="R718" s="3">
        <f ca="1">1-Q718/MAX(Q$2:Q718)</f>
        <v>6.0328793774319101E-2</v>
      </c>
    </row>
    <row r="719" spans="1:18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9">
        <v>60379852800</v>
      </c>
      <c r="G719" s="3">
        <f t="shared" si="66"/>
        <v>2.4095687083196093E-2</v>
      </c>
      <c r="H719" s="3">
        <f>1-E719/MAX(E$2:E719)</f>
        <v>0.15839345266453408</v>
      </c>
      <c r="I719" s="31">
        <f t="shared" si="67"/>
        <v>4924.41</v>
      </c>
      <c r="J719" s="31">
        <f ca="1">IFERROR(AVERAGE(OFFSET(I719,0,0,-计算结果!B$18,1)),AVERAGE(OFFSET(I719,0,0,-ROW(),1)))</f>
        <v>4895.0757407407409</v>
      </c>
      <c r="K719" s="2">
        <f t="shared" ca="1" si="68"/>
        <v>51.214259259259052</v>
      </c>
      <c r="L719" s="2">
        <f ca="1">IFERROR(AVERAGE(OFFSET(K719,0,0,-计算结果!B717,1)),AVERAGE(OFFSET(K719,0,0,-ROW(),1)))</f>
        <v>94.512294961387781</v>
      </c>
      <c r="M719" s="2">
        <f t="shared" ca="1" si="69"/>
        <v>20.691670694797409</v>
      </c>
      <c r="N719" s="4" t="str">
        <f ca="1">IF(计算结果!B$21=1,IF(M719&gt;计算结果!B$19,"卖",IF(M719&lt;-计算结果!B$19,"买",N718)),IF(计算结果!B$21=2,IFERROR(IF(AND(E719&gt;OFFSET(E719,-计算结果!B$20,0,1,1),'000300'!M719&lt;OFFSET('000300'!M719,-计算结果!B$20,0,1,1)),"卖",IF(AND(E719&lt;OFFSET(E719,-计算结果!B$20,0,1,1),'000300'!M719&gt;OFFSET('000300'!M719,-计算结果!B$20,0,1,1)),"买",'000300'!N718)),IF(AND(E719&gt;OFFSET(E719,-ROW()+1,0,1,1),'000300'!M719&lt;OFFSET('000300'!M719,-ROW()+1,0,1,1)),"卖",IF(AND(E719&lt;OFFSET(E719,-ROW()+1,0,1,1),'000300'!M719&gt;OFFSET('000300'!M719,-ROW()+1,0,1,1)),"买",'000300'!N718))),""))</f>
        <v>买</v>
      </c>
      <c r="O719" s="4" t="str">
        <f t="shared" ca="1" si="70"/>
        <v/>
      </c>
      <c r="P719" s="3">
        <f ca="1">IF(N718="买",E719/E718-1,0)-IF(O719=1,计算结果!B$17,0)</f>
        <v>2.4095687083196093E-2</v>
      </c>
      <c r="Q719" s="2">
        <f t="shared" ca="1" si="71"/>
        <v>1.5089798211328951</v>
      </c>
      <c r="R719" s="3">
        <f ca="1">1-Q719/MAX(Q$2:Q719)</f>
        <v>3.7686770428015715E-2</v>
      </c>
    </row>
    <row r="720" spans="1:18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9">
        <v>59927498752</v>
      </c>
      <c r="G720" s="3">
        <f t="shared" si="66"/>
        <v>1.8377410139720718E-2</v>
      </c>
      <c r="H720" s="3">
        <f>1-E720/MAX(E$2:E720)</f>
        <v>0.14292690396787588</v>
      </c>
      <c r="I720" s="31">
        <f t="shared" si="67"/>
        <v>5006.8833333333323</v>
      </c>
      <c r="J720" s="31">
        <f ca="1">IFERROR(AVERAGE(OFFSET(I720,0,0,-计算结果!B$18,1)),AVERAGE(OFFSET(I720,0,0,-ROW(),1)))</f>
        <v>4903.7987037037037</v>
      </c>
      <c r="K720" s="2">
        <f t="shared" ca="1" si="68"/>
        <v>133.39129629629588</v>
      </c>
      <c r="L720" s="2">
        <f ca="1">IFERROR(AVERAGE(OFFSET(K720,0,0,-计算结果!B718,1)),AVERAGE(OFFSET(K720,0,0,-ROW(),1)))</f>
        <v>94.566443988316607</v>
      </c>
      <c r="M720" s="2">
        <f t="shared" ca="1" si="69"/>
        <v>72.671746468803363</v>
      </c>
      <c r="N720" s="4" t="str">
        <f ca="1">IF(计算结果!B$21=1,IF(M720&gt;计算结果!B$19,"卖",IF(M720&lt;-计算结果!B$19,"买",N719)),IF(计算结果!B$21=2,IFERROR(IF(AND(E720&gt;OFFSET(E720,-计算结果!B$20,0,1,1),'000300'!M720&lt;OFFSET('000300'!M720,-计算结果!B$20,0,1,1)),"卖",IF(AND(E720&lt;OFFSET(E720,-计算结果!B$20,0,1,1),'000300'!M720&gt;OFFSET('000300'!M720,-计算结果!B$20,0,1,1)),"买",'000300'!N719)),IF(AND(E720&gt;OFFSET(E720,-ROW()+1,0,1,1),'000300'!M720&lt;OFFSET('000300'!M720,-ROW()+1,0,1,1)),"卖",IF(AND(E720&lt;OFFSET(E720,-ROW()+1,0,1,1),'000300'!M720&gt;OFFSET('000300'!M720,-ROW()+1,0,1,1)),"买",'000300'!N719))),""))</f>
        <v>买</v>
      </c>
      <c r="O720" s="4" t="str">
        <f t="shared" ca="1" si="70"/>
        <v/>
      </c>
      <c r="P720" s="3">
        <f ca="1">IF(N719="买",E720/E719-1,0)-IF(O720=1,计算结果!B$17,0)</f>
        <v>1.8377410139720718E-2</v>
      </c>
      <c r="Q720" s="2">
        <f t="shared" ca="1" si="71"/>
        <v>1.5367109621984167</v>
      </c>
      <c r="R720" s="3">
        <f ca="1">1-Q720/MAX(Q$2:Q720)</f>
        <v>2.0001945525292109E-2</v>
      </c>
    </row>
    <row r="721" spans="1:18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9">
        <v>73549807616</v>
      </c>
      <c r="G721" s="3">
        <f t="shared" si="66"/>
        <v>1.2836521949737945E-2</v>
      </c>
      <c r="H721" s="3">
        <f>1-E721/MAX(E$2:E721)</f>
        <v>0.13192506635812962</v>
      </c>
      <c r="I721" s="31">
        <f t="shared" si="67"/>
        <v>5073.4400000000005</v>
      </c>
      <c r="J721" s="31">
        <f ca="1">IFERROR(AVERAGE(OFFSET(I721,0,0,-计算结果!B$18,1)),AVERAGE(OFFSET(I721,0,0,-ROW(),1)))</f>
        <v>4922.1975925925917</v>
      </c>
      <c r="K721" s="2">
        <f t="shared" ca="1" si="68"/>
        <v>179.65240740740865</v>
      </c>
      <c r="L721" s="2">
        <f ca="1">IFERROR(AVERAGE(OFFSET(K721,0,0,-计算结果!B719,1)),AVERAGE(OFFSET(K721,0,0,-ROW(),1)))</f>
        <v>94.684783297661667</v>
      </c>
      <c r="M721" s="2">
        <f t="shared" ca="1" si="69"/>
        <v>106.48835862882441</v>
      </c>
      <c r="N721" s="4" t="str">
        <f ca="1">IF(计算结果!B$21=1,IF(M721&gt;计算结果!B$19,"卖",IF(M721&lt;-计算结果!B$19,"买",N720)),IF(计算结果!B$21=2,IFERROR(IF(AND(E721&gt;OFFSET(E721,-计算结果!B$20,0,1,1),'000300'!M721&lt;OFFSET('000300'!M721,-计算结果!B$20,0,1,1)),"卖",IF(AND(E721&lt;OFFSET(E721,-计算结果!B$20,0,1,1),'000300'!M721&gt;OFFSET('000300'!M721,-计算结果!B$20,0,1,1)),"买",'000300'!N720)),IF(AND(E721&gt;OFFSET(E721,-ROW()+1,0,1,1),'000300'!M721&lt;OFFSET('000300'!M721,-ROW()+1,0,1,1)),"卖",IF(AND(E721&lt;OFFSET(E721,-ROW()+1,0,1,1),'000300'!M721&gt;OFFSET('000300'!M721,-ROW()+1,0,1,1)),"买",'000300'!N720))),""))</f>
        <v>买</v>
      </c>
      <c r="O721" s="4" t="str">
        <f t="shared" ca="1" si="70"/>
        <v/>
      </c>
      <c r="P721" s="3">
        <f ca="1">IF(N720="买",E721/E720-1,0)-IF(O721=1,计算结果!B$17,0)</f>
        <v>1.2836521949737945E-2</v>
      </c>
      <c r="Q721" s="2">
        <f t="shared" ca="1" si="71"/>
        <v>1.5564369861950795</v>
      </c>
      <c r="R721" s="3">
        <f ca="1">1-Q721/MAX(Q$2:Q721)</f>
        <v>7.4221789883270883E-3</v>
      </c>
    </row>
    <row r="722" spans="1:18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9">
        <v>103969759232</v>
      </c>
      <c r="G722" s="3">
        <f t="shared" si="66"/>
        <v>2.063565177337634E-2</v>
      </c>
      <c r="H722" s="3">
        <f>1-E722/MAX(E$2:E722)</f>
        <v>0.11401177431429932</v>
      </c>
      <c r="I722" s="31">
        <f t="shared" si="67"/>
        <v>5191.9833333333336</v>
      </c>
      <c r="J722" s="31">
        <f ca="1">IFERROR(AVERAGE(OFFSET(I722,0,0,-计算结果!B$18,1)),AVERAGE(OFFSET(I722,0,0,-ROW(),1)))</f>
        <v>4950.8462962962967</v>
      </c>
      <c r="K722" s="2">
        <f t="shared" ca="1" si="68"/>
        <v>256.2837037037034</v>
      </c>
      <c r="L722" s="2">
        <f ca="1">IFERROR(AVERAGE(OFFSET(K722,0,0,-计算结果!B720,1)),AVERAGE(OFFSET(K722,0,0,-ROW(),1)))</f>
        <v>94.909226242670073</v>
      </c>
      <c r="M722" s="2">
        <f t="shared" ca="1" si="69"/>
        <v>169.38081897361732</v>
      </c>
      <c r="N722" s="4" t="str">
        <f ca="1">IF(计算结果!B$21=1,IF(M722&gt;计算结果!B$19,"卖",IF(M722&lt;-计算结果!B$19,"买",N721)),IF(计算结果!B$21=2,IFERROR(IF(AND(E722&gt;OFFSET(E722,-计算结果!B$20,0,1,1),'000300'!M722&lt;OFFSET('000300'!M722,-计算结果!B$20,0,1,1)),"卖",IF(AND(E722&lt;OFFSET(E722,-计算结果!B$20,0,1,1),'000300'!M722&gt;OFFSET('000300'!M722,-计算结果!B$20,0,1,1)),"买",'000300'!N721)),IF(AND(E722&gt;OFFSET(E722,-ROW()+1,0,1,1),'000300'!M722&lt;OFFSET('000300'!M722,-ROW()+1,0,1,1)),"卖",IF(AND(E722&lt;OFFSET(E722,-ROW()+1,0,1,1),'000300'!M722&gt;OFFSET('000300'!M722,-ROW()+1,0,1,1)),"买",'000300'!N721))),""))</f>
        <v>买</v>
      </c>
      <c r="O722" s="4" t="str">
        <f t="shared" ca="1" si="70"/>
        <v/>
      </c>
      <c r="P722" s="3">
        <f ca="1">IF(N721="买",E722/E721-1,0)-IF(O722=1,计算结果!B$17,0)</f>
        <v>2.063565177337634E-2</v>
      </c>
      <c r="Q722" s="2">
        <f t="shared" ca="1" si="71"/>
        <v>1.5885550778494046</v>
      </c>
      <c r="R722" s="3">
        <f ca="1">1-Q722/MAX(Q$2:Q722)</f>
        <v>0</v>
      </c>
    </row>
    <row r="723" spans="1:18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9">
        <v>79333662720</v>
      </c>
      <c r="G723" s="3">
        <f t="shared" si="66"/>
        <v>1.8589895009344382E-3</v>
      </c>
      <c r="H723" s="3">
        <f>1-E723/MAX(E$2:E723)</f>
        <v>0.11236473150479809</v>
      </c>
      <c r="I723" s="31">
        <f t="shared" si="67"/>
        <v>5213.8100000000004</v>
      </c>
      <c r="J723" s="31">
        <f ca="1">IFERROR(AVERAGE(OFFSET(I723,0,0,-计算结果!B$18,1)),AVERAGE(OFFSET(I723,0,0,-ROW(),1)))</f>
        <v>4975.1851851851852</v>
      </c>
      <c r="K723" s="2">
        <f t="shared" ca="1" si="68"/>
        <v>241.62481481481518</v>
      </c>
      <c r="L723" s="2">
        <f ca="1">IFERROR(AVERAGE(OFFSET(K723,0,0,-计算结果!B721,1)),AVERAGE(OFFSET(K723,0,0,-ROW(),1)))</f>
        <v>95.112715269815894</v>
      </c>
      <c r="M723" s="2">
        <f t="shared" ca="1" si="69"/>
        <v>167.25756322407153</v>
      </c>
      <c r="N723" s="4" t="str">
        <f ca="1">IF(计算结果!B$21=1,IF(M723&gt;计算结果!B$19,"卖",IF(M723&lt;-计算结果!B$19,"买",N722)),IF(计算结果!B$21=2,IFERROR(IF(AND(E723&gt;OFFSET(E723,-计算结果!B$20,0,1,1),'000300'!M723&lt;OFFSET('000300'!M723,-计算结果!B$20,0,1,1)),"卖",IF(AND(E723&lt;OFFSET(E723,-计算结果!B$20,0,1,1),'000300'!M723&gt;OFFSET('000300'!M723,-计算结果!B$20,0,1,1)),"买",'000300'!N722)),IF(AND(E723&gt;OFFSET(E723,-ROW()+1,0,1,1),'000300'!M723&lt;OFFSET('000300'!M723,-ROW()+1,0,1,1)),"卖",IF(AND(E723&lt;OFFSET(E723,-ROW()+1,0,1,1),'000300'!M723&gt;OFFSET('000300'!M723,-ROW()+1,0,1,1)),"买",'000300'!N722))),""))</f>
        <v>买</v>
      </c>
      <c r="O723" s="4" t="str">
        <f t="shared" ca="1" si="70"/>
        <v/>
      </c>
      <c r="P723" s="3">
        <f ca="1">IF(N722="买",E723/E722-1,0)-IF(O723=1,计算结果!B$17,0)</f>
        <v>1.8589895009344382E-3</v>
      </c>
      <c r="Q723" s="2">
        <f t="shared" ca="1" si="71"/>
        <v>1.5915081850607828</v>
      </c>
      <c r="R723" s="3">
        <f ca="1">1-Q723/MAX(Q$2:Q723)</f>
        <v>0</v>
      </c>
    </row>
    <row r="724" spans="1:18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9">
        <v>83694911488</v>
      </c>
      <c r="G724" s="3">
        <f t="shared" si="66"/>
        <v>9.243196512811247E-3</v>
      </c>
      <c r="H724" s="3">
        <f>1-E724/MAX(E$2:E724)</f>
        <v>0.10416014428639486</v>
      </c>
      <c r="I724" s="31">
        <f t="shared" si="67"/>
        <v>5244.3066666666664</v>
      </c>
      <c r="J724" s="31">
        <f ca="1">IFERROR(AVERAGE(OFFSET(I724,0,0,-计算结果!B$18,1)),AVERAGE(OFFSET(I724,0,0,-ROW(),1)))</f>
        <v>5001.6785185185181</v>
      </c>
      <c r="K724" s="2">
        <f t="shared" ca="1" si="68"/>
        <v>263.35148148148164</v>
      </c>
      <c r="L724" s="2">
        <f ca="1">IFERROR(AVERAGE(OFFSET(K724,0,0,-计算结果!B722,1)),AVERAGE(OFFSET(K724,0,0,-ROW(),1)))</f>
        <v>95.345732951549508</v>
      </c>
      <c r="M724" s="2">
        <f t="shared" ca="1" si="69"/>
        <v>169.64796825006053</v>
      </c>
      <c r="N724" s="4" t="str">
        <f ca="1">IF(计算结果!B$21=1,IF(M724&gt;计算结果!B$19,"卖",IF(M724&lt;-计算结果!B$19,"买",N723)),IF(计算结果!B$21=2,IFERROR(IF(AND(E724&gt;OFFSET(E724,-计算结果!B$20,0,1,1),'000300'!M724&lt;OFFSET('000300'!M724,-计算结果!B$20,0,1,1)),"卖",IF(AND(E724&lt;OFFSET(E724,-计算结果!B$20,0,1,1),'000300'!M724&gt;OFFSET('000300'!M724,-计算结果!B$20,0,1,1)),"买",'000300'!N723)),IF(AND(E724&gt;OFFSET(E724,-ROW()+1,0,1,1),'000300'!M724&lt;OFFSET('000300'!M724,-ROW()+1,0,1,1)),"卖",IF(AND(E724&lt;OFFSET(E724,-ROW()+1,0,1,1),'000300'!M724&gt;OFFSET('000300'!M724,-ROW()+1,0,1,1)),"买",'000300'!N723))),""))</f>
        <v>买</v>
      </c>
      <c r="O724" s="4" t="str">
        <f t="shared" ca="1" si="70"/>
        <v/>
      </c>
      <c r="P724" s="3">
        <f ca="1">IF(N723="买",E724/E723-1,0)-IF(O724=1,计算结果!B$17,0)</f>
        <v>9.243196512811247E-3</v>
      </c>
      <c r="Q724" s="2">
        <f t="shared" ca="1" si="71"/>
        <v>1.6062188079670472</v>
      </c>
      <c r="R724" s="3">
        <f ca="1">1-Q724/MAX(Q$2:Q724)</f>
        <v>0</v>
      </c>
    </row>
    <row r="725" spans="1:18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9">
        <v>109216833536</v>
      </c>
      <c r="G725" s="3">
        <f t="shared" si="66"/>
        <v>1.9468075205649304E-2</v>
      </c>
      <c r="H725" s="3">
        <f>1-E725/MAX(E$2:E725)</f>
        <v>8.6719866603144347E-2</v>
      </c>
      <c r="I725" s="31">
        <f t="shared" si="67"/>
        <v>5331.72</v>
      </c>
      <c r="J725" s="31">
        <f ca="1">IFERROR(AVERAGE(OFFSET(I725,0,0,-计算结果!B$18,1)),AVERAGE(OFFSET(I725,0,0,-ROW(),1)))</f>
        <v>5033.5988888888887</v>
      </c>
      <c r="K725" s="2">
        <f t="shared" ca="1" si="68"/>
        <v>333.93111111111102</v>
      </c>
      <c r="L725" s="2">
        <f ca="1">IFERROR(AVERAGE(OFFSET(K725,0,0,-计算结果!B723,1)),AVERAGE(OFFSET(K725,0,0,-ROW(),1)))</f>
        <v>95.675726558962467</v>
      </c>
      <c r="M725" s="2">
        <f t="shared" ca="1" si="69"/>
        <v>207.73023059817038</v>
      </c>
      <c r="N725" s="4" t="str">
        <f ca="1">IF(计算结果!B$21=1,IF(M725&gt;计算结果!B$19,"卖",IF(M725&lt;-计算结果!B$19,"买",N724)),IF(计算结果!B$21=2,IFERROR(IF(AND(E725&gt;OFFSET(E725,-计算结果!B$20,0,1,1),'000300'!M725&lt;OFFSET('000300'!M725,-计算结果!B$20,0,1,1)),"卖",IF(AND(E725&lt;OFFSET(E725,-计算结果!B$20,0,1,1),'000300'!M725&gt;OFFSET('000300'!M725,-计算结果!B$20,0,1,1)),"买",'000300'!N724)),IF(AND(E725&gt;OFFSET(E725,-ROW()+1,0,1,1),'000300'!M725&lt;OFFSET('000300'!M725,-ROW()+1,0,1,1)),"卖",IF(AND(E725&lt;OFFSET(E725,-ROW()+1,0,1,1),'000300'!M725&gt;OFFSET('000300'!M725,-ROW()+1,0,1,1)),"买",'000300'!N724))),""))</f>
        <v>买</v>
      </c>
      <c r="O725" s="4" t="str">
        <f t="shared" ca="1" si="70"/>
        <v/>
      </c>
      <c r="P725" s="3">
        <f ca="1">IF(N724="买",E725/E724-1,0)-IF(O725=1,计算结果!B$17,0)</f>
        <v>1.9468075205649304E-2</v>
      </c>
      <c r="Q725" s="2">
        <f t="shared" ca="1" si="71"/>
        <v>1.637488796517278</v>
      </c>
      <c r="R725" s="3">
        <f ca="1">1-Q725/MAX(Q$2:Q725)</f>
        <v>0</v>
      </c>
    </row>
    <row r="726" spans="1:18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9">
        <v>95056658432</v>
      </c>
      <c r="G726" s="3">
        <f t="shared" si="66"/>
        <v>-5.4512969652706911E-3</v>
      </c>
      <c r="H726" s="3">
        <f>1-E726/MAX(E$2:E726)</f>
        <v>9.1698427822772599E-2</v>
      </c>
      <c r="I726" s="31">
        <f t="shared" si="67"/>
        <v>5351.2533333333331</v>
      </c>
      <c r="J726" s="31">
        <f ca="1">IFERROR(AVERAGE(OFFSET(I726,0,0,-计算结果!B$18,1)),AVERAGE(OFFSET(I726,0,0,-ROW(),1)))</f>
        <v>5062.3272222222222</v>
      </c>
      <c r="K726" s="2">
        <f t="shared" ca="1" si="68"/>
        <v>275.94277777777825</v>
      </c>
      <c r="L726" s="2">
        <f ca="1">IFERROR(AVERAGE(OFFSET(K726,0,0,-计算结果!B724,1)),AVERAGE(OFFSET(K726,0,0,-ROW(),1)))</f>
        <v>95.924714198767461</v>
      </c>
      <c r="M726" s="2">
        <f t="shared" ca="1" si="69"/>
        <v>200.80060599219613</v>
      </c>
      <c r="N726" s="4" t="str">
        <f ca="1">IF(计算结果!B$21=1,IF(M726&gt;计算结果!B$19,"卖",IF(M726&lt;-计算结果!B$19,"买",N725)),IF(计算结果!B$21=2,IFERROR(IF(AND(E726&gt;OFFSET(E726,-计算结果!B$20,0,1,1),'000300'!M726&lt;OFFSET('000300'!M726,-计算结果!B$20,0,1,1)),"卖",IF(AND(E726&lt;OFFSET(E726,-计算结果!B$20,0,1,1),'000300'!M726&gt;OFFSET('000300'!M726,-计算结果!B$20,0,1,1)),"买",'000300'!N725)),IF(AND(E726&gt;OFFSET(E726,-ROW()+1,0,1,1),'000300'!M726&lt;OFFSET('000300'!M726,-ROW()+1,0,1,1)),"卖",IF(AND(E726&lt;OFFSET(E726,-ROW()+1,0,1,1),'000300'!M726&gt;OFFSET('000300'!M726,-ROW()+1,0,1,1)),"买",'000300'!N725))),""))</f>
        <v>买</v>
      </c>
      <c r="O726" s="4" t="str">
        <f t="shared" ca="1" si="70"/>
        <v/>
      </c>
      <c r="P726" s="3">
        <f ca="1">IF(N725="买",E726/E725-1,0)-IF(O726=1,计算结果!B$17,0)</f>
        <v>-5.4512969652706911E-3</v>
      </c>
      <c r="Q726" s="2">
        <f t="shared" ca="1" si="71"/>
        <v>1.6285623588101585</v>
      </c>
      <c r="R726" s="3">
        <f ca="1">1-Q726/MAX(Q$2:Q726)</f>
        <v>5.4512969652706911E-3</v>
      </c>
    </row>
    <row r="727" spans="1:18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9">
        <v>98886434816</v>
      </c>
      <c r="G727" s="3">
        <f t="shared" si="66"/>
        <v>8.7725049501055086E-3</v>
      </c>
      <c r="H727" s="3">
        <f>1-E727/MAX(E$2:E727)</f>
        <v>8.3730347784659265E-2</v>
      </c>
      <c r="I727" s="31">
        <f t="shared" si="67"/>
        <v>5357.8266666666668</v>
      </c>
      <c r="J727" s="31">
        <f ca="1">IFERROR(AVERAGE(OFFSET(I727,0,0,-计算结果!B$18,1)),AVERAGE(OFFSET(I727,0,0,-ROW(),1)))</f>
        <v>5086.8040740740735</v>
      </c>
      <c r="K727" s="2">
        <f t="shared" ca="1" si="68"/>
        <v>298.29592592592689</v>
      </c>
      <c r="L727" s="2">
        <f ca="1">IFERROR(AVERAGE(OFFSET(K727,0,0,-计算结果!B725,1)),AVERAGE(OFFSET(K727,0,0,-ROW(),1)))</f>
        <v>96.203846904598009</v>
      </c>
      <c r="M727" s="2">
        <f t="shared" ca="1" si="69"/>
        <v>187.81133417069901</v>
      </c>
      <c r="N727" s="4" t="str">
        <f ca="1">IF(计算结果!B$21=1,IF(M727&gt;计算结果!B$19,"卖",IF(M727&lt;-计算结果!B$19,"买",N726)),IF(计算结果!B$21=2,IFERROR(IF(AND(E727&gt;OFFSET(E727,-计算结果!B$20,0,1,1),'000300'!M727&lt;OFFSET('000300'!M727,-计算结果!B$20,0,1,1)),"卖",IF(AND(E727&lt;OFFSET(E727,-计算结果!B$20,0,1,1),'000300'!M727&gt;OFFSET('000300'!M727,-计算结果!B$20,0,1,1)),"买",'000300'!N726)),IF(AND(E727&gt;OFFSET(E727,-ROW()+1,0,1,1),'000300'!M727&lt;OFFSET('000300'!M727,-ROW()+1,0,1,1)),"卖",IF(AND(E727&lt;OFFSET(E727,-ROW()+1,0,1,1),'000300'!M727&gt;OFFSET('000300'!M727,-ROW()+1,0,1,1)),"买",'000300'!N726))),""))</f>
        <v>买</v>
      </c>
      <c r="O727" s="4" t="str">
        <f t="shared" ca="1" si="70"/>
        <v/>
      </c>
      <c r="P727" s="3">
        <f ca="1">IF(N726="买",E727/E726-1,0)-IF(O727=1,计算结果!B$17,0)</f>
        <v>8.7725049501055086E-3</v>
      </c>
      <c r="Q727" s="2">
        <f t="shared" ca="1" si="71"/>
        <v>1.6428489301643761</v>
      </c>
      <c r="R727" s="3">
        <f ca="1">1-Q727/MAX(Q$2:Q727)</f>
        <v>0</v>
      </c>
    </row>
    <row r="728" spans="1:18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9">
        <v>135983357952</v>
      </c>
      <c r="G728" s="3">
        <f t="shared" si="66"/>
        <v>6.8578113684052422E-3</v>
      </c>
      <c r="H728" s="3">
        <f>1-E728/MAX(E$2:E728)</f>
        <v>7.7446743347172164E-2</v>
      </c>
      <c r="I728" s="31">
        <f t="shared" si="67"/>
        <v>5386.8833333333323</v>
      </c>
      <c r="J728" s="31">
        <f ca="1">IFERROR(AVERAGE(OFFSET(I728,0,0,-计算结果!B$18,1)),AVERAGE(OFFSET(I728,0,0,-ROW(),1)))</f>
        <v>5110.1657407407401</v>
      </c>
      <c r="K728" s="2">
        <f t="shared" ca="1" si="68"/>
        <v>311.8642592592596</v>
      </c>
      <c r="L728" s="2">
        <f ca="1">IFERROR(AVERAGE(OFFSET(K728,0,0,-计算结果!B726,1)),AVERAGE(OFFSET(K728,0,0,-ROW(),1)))</f>
        <v>96.500899814177444</v>
      </c>
      <c r="M728" s="2">
        <f t="shared" ca="1" si="69"/>
        <v>191.16753876591878</v>
      </c>
      <c r="N728" s="4" t="str">
        <f ca="1">IF(计算结果!B$21=1,IF(M728&gt;计算结果!B$19,"卖",IF(M728&lt;-计算结果!B$19,"买",N727)),IF(计算结果!B$21=2,IFERROR(IF(AND(E728&gt;OFFSET(E728,-计算结果!B$20,0,1,1),'000300'!M728&lt;OFFSET('000300'!M728,-计算结果!B$20,0,1,1)),"卖",IF(AND(E728&lt;OFFSET(E728,-计算结果!B$20,0,1,1),'000300'!M728&gt;OFFSET('000300'!M728,-计算结果!B$20,0,1,1)),"买",'000300'!N727)),IF(AND(E728&gt;OFFSET(E728,-ROW()+1,0,1,1),'000300'!M728&lt;OFFSET('000300'!M728,-ROW()+1,0,1,1)),"卖",IF(AND(E728&lt;OFFSET(E728,-ROW()+1,0,1,1),'000300'!M728&gt;OFFSET('000300'!M728,-ROW()+1,0,1,1)),"买",'000300'!N727))),""))</f>
        <v>买</v>
      </c>
      <c r="O728" s="4" t="str">
        <f t="shared" ca="1" si="70"/>
        <v/>
      </c>
      <c r="P728" s="3">
        <f ca="1">IF(N727="买",E728/E727-1,0)-IF(O728=1,计算结果!B$17,0)</f>
        <v>6.8578113684052422E-3</v>
      </c>
      <c r="Q728" s="2">
        <f t="shared" ca="1" si="71"/>
        <v>1.6541152782342297</v>
      </c>
      <c r="R728" s="3">
        <f ca="1">1-Q728/MAX(Q$2:Q728)</f>
        <v>0</v>
      </c>
    </row>
    <row r="729" spans="1:18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9">
        <v>118866231296</v>
      </c>
      <c r="G729" s="3">
        <f t="shared" si="66"/>
        <v>1.1364747151896948E-2</v>
      </c>
      <c r="H729" s="3">
        <f>1-E729/MAX(E$2:E729)</f>
        <v>6.6962158851153641E-2</v>
      </c>
      <c r="I729" s="31">
        <f t="shared" si="67"/>
        <v>5468.3966666666674</v>
      </c>
      <c r="J729" s="31">
        <f ca="1">IFERROR(AVERAGE(OFFSET(I729,0,0,-计算结果!B$18,1)),AVERAGE(OFFSET(I729,0,0,-ROW(),1)))</f>
        <v>5135.0581481481468</v>
      </c>
      <c r="K729" s="2">
        <f t="shared" ca="1" si="68"/>
        <v>348.59185185185288</v>
      </c>
      <c r="L729" s="2">
        <f ca="1">IFERROR(AVERAGE(OFFSET(K729,0,0,-计算结果!B727,1)),AVERAGE(OFFSET(K729,0,0,-ROW(),1)))</f>
        <v>96.84765490638884</v>
      </c>
      <c r="M729" s="2">
        <f t="shared" ca="1" si="69"/>
        <v>229.45901914418721</v>
      </c>
      <c r="N729" s="4" t="str">
        <f ca="1">IF(计算结果!B$21=1,IF(M729&gt;计算结果!B$19,"卖",IF(M729&lt;-计算结果!B$19,"买",N728)),IF(计算结果!B$21=2,IFERROR(IF(AND(E729&gt;OFFSET(E729,-计算结果!B$20,0,1,1),'000300'!M729&lt;OFFSET('000300'!M729,-计算结果!B$20,0,1,1)),"卖",IF(AND(E729&lt;OFFSET(E729,-计算结果!B$20,0,1,1),'000300'!M729&gt;OFFSET('000300'!M729,-计算结果!B$20,0,1,1)),"买",'000300'!N728)),IF(AND(E729&gt;OFFSET(E729,-ROW()+1,0,1,1),'000300'!M729&lt;OFFSET('000300'!M729,-ROW()+1,0,1,1)),"卖",IF(AND(E729&lt;OFFSET(E729,-ROW()+1,0,1,1),'000300'!M729&gt;OFFSET('000300'!M729,-ROW()+1,0,1,1)),"买",'000300'!N728))),""))</f>
        <v>买</v>
      </c>
      <c r="O729" s="4" t="str">
        <f t="shared" ca="1" si="70"/>
        <v/>
      </c>
      <c r="P729" s="3">
        <f ca="1">IF(N728="买",E729/E728-1,0)-IF(O729=1,计算结果!B$17,0)</f>
        <v>1.1364747151896948E-2</v>
      </c>
      <c r="Q729" s="2">
        <f t="shared" ca="1" si="71"/>
        <v>1.6729138801314514</v>
      </c>
      <c r="R729" s="3">
        <f ca="1">1-Q729/MAX(Q$2:Q729)</f>
        <v>0</v>
      </c>
    </row>
    <row r="730" spans="1:18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9">
        <v>123189551104</v>
      </c>
      <c r="G730" s="3">
        <f t="shared" si="66"/>
        <v>1.3301359495956344E-2</v>
      </c>
      <c r="H730" s="3">
        <f>1-E730/MAX(E$2:E730)</f>
        <v>5.4551487102701968E-2</v>
      </c>
      <c r="I730" s="31">
        <f t="shared" si="67"/>
        <v>5527.079999999999</v>
      </c>
      <c r="J730" s="31">
        <f ca="1">IFERROR(AVERAGE(OFFSET(I730,0,0,-计算结果!B$18,1)),AVERAGE(OFFSET(I730,0,0,-ROW(),1)))</f>
        <v>5160.3203703703693</v>
      </c>
      <c r="K730" s="2">
        <f t="shared" ca="1" si="68"/>
        <v>396.2696296296308</v>
      </c>
      <c r="L730" s="2">
        <f ca="1">IFERROR(AVERAGE(OFFSET(K730,0,0,-计算结果!B728,1)),AVERAGE(OFFSET(K730,0,0,-ROW(),1)))</f>
        <v>97.258948827711976</v>
      </c>
      <c r="M730" s="2">
        <f t="shared" ca="1" si="69"/>
        <v>251.39734975566515</v>
      </c>
      <c r="N730" s="4" t="str">
        <f ca="1">IF(计算结果!B$21=1,IF(M730&gt;计算结果!B$19,"卖",IF(M730&lt;-计算结果!B$19,"买",N729)),IF(计算结果!B$21=2,IFERROR(IF(AND(E730&gt;OFFSET(E730,-计算结果!B$20,0,1,1),'000300'!M730&lt;OFFSET('000300'!M730,-计算结果!B$20,0,1,1)),"卖",IF(AND(E730&lt;OFFSET(E730,-计算结果!B$20,0,1,1),'000300'!M730&gt;OFFSET('000300'!M730,-计算结果!B$20,0,1,1)),"买",'000300'!N729)),IF(AND(E730&gt;OFFSET(E730,-ROW()+1,0,1,1),'000300'!M730&lt;OFFSET('000300'!M730,-ROW()+1,0,1,1)),"卖",IF(AND(E730&lt;OFFSET(E730,-ROW()+1,0,1,1),'000300'!M730&gt;OFFSET('000300'!M730,-ROW()+1,0,1,1)),"买",'000300'!N729))),""))</f>
        <v>买</v>
      </c>
      <c r="O730" s="4" t="str">
        <f t="shared" ca="1" si="70"/>
        <v/>
      </c>
      <c r="P730" s="3">
        <f ca="1">IF(N729="买",E730/E729-1,0)-IF(O730=1,计算结果!B$17,0)</f>
        <v>1.3301359495956344E-2</v>
      </c>
      <c r="Q730" s="2">
        <f t="shared" ca="1" si="71"/>
        <v>1.6951659090568549</v>
      </c>
      <c r="R730" s="3">
        <f ca="1">1-Q730/MAX(Q$2:Q730)</f>
        <v>0</v>
      </c>
    </row>
    <row r="731" spans="1:18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9">
        <v>147975749632</v>
      </c>
      <c r="G731" s="3">
        <f t="shared" si="66"/>
        <v>-5.1362436314358328E-3</v>
      </c>
      <c r="H731" s="3">
        <f>1-E731/MAX(E$2:E731)</f>
        <v>5.9407541005921161E-2</v>
      </c>
      <c r="I731" s="31">
        <f t="shared" si="67"/>
        <v>5547.9666666666662</v>
      </c>
      <c r="J731" s="31">
        <f ca="1">IFERROR(AVERAGE(OFFSET(I731,0,0,-计算结果!B$18,1)),AVERAGE(OFFSET(I731,0,0,-ROW(),1)))</f>
        <v>5183.55111111111</v>
      </c>
      <c r="K731" s="2">
        <f t="shared" ca="1" si="68"/>
        <v>344.49888888889018</v>
      </c>
      <c r="L731" s="2">
        <f ca="1">IFERROR(AVERAGE(OFFSET(K731,0,0,-计算结果!B729,1)),AVERAGE(OFFSET(K731,0,0,-ROW(),1)))</f>
        <v>97.598098265381637</v>
      </c>
      <c r="M731" s="2">
        <f t="shared" ca="1" si="69"/>
        <v>248.92257945755188</v>
      </c>
      <c r="N731" s="4" t="str">
        <f ca="1">IF(计算结果!B$21=1,IF(M731&gt;计算结果!B$19,"卖",IF(M731&lt;-计算结果!B$19,"买",N730)),IF(计算结果!B$21=2,IFERROR(IF(AND(E731&gt;OFFSET(E731,-计算结果!B$20,0,1,1),'000300'!M731&lt;OFFSET('000300'!M731,-计算结果!B$20,0,1,1)),"卖",IF(AND(E731&lt;OFFSET(E731,-计算结果!B$20,0,1,1),'000300'!M731&gt;OFFSET('000300'!M731,-计算结果!B$20,0,1,1)),"买",'000300'!N730)),IF(AND(E731&gt;OFFSET(E731,-ROW()+1,0,1,1),'000300'!M731&lt;OFFSET('000300'!M731,-ROW()+1,0,1,1)),"卖",IF(AND(E731&lt;OFFSET(E731,-ROW()+1,0,1,1),'000300'!M731&gt;OFFSET('000300'!M731,-ROW()+1,0,1,1)),"买",'000300'!N730))),""))</f>
        <v>买</v>
      </c>
      <c r="O731" s="4" t="str">
        <f t="shared" ca="1" si="70"/>
        <v/>
      </c>
      <c r="P731" s="3">
        <f ca="1">IF(N730="买",E731/E730-1,0)-IF(O731=1,计算结果!B$17,0)</f>
        <v>-5.1362436314358328E-3</v>
      </c>
      <c r="Q731" s="2">
        <f t="shared" ca="1" si="71"/>
        <v>1.6864591239522346</v>
      </c>
      <c r="R731" s="3">
        <f ca="1">1-Q731/MAX(Q$2:Q731)</f>
        <v>5.1362436314357218E-3</v>
      </c>
    </row>
    <row r="732" spans="1:18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9">
        <v>108368101376</v>
      </c>
      <c r="G732" s="3">
        <f t="shared" si="66"/>
        <v>1.5504563091867762E-2</v>
      </c>
      <c r="H732" s="3">
        <f>1-E732/MAX(E$2:E732)</f>
        <v>4.4824065881712283E-2</v>
      </c>
      <c r="I732" s="31">
        <f t="shared" si="67"/>
        <v>5572.916666666667</v>
      </c>
      <c r="J732" s="31">
        <f ca="1">IFERROR(AVERAGE(OFFSET(I732,0,0,-计算结果!B$18,1)),AVERAGE(OFFSET(I732,0,0,-ROW(),1)))</f>
        <v>5210.9014814814809</v>
      </c>
      <c r="K732" s="2">
        <f t="shared" ca="1" si="68"/>
        <v>402.8585185185193</v>
      </c>
      <c r="L732" s="2">
        <f ca="1">IFERROR(AVERAGE(OFFSET(K732,0,0,-计算结果!B730,1)),AVERAGE(OFFSET(K732,0,0,-ROW(),1)))</f>
        <v>98.01626322463251</v>
      </c>
      <c r="M732" s="2">
        <f t="shared" ca="1" si="69"/>
        <v>246.22797161427789</v>
      </c>
      <c r="N732" s="4" t="str">
        <f ca="1">IF(计算结果!B$21=1,IF(M732&gt;计算结果!B$19,"卖",IF(M732&lt;-计算结果!B$19,"买",N731)),IF(计算结果!B$21=2,IFERROR(IF(AND(E732&gt;OFFSET(E732,-计算结果!B$20,0,1,1),'000300'!M732&lt;OFFSET('000300'!M732,-计算结果!B$20,0,1,1)),"卖",IF(AND(E732&lt;OFFSET(E732,-计算结果!B$20,0,1,1),'000300'!M732&gt;OFFSET('000300'!M732,-计算结果!B$20,0,1,1)),"买",'000300'!N731)),IF(AND(E732&gt;OFFSET(E732,-ROW()+1,0,1,1),'000300'!M732&lt;OFFSET('000300'!M732,-ROW()+1,0,1,1)),"卖",IF(AND(E732&lt;OFFSET(E732,-ROW()+1,0,1,1),'000300'!M732&gt;OFFSET('000300'!M732,-ROW()+1,0,1,1)),"买",'000300'!N731))),""))</f>
        <v>买</v>
      </c>
      <c r="O732" s="4" t="str">
        <f t="shared" ca="1" si="70"/>
        <v/>
      </c>
      <c r="P732" s="3">
        <f ca="1">IF(N731="买",E732/E731-1,0)-IF(O732=1,计算结果!B$17,0)</f>
        <v>1.5504563091867762E-2</v>
      </c>
      <c r="Q732" s="2">
        <f t="shared" ca="1" si="71"/>
        <v>1.712606935841408</v>
      </c>
      <c r="R732" s="3">
        <f ca="1">1-Q732/MAX(Q$2:Q732)</f>
        <v>0</v>
      </c>
    </row>
    <row r="733" spans="1:18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9">
        <v>144316448768</v>
      </c>
      <c r="G733" s="3">
        <f t="shared" si="66"/>
        <v>1.0401228410191976E-2</v>
      </c>
      <c r="H733" s="3">
        <f>1-E733/MAX(E$2:E733)</f>
        <v>3.4889062819029482E-2</v>
      </c>
      <c r="I733" s="31">
        <f t="shared" si="67"/>
        <v>5660.8033333333333</v>
      </c>
      <c r="J733" s="31">
        <f ca="1">IFERROR(AVERAGE(OFFSET(I733,0,0,-计算结果!B$18,1)),AVERAGE(OFFSET(I733,0,0,-ROW(),1)))</f>
        <v>5250.7048148148142</v>
      </c>
      <c r="K733" s="2">
        <f t="shared" ca="1" si="68"/>
        <v>421.44518518518544</v>
      </c>
      <c r="L733" s="2">
        <f ca="1">IFERROR(AVERAGE(OFFSET(K733,0,0,-计算结果!B731,1)),AVERAGE(OFFSET(K733,0,0,-ROW(),1)))</f>
        <v>98.458710450296749</v>
      </c>
      <c r="M733" s="2">
        <f t="shared" ca="1" si="69"/>
        <v>277.67884740242948</v>
      </c>
      <c r="N733" s="4" t="str">
        <f ca="1">IF(计算结果!B$21=1,IF(M733&gt;计算结果!B$19,"卖",IF(M733&lt;-计算结果!B$19,"买",N732)),IF(计算结果!B$21=2,IFERROR(IF(AND(E733&gt;OFFSET(E733,-计算结果!B$20,0,1,1),'000300'!M733&lt;OFFSET('000300'!M733,-计算结果!B$20,0,1,1)),"卖",IF(AND(E733&lt;OFFSET(E733,-计算结果!B$20,0,1,1),'000300'!M733&gt;OFFSET('000300'!M733,-计算结果!B$20,0,1,1)),"买",'000300'!N732)),IF(AND(E733&gt;OFFSET(E733,-ROW()+1,0,1,1),'000300'!M733&lt;OFFSET('000300'!M733,-ROW()+1,0,1,1)),"卖",IF(AND(E733&lt;OFFSET(E733,-ROW()+1,0,1,1),'000300'!M733&gt;OFFSET('000300'!M733,-ROW()+1,0,1,1)),"买",'000300'!N732))),""))</f>
        <v>买</v>
      </c>
      <c r="O733" s="4" t="str">
        <f t="shared" ca="1" si="70"/>
        <v/>
      </c>
      <c r="P733" s="3">
        <f ca="1">IF(N732="买",E733/E732-1,0)-IF(O733=1,计算结果!B$17,0)</f>
        <v>1.0401228410191976E-2</v>
      </c>
      <c r="Q733" s="2">
        <f t="shared" ca="1" si="71"/>
        <v>1.7304201517579734</v>
      </c>
      <c r="R733" s="3">
        <f ca="1">1-Q733/MAX(Q$2:Q733)</f>
        <v>0</v>
      </c>
    </row>
    <row r="734" spans="1:18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9">
        <v>122241531904</v>
      </c>
      <c r="G734" s="3">
        <f t="shared" si="66"/>
        <v>4.7600997857955019E-3</v>
      </c>
      <c r="H734" s="3">
        <f>1-E734/MAX(E$2:E734)</f>
        <v>3.0295038453685419E-2</v>
      </c>
      <c r="I734" s="31">
        <f t="shared" si="67"/>
        <v>5677.12</v>
      </c>
      <c r="J734" s="31">
        <f ca="1">IFERROR(AVERAGE(OFFSET(I734,0,0,-计算结果!B$18,1)),AVERAGE(OFFSET(I734,0,0,-ROW(),1)))</f>
        <v>5292.8211111111113</v>
      </c>
      <c r="K734" s="2">
        <f t="shared" ca="1" si="68"/>
        <v>406.32888888888829</v>
      </c>
      <c r="L734" s="2">
        <f ca="1">IFERROR(AVERAGE(OFFSET(K734,0,0,-计算结果!B732,1)),AVERAGE(OFFSET(K734,0,0,-ROW(),1)))</f>
        <v>98.87929812575932</v>
      </c>
      <c r="M734" s="2">
        <f t="shared" ca="1" si="69"/>
        <v>259.10303179277508</v>
      </c>
      <c r="N734" s="4" t="str">
        <f ca="1">IF(计算结果!B$21=1,IF(M734&gt;计算结果!B$19,"卖",IF(M734&lt;-计算结果!B$19,"买",N733)),IF(计算结果!B$21=2,IFERROR(IF(AND(E734&gt;OFFSET(E734,-计算结果!B$20,0,1,1),'000300'!M734&lt;OFFSET('000300'!M734,-计算结果!B$20,0,1,1)),"卖",IF(AND(E734&lt;OFFSET(E734,-计算结果!B$20,0,1,1),'000300'!M734&gt;OFFSET('000300'!M734,-计算结果!B$20,0,1,1)),"买",'000300'!N733)),IF(AND(E734&gt;OFFSET(E734,-ROW()+1,0,1,1),'000300'!M734&lt;OFFSET('000300'!M734,-ROW()+1,0,1,1)),"卖",IF(AND(E734&lt;OFFSET(E734,-ROW()+1,0,1,1),'000300'!M734&gt;OFFSET('000300'!M734,-ROW()+1,0,1,1)),"买",'000300'!N733))),""))</f>
        <v>买</v>
      </c>
      <c r="O734" s="4" t="str">
        <f t="shared" ca="1" si="70"/>
        <v/>
      </c>
      <c r="P734" s="3">
        <f ca="1">IF(N733="买",E734/E733-1,0)-IF(O734=1,计算结果!B$17,0)</f>
        <v>4.7600997857955019E-3</v>
      </c>
      <c r="Q734" s="2">
        <f t="shared" ca="1" si="71"/>
        <v>1.7386571243516926</v>
      </c>
      <c r="R734" s="3">
        <f ca="1">1-Q734/MAX(Q$2:Q734)</f>
        <v>0</v>
      </c>
    </row>
    <row r="735" spans="1:18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9">
        <v>109356400640</v>
      </c>
      <c r="G735" s="3">
        <f t="shared" si="66"/>
        <v>5.7219058982480586E-3</v>
      </c>
      <c r="H735" s="3">
        <f>1-E735/MAX(E$2:E735)</f>
        <v>2.474647791465312E-2</v>
      </c>
      <c r="I735" s="31">
        <f t="shared" si="67"/>
        <v>5722.6566666666668</v>
      </c>
      <c r="J735" s="31">
        <f ca="1">IFERROR(AVERAGE(OFFSET(I735,0,0,-计算结果!B$18,1)),AVERAGE(OFFSET(I735,0,0,-ROW(),1)))</f>
        <v>5338.7088888888875</v>
      </c>
      <c r="K735" s="2">
        <f t="shared" ca="1" si="68"/>
        <v>393.05111111111273</v>
      </c>
      <c r="L735" s="2">
        <f ca="1">IFERROR(AVERAGE(OFFSET(K735,0,0,-计算结果!B733,1)),AVERAGE(OFFSET(K735,0,0,-ROW(),1)))</f>
        <v>99.280623927922136</v>
      </c>
      <c r="M735" s="2">
        <f t="shared" ca="1" si="69"/>
        <v>257.81987970887172</v>
      </c>
      <c r="N735" s="4" t="str">
        <f ca="1">IF(计算结果!B$21=1,IF(M735&gt;计算结果!B$19,"卖",IF(M735&lt;-计算结果!B$19,"买",N734)),IF(计算结果!B$21=2,IFERROR(IF(AND(E735&gt;OFFSET(E735,-计算结果!B$20,0,1,1),'000300'!M735&lt;OFFSET('000300'!M735,-计算结果!B$20,0,1,1)),"卖",IF(AND(E735&lt;OFFSET(E735,-计算结果!B$20,0,1,1),'000300'!M735&gt;OFFSET('000300'!M735,-计算结果!B$20,0,1,1)),"买",'000300'!N734)),IF(AND(E735&gt;OFFSET(E735,-ROW()+1,0,1,1),'000300'!M735&lt;OFFSET('000300'!M735,-ROW()+1,0,1,1)),"卖",IF(AND(E735&lt;OFFSET(E735,-ROW()+1,0,1,1),'000300'!M735&gt;OFFSET('000300'!M735,-ROW()+1,0,1,1)),"买",'000300'!N734))),""))</f>
        <v>买</v>
      </c>
      <c r="O735" s="4" t="str">
        <f t="shared" ca="1" si="70"/>
        <v/>
      </c>
      <c r="P735" s="3">
        <f ca="1">IF(N734="买",E735/E734-1,0)-IF(O735=1,计算结果!B$17,0)</f>
        <v>5.7219058982480586E-3</v>
      </c>
      <c r="Q735" s="2">
        <f t="shared" ca="1" si="71"/>
        <v>1.7486055568065515</v>
      </c>
      <c r="R735" s="3">
        <f ca="1">1-Q735/MAX(Q$2:Q735)</f>
        <v>0</v>
      </c>
    </row>
    <row r="736" spans="1:18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9">
        <v>119673143296</v>
      </c>
      <c r="G736" s="3">
        <f t="shared" si="66"/>
        <v>-6.1604114617500594E-3</v>
      </c>
      <c r="H736" s="3">
        <f>1-E736/MAX(E$2:E736)</f>
        <v>3.0754440890219836E-2</v>
      </c>
      <c r="I736" s="31">
        <f t="shared" si="67"/>
        <v>5700.8666666666659</v>
      </c>
      <c r="J736" s="31">
        <f ca="1">IFERROR(AVERAGE(OFFSET(I736,0,0,-计算结果!B$18,1)),AVERAGE(OFFSET(I736,0,0,-ROW(),1)))</f>
        <v>5386.6846296296299</v>
      </c>
      <c r="K736" s="2">
        <f t="shared" ca="1" si="68"/>
        <v>309.76537037036996</v>
      </c>
      <c r="L736" s="2">
        <f ca="1">IFERROR(AVERAGE(OFFSET(K736,0,0,-计算结果!B734,1)),AVERAGE(OFFSET(K736,0,0,-ROW(),1)))</f>
        <v>99.567387887652998</v>
      </c>
      <c r="M736" s="2">
        <f t="shared" ca="1" si="69"/>
        <v>210.36475476725624</v>
      </c>
      <c r="N736" s="4" t="str">
        <f ca="1">IF(计算结果!B$21=1,IF(M736&gt;计算结果!B$19,"卖",IF(M736&lt;-计算结果!B$19,"买",N735)),IF(计算结果!B$21=2,IFERROR(IF(AND(E736&gt;OFFSET(E736,-计算结果!B$20,0,1,1),'000300'!M736&lt;OFFSET('000300'!M736,-计算结果!B$20,0,1,1)),"卖",IF(AND(E736&lt;OFFSET(E736,-计算结果!B$20,0,1,1),'000300'!M736&gt;OFFSET('000300'!M736,-计算结果!B$20,0,1,1)),"买",'000300'!N735)),IF(AND(E736&gt;OFFSET(E736,-ROW()+1,0,1,1),'000300'!M736&lt;OFFSET('000300'!M736,-ROW()+1,0,1,1)),"卖",IF(AND(E736&lt;OFFSET(E736,-ROW()+1,0,1,1),'000300'!M736&gt;OFFSET('000300'!M736,-ROW()+1,0,1,1)),"买",'000300'!N735))),""))</f>
        <v>买</v>
      </c>
      <c r="O736" s="4" t="str">
        <f t="shared" ca="1" si="70"/>
        <v/>
      </c>
      <c r="P736" s="3">
        <f ca="1">IF(N735="买",E736/E735-1,0)-IF(O736=1,计算结果!B$17,0)</f>
        <v>-6.1604114617500594E-3</v>
      </c>
      <c r="Q736" s="2">
        <f t="shared" ca="1" si="71"/>
        <v>1.7378334270923206</v>
      </c>
      <c r="R736" s="3">
        <f ca="1">1-Q736/MAX(Q$2:Q736)</f>
        <v>6.1604114617500594E-3</v>
      </c>
    </row>
    <row r="737" spans="1:18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9">
        <v>126634975232</v>
      </c>
      <c r="G737" s="3">
        <f t="shared" si="66"/>
        <v>-3.3482256493078899E-2</v>
      </c>
      <c r="H737" s="3">
        <f>1-E737/MAX(E$2:E737)</f>
        <v>6.320696930511116E-2</v>
      </c>
      <c r="I737" s="31">
        <f t="shared" si="67"/>
        <v>5548.8933333333334</v>
      </c>
      <c r="J737" s="31">
        <f ca="1">IFERROR(AVERAGE(OFFSET(I737,0,0,-计算结果!B$18,1)),AVERAGE(OFFSET(I737,0,0,-ROW(),1)))</f>
        <v>5421.3781481481483</v>
      </c>
      <c r="K737" s="2">
        <f t="shared" ca="1" si="68"/>
        <v>84.34185185185197</v>
      </c>
      <c r="L737" s="2">
        <f ca="1">IFERROR(AVERAGE(OFFSET(K737,0,0,-计算结果!B735,1)),AVERAGE(OFFSET(K737,0,0,-ROW(),1)))</f>
        <v>99.546672872638297</v>
      </c>
      <c r="M737" s="2">
        <f t="shared" ca="1" si="69"/>
        <v>85.397252367794849</v>
      </c>
      <c r="N737" s="4" t="str">
        <f ca="1">IF(计算结果!B$21=1,IF(M737&gt;计算结果!B$19,"卖",IF(M737&lt;-计算结果!B$19,"买",N736)),IF(计算结果!B$21=2,IFERROR(IF(AND(E737&gt;OFFSET(E737,-计算结果!B$20,0,1,1),'000300'!M737&lt;OFFSET('000300'!M737,-计算结果!B$20,0,1,1)),"卖",IF(AND(E737&lt;OFFSET(E737,-计算结果!B$20,0,1,1),'000300'!M737&gt;OFFSET('000300'!M737,-计算结果!B$20,0,1,1)),"买",'000300'!N736)),IF(AND(E737&gt;OFFSET(E737,-ROW()+1,0,1,1),'000300'!M737&lt;OFFSET('000300'!M737,-ROW()+1,0,1,1)),"卖",IF(AND(E737&lt;OFFSET(E737,-ROW()+1,0,1,1),'000300'!M737&gt;OFFSET('000300'!M737,-ROW()+1,0,1,1)),"买",'000300'!N736))),""))</f>
        <v>卖</v>
      </c>
      <c r="O737" s="4">
        <f t="shared" ca="1" si="70"/>
        <v>1</v>
      </c>
      <c r="P737" s="3">
        <f ca="1">IF(N736="买",E737/E736-1,0)-IF(O737=1,计算结果!B$17,0)</f>
        <v>-3.3482256493078899E-2</v>
      </c>
      <c r="Q737" s="2">
        <f t="shared" ca="1" si="71"/>
        <v>1.6796468425441691</v>
      </c>
      <c r="R737" s="3">
        <f ca="1">1-Q737/MAX(Q$2:Q737)</f>
        <v>3.9436403478163795E-2</v>
      </c>
    </row>
    <row r="738" spans="1:18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9">
        <v>136052424704</v>
      </c>
      <c r="G738" s="3">
        <f t="shared" si="66"/>
        <v>-2.5446263159041971E-2</v>
      </c>
      <c r="H738" s="3">
        <f>1-E738/MAX(E$2:E738)</f>
        <v>8.704485128972983E-2</v>
      </c>
      <c r="I738" s="31">
        <f t="shared" si="67"/>
        <v>5375.3033333333333</v>
      </c>
      <c r="J738" s="31">
        <f ca="1">IFERROR(AVERAGE(OFFSET(I738,0,0,-计算结果!B$18,1)),AVERAGE(OFFSET(I738,0,0,-ROW(),1)))</f>
        <v>5441.8459259259262</v>
      </c>
      <c r="K738" s="2">
        <f t="shared" ca="1" si="68"/>
        <v>76.225925925926276</v>
      </c>
      <c r="L738" s="2">
        <f ca="1">IFERROR(AVERAGE(OFFSET(K738,0,0,-计算结果!B736,1)),AVERAGE(OFFSET(K738,0,0,-ROW(),1)))</f>
        <v>99.514987075156355</v>
      </c>
      <c r="M738" s="2">
        <f t="shared" ca="1" si="69"/>
        <v>-44.577937151877208</v>
      </c>
      <c r="N738" s="4" t="str">
        <f ca="1">IF(计算结果!B$21=1,IF(M738&gt;计算结果!B$19,"卖",IF(M738&lt;-计算结果!B$19,"买",N737)),IF(计算结果!B$21=2,IFERROR(IF(AND(E738&gt;OFFSET(E738,-计算结果!B$20,0,1,1),'000300'!M738&lt;OFFSET('000300'!M738,-计算结果!B$20,0,1,1)),"卖",IF(AND(E738&lt;OFFSET(E738,-计算结果!B$20,0,1,1),'000300'!M738&gt;OFFSET('000300'!M738,-计算结果!B$20,0,1,1)),"买",'000300'!N737)),IF(AND(E738&gt;OFFSET(E738,-ROW()+1,0,1,1),'000300'!M738&lt;OFFSET('000300'!M738,-ROW()+1,0,1,1)),"卖",IF(AND(E738&lt;OFFSET(E738,-ROW()+1,0,1,1),'000300'!M738&gt;OFFSET('000300'!M738,-ROW()+1,0,1,1)),"买",'000300'!N737))),""))</f>
        <v>卖</v>
      </c>
      <c r="O738" s="4" t="str">
        <f t="shared" ca="1" si="70"/>
        <v/>
      </c>
      <c r="P738" s="3">
        <f ca="1">IF(N737="买",E738/E737-1,0)-IF(O738=1,计算结果!B$17,0)</f>
        <v>0</v>
      </c>
      <c r="Q738" s="2">
        <f t="shared" ca="1" si="71"/>
        <v>1.6796468425441691</v>
      </c>
      <c r="R738" s="3">
        <f ca="1">1-Q738/MAX(Q$2:Q738)</f>
        <v>3.9436403478163795E-2</v>
      </c>
    </row>
    <row r="739" spans="1:18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9">
        <v>95080873984</v>
      </c>
      <c r="G739" s="3">
        <f t="shared" si="66"/>
        <v>9.1042600855073541E-3</v>
      </c>
      <c r="H739" s="3">
        <f>1-E739/MAX(E$2:E739)</f>
        <v>7.87330701694684E-2</v>
      </c>
      <c r="I739" s="31">
        <f t="shared" si="67"/>
        <v>5380.5133333333333</v>
      </c>
      <c r="J739" s="31">
        <f ca="1">IFERROR(AVERAGE(OFFSET(I739,0,0,-计算结果!B$18,1)),AVERAGE(OFFSET(I739,0,0,-ROW(),1)))</f>
        <v>5458.905555555556</v>
      </c>
      <c r="K739" s="2">
        <f t="shared" ca="1" si="68"/>
        <v>44.435555555555766</v>
      </c>
      <c r="L739" s="2">
        <f ca="1">IFERROR(AVERAGE(OFFSET(K739,0,0,-计算结果!B737,1)),AVERAGE(OFFSET(K739,0,0,-ROW(),1)))</f>
        <v>99.440252432660287</v>
      </c>
      <c r="M739" s="2">
        <f t="shared" ca="1" si="69"/>
        <v>-52.55566051270096</v>
      </c>
      <c r="N739" s="4" t="str">
        <f ca="1">IF(计算结果!B$21=1,IF(M739&gt;计算结果!B$19,"卖",IF(M739&lt;-计算结果!B$19,"买",N738)),IF(计算结果!B$21=2,IFERROR(IF(AND(E739&gt;OFFSET(E739,-计算结果!B$20,0,1,1),'000300'!M739&lt;OFFSET('000300'!M739,-计算结果!B$20,0,1,1)),"卖",IF(AND(E739&lt;OFFSET(E739,-计算结果!B$20,0,1,1),'000300'!M739&gt;OFFSET('000300'!M739,-计算结果!B$20,0,1,1)),"买",'000300'!N738)),IF(AND(E739&gt;OFFSET(E739,-ROW()+1,0,1,1),'000300'!M739&lt;OFFSET('000300'!M739,-ROW()+1,0,1,1)),"卖",IF(AND(E739&lt;OFFSET(E739,-ROW()+1,0,1,1),'000300'!M739&gt;OFFSET('000300'!M739,-ROW()+1,0,1,1)),"买",'000300'!N738))),""))</f>
        <v>卖</v>
      </c>
      <c r="O739" s="4" t="str">
        <f t="shared" ca="1" si="70"/>
        <v/>
      </c>
      <c r="P739" s="3">
        <f ca="1">IF(N738="买",E739/E738-1,0)-IF(O739=1,计算结果!B$17,0)</f>
        <v>0</v>
      </c>
      <c r="Q739" s="2">
        <f t="shared" ca="1" si="71"/>
        <v>1.6796468425441691</v>
      </c>
      <c r="R739" s="3">
        <f ca="1">1-Q739/MAX(Q$2:Q739)</f>
        <v>3.9436403478163795E-2</v>
      </c>
    </row>
    <row r="740" spans="1:18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9">
        <v>101540052992</v>
      </c>
      <c r="G740" s="3">
        <f t="shared" si="66"/>
        <v>-4.9633666822422318E-2</v>
      </c>
      <c r="H740" s="3">
        <f>1-E740/MAX(E$2:E740)</f>
        <v>0.12445892601919284</v>
      </c>
      <c r="I740" s="31">
        <f t="shared" si="67"/>
        <v>5234.18</v>
      </c>
      <c r="J740" s="31">
        <f ca="1">IFERROR(AVERAGE(OFFSET(I740,0,0,-计算结果!B$18,1)),AVERAGE(OFFSET(I740,0,0,-ROW(),1)))</f>
        <v>5461.2498148148152</v>
      </c>
      <c r="K740" s="2">
        <f t="shared" ca="1" si="68"/>
        <v>315.51981481481562</v>
      </c>
      <c r="L740" s="2">
        <f ca="1">IFERROR(AVERAGE(OFFSET(K740,0,0,-计算结果!B738,1)),AVERAGE(OFFSET(K740,0,0,-ROW(),1)))</f>
        <v>99.733043167595454</v>
      </c>
      <c r="M740" s="2">
        <f t="shared" ca="1" si="69"/>
        <v>-151.78507717730525</v>
      </c>
      <c r="N740" s="4" t="str">
        <f ca="1">IF(计算结果!B$21=1,IF(M740&gt;计算结果!B$19,"卖",IF(M740&lt;-计算结果!B$19,"买",N739)),IF(计算结果!B$21=2,IFERROR(IF(AND(E740&gt;OFFSET(E740,-计算结果!B$20,0,1,1),'000300'!M740&lt;OFFSET('000300'!M740,-计算结果!B$20,0,1,1)),"卖",IF(AND(E740&lt;OFFSET(E740,-计算结果!B$20,0,1,1),'000300'!M740&gt;OFFSET('000300'!M740,-计算结果!B$20,0,1,1)),"买",'000300'!N739)),IF(AND(E740&gt;OFFSET(E740,-ROW()+1,0,1,1),'000300'!M740&lt;OFFSET('000300'!M740,-ROW()+1,0,1,1)),"卖",IF(AND(E740&lt;OFFSET(E740,-ROW()+1,0,1,1),'000300'!M740&gt;OFFSET('000300'!M740,-ROW()+1,0,1,1)),"买",'000300'!N739))),""))</f>
        <v>卖</v>
      </c>
      <c r="O740" s="4" t="str">
        <f t="shared" ca="1" si="70"/>
        <v/>
      </c>
      <c r="P740" s="3">
        <f ca="1">IF(N739="买",E740/E739-1,0)-IF(O740=1,计算结果!B$17,0)</f>
        <v>0</v>
      </c>
      <c r="Q740" s="2">
        <f t="shared" ca="1" si="71"/>
        <v>1.6796468425441691</v>
      </c>
      <c r="R740" s="3">
        <f ca="1">1-Q740/MAX(Q$2:Q740)</f>
        <v>3.9436403478163795E-2</v>
      </c>
    </row>
    <row r="741" spans="1:18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9">
        <v>126029340672</v>
      </c>
      <c r="G741" s="3">
        <f t="shared" si="66"/>
        <v>-7.6152460389487975E-2</v>
      </c>
      <c r="H741" s="3">
        <f>1-E741/MAX(E$2:E741)</f>
        <v>0.191133532974886</v>
      </c>
      <c r="I741" s="31">
        <f t="shared" si="67"/>
        <v>4831.5033333333331</v>
      </c>
      <c r="J741" s="31">
        <f ca="1">IFERROR(AVERAGE(OFFSET(I741,0,0,-计算结果!B$18,1)),AVERAGE(OFFSET(I741,0,0,-ROW(),1)))</f>
        <v>5440.0105555555556</v>
      </c>
      <c r="K741" s="2">
        <f t="shared" ca="1" si="68"/>
        <v>686.14055555555569</v>
      </c>
      <c r="L741" s="2">
        <f ca="1">IFERROR(AVERAGE(OFFSET(K741,0,0,-计算结果!B739,1)),AVERAGE(OFFSET(K741,0,0,-ROW(),1)))</f>
        <v>100.52655806933829</v>
      </c>
      <c r="M741" s="2">
        <f t="shared" ca="1" si="69"/>
        <v>-403.54657443028077</v>
      </c>
      <c r="N741" s="4" t="str">
        <f ca="1">IF(计算结果!B$21=1,IF(M741&gt;计算结果!B$19,"卖",IF(M741&lt;-计算结果!B$19,"买",N740)),IF(计算结果!B$21=2,IFERROR(IF(AND(E741&gt;OFFSET(E741,-计算结果!B$20,0,1,1),'000300'!M741&lt;OFFSET('000300'!M741,-计算结果!B$20,0,1,1)),"卖",IF(AND(E741&lt;OFFSET(E741,-计算结果!B$20,0,1,1),'000300'!M741&gt;OFFSET('000300'!M741,-计算结果!B$20,0,1,1)),"买",'000300'!N740)),IF(AND(E741&gt;OFFSET(E741,-ROW()+1,0,1,1),'000300'!M741&lt;OFFSET('000300'!M741,-ROW()+1,0,1,1)),"卖",IF(AND(E741&lt;OFFSET(E741,-ROW()+1,0,1,1),'000300'!M741&gt;OFFSET('000300'!M741,-ROW()+1,0,1,1)),"买",'000300'!N740))),""))</f>
        <v>卖</v>
      </c>
      <c r="O741" s="4" t="str">
        <f t="shared" ca="1" si="70"/>
        <v/>
      </c>
      <c r="P741" s="3">
        <f ca="1">IF(N740="买",E741/E740-1,0)-IF(O741=1,计算结果!B$17,0)</f>
        <v>0</v>
      </c>
      <c r="Q741" s="2">
        <f t="shared" ca="1" si="71"/>
        <v>1.6796468425441691</v>
      </c>
      <c r="R741" s="3">
        <f ca="1">1-Q741/MAX(Q$2:Q741)</f>
        <v>3.9436403478163795E-2</v>
      </c>
    </row>
    <row r="742" spans="1:18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9">
        <v>111006130176</v>
      </c>
      <c r="G742" s="3">
        <f t="shared" si="66"/>
        <v>4.6538925128368991E-2</v>
      </c>
      <c r="H742" s="3">
        <f>1-E742/MAX(E$2:E742)</f>
        <v>0.15348975702715584</v>
      </c>
      <c r="I742" s="31">
        <f t="shared" si="67"/>
        <v>4900.96</v>
      </c>
      <c r="J742" s="31">
        <f ca="1">IFERROR(AVERAGE(OFFSET(I742,0,0,-计算结果!B$18,1)),AVERAGE(OFFSET(I742,0,0,-ROW(),1)))</f>
        <v>5420.9357407407406</v>
      </c>
      <c r="K742" s="2">
        <f t="shared" ca="1" si="68"/>
        <v>445.82574074074091</v>
      </c>
      <c r="L742" s="2">
        <f ca="1">IFERROR(AVERAGE(OFFSET(K742,0,0,-计算结果!B740,1)),AVERAGE(OFFSET(K742,0,0,-ROW(),1)))</f>
        <v>100.99317858646181</v>
      </c>
      <c r="M742" s="2">
        <f t="shared" ca="1" si="69"/>
        <v>-343.24149282061416</v>
      </c>
      <c r="N742" s="4" t="str">
        <f ca="1">IF(计算结果!B$21=1,IF(M742&gt;计算结果!B$19,"卖",IF(M742&lt;-计算结果!B$19,"买",N741)),IF(计算结果!B$21=2,IFERROR(IF(AND(E742&gt;OFFSET(E742,-计算结果!B$20,0,1,1),'000300'!M742&lt;OFFSET('000300'!M742,-计算结果!B$20,0,1,1)),"卖",IF(AND(E742&lt;OFFSET(E742,-计算结果!B$20,0,1,1),'000300'!M742&gt;OFFSET('000300'!M742,-计算结果!B$20,0,1,1)),"买",'000300'!N741)),IF(AND(E742&gt;OFFSET(E742,-ROW()+1,0,1,1),'000300'!M742&lt;OFFSET('000300'!M742,-ROW()+1,0,1,1)),"卖",IF(AND(E742&lt;OFFSET(E742,-ROW()+1,0,1,1),'000300'!M742&gt;OFFSET('000300'!M742,-ROW()+1,0,1,1)),"买",'000300'!N741))),""))</f>
        <v>卖</v>
      </c>
      <c r="O742" s="4" t="str">
        <f t="shared" ca="1" si="70"/>
        <v/>
      </c>
      <c r="P742" s="3">
        <f ca="1">IF(N741="买",E742/E741-1,0)-IF(O742=1,计算结果!B$17,0)</f>
        <v>0</v>
      </c>
      <c r="Q742" s="2">
        <f t="shared" ca="1" si="71"/>
        <v>1.6796468425441691</v>
      </c>
      <c r="R742" s="3">
        <f ca="1">1-Q742/MAX(Q$2:Q742)</f>
        <v>3.9436403478163795E-2</v>
      </c>
    </row>
    <row r="743" spans="1:18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9">
        <v>114169077760</v>
      </c>
      <c r="G743" s="3">
        <f t="shared" si="66"/>
        <v>1.0472130264456592E-2</v>
      </c>
      <c r="H743" s="3">
        <f>1-E743/MAX(E$2:E743)</f>
        <v>0.14462499149254748</v>
      </c>
      <c r="I743" s="31">
        <f t="shared" si="67"/>
        <v>5011.126666666667</v>
      </c>
      <c r="J743" s="31">
        <f ca="1">IFERROR(AVERAGE(OFFSET(I743,0,0,-计算结果!B$18,1)),AVERAGE(OFFSET(I743,0,0,-ROW(),1)))</f>
        <v>5403.125</v>
      </c>
      <c r="K743" s="2">
        <f t="shared" ca="1" si="68"/>
        <v>375.91499999999996</v>
      </c>
      <c r="L743" s="2">
        <f ca="1">IFERROR(AVERAGE(OFFSET(K743,0,0,-计算结果!B741,1)),AVERAGE(OFFSET(K743,0,0,-ROW(),1)))</f>
        <v>101.36419319025875</v>
      </c>
      <c r="M743" s="2">
        <f t="shared" ca="1" si="69"/>
        <v>-257.81512583216261</v>
      </c>
      <c r="N743" s="4" t="str">
        <f ca="1">IF(计算结果!B$21=1,IF(M743&gt;计算结果!B$19,"卖",IF(M743&lt;-计算结果!B$19,"买",N742)),IF(计算结果!B$21=2,IFERROR(IF(AND(E743&gt;OFFSET(E743,-计算结果!B$20,0,1,1),'000300'!M743&lt;OFFSET('000300'!M743,-计算结果!B$20,0,1,1)),"卖",IF(AND(E743&lt;OFFSET(E743,-计算结果!B$20,0,1,1),'000300'!M743&gt;OFFSET('000300'!M743,-计算结果!B$20,0,1,1)),"买",'000300'!N742)),IF(AND(E743&gt;OFFSET(E743,-ROW()+1,0,1,1),'000300'!M743&lt;OFFSET('000300'!M743,-ROW()+1,0,1,1)),"卖",IF(AND(E743&lt;OFFSET(E743,-ROW()+1,0,1,1),'000300'!M743&gt;OFFSET('000300'!M743,-ROW()+1,0,1,1)),"买",'000300'!N742))),""))</f>
        <v>卖</v>
      </c>
      <c r="O743" s="4" t="str">
        <f t="shared" ca="1" si="70"/>
        <v/>
      </c>
      <c r="P743" s="3">
        <f ca="1">IF(N742="买",E743/E742-1,0)-IF(O743=1,计算结果!B$17,0)</f>
        <v>0</v>
      </c>
      <c r="Q743" s="2">
        <f t="shared" ca="1" si="71"/>
        <v>1.6796468425441691</v>
      </c>
      <c r="R743" s="3">
        <f ca="1">1-Q743/MAX(Q$2:Q743)</f>
        <v>3.9436403478163795E-2</v>
      </c>
    </row>
    <row r="744" spans="1:18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9">
        <v>100680073216</v>
      </c>
      <c r="G744" s="3">
        <f t="shared" si="66"/>
        <v>9.9896363987181935E-3</v>
      </c>
      <c r="H744" s="3">
        <f>1-E744/MAX(E$2:E744)</f>
        <v>0.13608010617300748</v>
      </c>
      <c r="I744" s="31">
        <f t="shared" si="67"/>
        <v>5055.12</v>
      </c>
      <c r="J744" s="31">
        <f ca="1">IFERROR(AVERAGE(OFFSET(I744,0,0,-计算结果!B$18,1)),AVERAGE(OFFSET(I744,0,0,-ROW(),1)))</f>
        <v>5386.6731481481484</v>
      </c>
      <c r="K744" s="2">
        <f t="shared" ca="1" si="68"/>
        <v>309.24314814814807</v>
      </c>
      <c r="L744" s="2">
        <f ca="1">IFERROR(AVERAGE(OFFSET(K744,0,0,-计算结果!B742,1)),AVERAGE(OFFSET(K744,0,0,-ROW(),1)))</f>
        <v>101.64435350691357</v>
      </c>
      <c r="M744" s="2">
        <f t="shared" ca="1" si="69"/>
        <v>-217.45962709451581</v>
      </c>
      <c r="N744" s="4" t="str">
        <f ca="1">IF(计算结果!B$21=1,IF(M744&gt;计算结果!B$19,"卖",IF(M744&lt;-计算结果!B$19,"买",N743)),IF(计算结果!B$21=2,IFERROR(IF(AND(E744&gt;OFFSET(E744,-计算结果!B$20,0,1,1),'000300'!M744&lt;OFFSET('000300'!M744,-计算结果!B$20,0,1,1)),"卖",IF(AND(E744&lt;OFFSET(E744,-计算结果!B$20,0,1,1),'000300'!M744&gt;OFFSET('000300'!M744,-计算结果!B$20,0,1,1)),"买",'000300'!N743)),IF(AND(E744&gt;OFFSET(E744,-ROW()+1,0,1,1),'000300'!M744&lt;OFFSET('000300'!M744,-ROW()+1,0,1,1)),"卖",IF(AND(E744&lt;OFFSET(E744,-ROW()+1,0,1,1),'000300'!M744&gt;OFFSET('000300'!M744,-ROW()+1,0,1,1)),"买",'000300'!N743))),""))</f>
        <v>卖</v>
      </c>
      <c r="O744" s="4" t="str">
        <f t="shared" ca="1" si="70"/>
        <v/>
      </c>
      <c r="P744" s="3">
        <f ca="1">IF(N743="买",E744/E743-1,0)-IF(O744=1,计算结果!B$17,0)</f>
        <v>0</v>
      </c>
      <c r="Q744" s="2">
        <f t="shared" ca="1" si="71"/>
        <v>1.6796468425441691</v>
      </c>
      <c r="R744" s="3">
        <f ca="1">1-Q744/MAX(Q$2:Q744)</f>
        <v>3.9436403478163795E-2</v>
      </c>
    </row>
    <row r="745" spans="1:18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9">
        <v>81460740096</v>
      </c>
      <c r="G745" s="3">
        <f t="shared" si="66"/>
        <v>-6.8056083491057517E-2</v>
      </c>
      <c r="H745" s="3">
        <f>1-E745/MAX(E$2:E745)</f>
        <v>0.19487511059688278</v>
      </c>
      <c r="I745" s="31">
        <f t="shared" si="67"/>
        <v>4827.2233333333343</v>
      </c>
      <c r="J745" s="31">
        <f ca="1">IFERROR(AVERAGE(OFFSET(I745,0,0,-计算结果!B$18,1)),AVERAGE(OFFSET(I745,0,0,-ROW(),1)))</f>
        <v>5357.1951851851854</v>
      </c>
      <c r="K745" s="2">
        <f t="shared" ca="1" si="68"/>
        <v>625.31518518518533</v>
      </c>
      <c r="L745" s="2">
        <f ca="1">IFERROR(AVERAGE(OFFSET(K745,0,0,-计算结果!B743,1)),AVERAGE(OFFSET(K745,0,0,-ROW(),1)))</f>
        <v>102.3491594714873</v>
      </c>
      <c r="M745" s="2">
        <f t="shared" ca="1" si="69"/>
        <v>-345.20514846012139</v>
      </c>
      <c r="N745" s="4" t="str">
        <f ca="1">IF(计算结果!B$21=1,IF(M745&gt;计算结果!B$19,"卖",IF(M745&lt;-计算结果!B$19,"买",N744)),IF(计算结果!B$21=2,IFERROR(IF(AND(E745&gt;OFFSET(E745,-计算结果!B$20,0,1,1),'000300'!M745&lt;OFFSET('000300'!M745,-计算结果!B$20,0,1,1)),"卖",IF(AND(E745&lt;OFFSET(E745,-计算结果!B$20,0,1,1),'000300'!M745&gt;OFFSET('000300'!M745,-计算结果!B$20,0,1,1)),"买",'000300'!N744)),IF(AND(E745&gt;OFFSET(E745,-ROW()+1,0,1,1),'000300'!M745&lt;OFFSET('000300'!M745,-ROW()+1,0,1,1)),"卖",IF(AND(E745&lt;OFFSET(E745,-ROW()+1,0,1,1),'000300'!M745&gt;OFFSET('000300'!M745,-ROW()+1,0,1,1)),"买",'000300'!N744))),""))</f>
        <v>卖</v>
      </c>
      <c r="O745" s="4" t="str">
        <f t="shared" ca="1" si="70"/>
        <v/>
      </c>
      <c r="P745" s="3">
        <f ca="1">IF(N744="买",E745/E744-1,0)-IF(O745=1,计算结果!B$17,0)</f>
        <v>0</v>
      </c>
      <c r="Q745" s="2">
        <f t="shared" ca="1" si="71"/>
        <v>1.6796468425441691</v>
      </c>
      <c r="R745" s="3">
        <f ca="1">1-Q745/MAX(Q$2:Q745)</f>
        <v>3.9436403478163795E-2</v>
      </c>
    </row>
    <row r="746" spans="1:18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9">
        <v>58040614912</v>
      </c>
      <c r="G746" s="3">
        <f t="shared" si="66"/>
        <v>6.3822413078944429E-3</v>
      </c>
      <c r="H746" s="3">
        <f>1-E746/MAX(E$2:E746)</f>
        <v>0.18973660926972025</v>
      </c>
      <c r="I746" s="31">
        <f t="shared" si="67"/>
        <v>4765.49</v>
      </c>
      <c r="J746" s="31">
        <f ca="1">IFERROR(AVERAGE(OFFSET(I746,0,0,-计算结果!B$18,1)),AVERAGE(OFFSET(I746,0,0,-ROW(),1)))</f>
        <v>5322.6733333333341</v>
      </c>
      <c r="K746" s="2">
        <f t="shared" ca="1" si="68"/>
        <v>560.59333333333416</v>
      </c>
      <c r="L746" s="2">
        <f ca="1">IFERROR(AVERAGE(OFFSET(K746,0,0,-计算结果!B744,1)),AVERAGE(OFFSET(K746,0,0,-ROW(),1)))</f>
        <v>102.96507906001129</v>
      </c>
      <c r="M746" s="2">
        <f t="shared" ca="1" si="69"/>
        <v>-360.75877272823755</v>
      </c>
      <c r="N746" s="4" t="str">
        <f ca="1">IF(计算结果!B$21=1,IF(M746&gt;计算结果!B$19,"卖",IF(M746&lt;-计算结果!B$19,"买",N745)),IF(计算结果!B$21=2,IFERROR(IF(AND(E746&gt;OFFSET(E746,-计算结果!B$20,0,1,1),'000300'!M746&lt;OFFSET('000300'!M746,-计算结果!B$20,0,1,1)),"卖",IF(AND(E746&lt;OFFSET(E746,-计算结果!B$20,0,1,1),'000300'!M746&gt;OFFSET('000300'!M746,-计算结果!B$20,0,1,1)),"买",'000300'!N745)),IF(AND(E746&gt;OFFSET(E746,-ROW()+1,0,1,1),'000300'!M746&lt;OFFSET('000300'!M746,-ROW()+1,0,1,1)),"卖",IF(AND(E746&lt;OFFSET(E746,-ROW()+1,0,1,1),'000300'!M746&gt;OFFSET('000300'!M746,-ROW()+1,0,1,1)),"买",'000300'!N745))),""))</f>
        <v>卖</v>
      </c>
      <c r="O746" s="4" t="str">
        <f t="shared" ca="1" si="70"/>
        <v/>
      </c>
      <c r="P746" s="3">
        <f ca="1">IF(N745="买",E746/E745-1,0)-IF(O746=1,计算结果!B$17,0)</f>
        <v>0</v>
      </c>
      <c r="Q746" s="2">
        <f t="shared" ca="1" si="71"/>
        <v>1.6796468425441691</v>
      </c>
      <c r="R746" s="3">
        <f ca="1">1-Q746/MAX(Q$2:Q746)</f>
        <v>3.9436403478163795E-2</v>
      </c>
    </row>
    <row r="747" spans="1:18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9">
        <v>72219230208</v>
      </c>
      <c r="G747" s="3">
        <f t="shared" si="66"/>
        <v>-1.0799902563585762E-2</v>
      </c>
      <c r="H747" s="3">
        <f>1-E747/MAX(E$2:E747)</f>
        <v>0.19848737494044788</v>
      </c>
      <c r="I747" s="31">
        <f t="shared" si="67"/>
        <v>4724.963333333334</v>
      </c>
      <c r="J747" s="31">
        <f ca="1">IFERROR(AVERAGE(OFFSET(I747,0,0,-计算结果!B$18,1)),AVERAGE(OFFSET(I747,0,0,-ROW(),1)))</f>
        <v>5281.3714814814821</v>
      </c>
      <c r="K747" s="2">
        <f t="shared" ca="1" si="68"/>
        <v>570.72148148148244</v>
      </c>
      <c r="L747" s="2">
        <f ca="1">IFERROR(AVERAGE(OFFSET(K747,0,0,-计算结果!B745,1)),AVERAGE(OFFSET(K747,0,0,-ROW(),1)))</f>
        <v>103.5929400028589</v>
      </c>
      <c r="M747" s="2">
        <f t="shared" ca="1" si="69"/>
        <v>-358.07340289971665</v>
      </c>
      <c r="N747" s="4" t="str">
        <f ca="1">IF(计算结果!B$21=1,IF(M747&gt;计算结果!B$19,"卖",IF(M747&lt;-计算结果!B$19,"买",N746)),IF(计算结果!B$21=2,IFERROR(IF(AND(E747&gt;OFFSET(E747,-计算结果!B$20,0,1,1),'000300'!M747&lt;OFFSET('000300'!M747,-计算结果!B$20,0,1,1)),"卖",IF(AND(E747&lt;OFFSET(E747,-计算结果!B$20,0,1,1),'000300'!M747&gt;OFFSET('000300'!M747,-计算结果!B$20,0,1,1)),"买",'000300'!N746)),IF(AND(E747&gt;OFFSET(E747,-ROW()+1,0,1,1),'000300'!M747&lt;OFFSET('000300'!M747,-ROW()+1,0,1,1)),"卖",IF(AND(E747&lt;OFFSET(E747,-ROW()+1,0,1,1),'000300'!M747&gt;OFFSET('000300'!M747,-ROW()+1,0,1,1)),"买",'000300'!N746))),""))</f>
        <v>卖</v>
      </c>
      <c r="O747" s="4" t="str">
        <f t="shared" ca="1" si="70"/>
        <v/>
      </c>
      <c r="P747" s="3">
        <f ca="1">IF(N746="买",E747/E746-1,0)-IF(O747=1,计算结果!B$17,0)</f>
        <v>0</v>
      </c>
      <c r="Q747" s="2">
        <f t="shared" ca="1" si="71"/>
        <v>1.6796468425441691</v>
      </c>
      <c r="R747" s="3">
        <f ca="1">1-Q747/MAX(Q$2:Q747)</f>
        <v>3.9436403478163795E-2</v>
      </c>
    </row>
    <row r="748" spans="1:18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9">
        <v>64311668736</v>
      </c>
      <c r="G748" s="3">
        <f t="shared" si="66"/>
        <v>-1.9158714827040901E-2</v>
      </c>
      <c r="H748" s="3">
        <f>1-E748/MAX(E$2:E748)</f>
        <v>0.21384332675423678</v>
      </c>
      <c r="I748" s="31">
        <f t="shared" si="67"/>
        <v>4656.1266666666661</v>
      </c>
      <c r="J748" s="31">
        <f ca="1">IFERROR(AVERAGE(OFFSET(I748,0,0,-计算结果!B$18,1)),AVERAGE(OFFSET(I748,0,0,-ROW(),1)))</f>
        <v>5232.9851851851854</v>
      </c>
      <c r="K748" s="2">
        <f t="shared" ca="1" si="68"/>
        <v>612.58518518518576</v>
      </c>
      <c r="L748" s="2">
        <f ca="1">IFERROR(AVERAGE(OFFSET(K748,0,0,-计算结果!B746,1)),AVERAGE(OFFSET(K748,0,0,-ROW(),1)))</f>
        <v>104.27523523768777</v>
      </c>
      <c r="M748" s="2">
        <f t="shared" ca="1" si="69"/>
        <v>-368.80506172190201</v>
      </c>
      <c r="N748" s="4" t="str">
        <f ca="1">IF(计算结果!B$21=1,IF(M748&gt;计算结果!B$19,"卖",IF(M748&lt;-计算结果!B$19,"买",N747)),IF(计算结果!B$21=2,IFERROR(IF(AND(E748&gt;OFFSET(E748,-计算结果!B$20,0,1,1),'000300'!M748&lt;OFFSET('000300'!M748,-计算结果!B$20,0,1,1)),"卖",IF(AND(E748&lt;OFFSET(E748,-计算结果!B$20,0,1,1),'000300'!M748&gt;OFFSET('000300'!M748,-计算结果!B$20,0,1,1)),"买",'000300'!N747)),IF(AND(E748&gt;OFFSET(E748,-ROW()+1,0,1,1),'000300'!M748&lt;OFFSET('000300'!M748,-ROW()+1,0,1,1)),"卖",IF(AND(E748&lt;OFFSET(E748,-ROW()+1,0,1,1),'000300'!M748&gt;OFFSET('000300'!M748,-ROW()+1,0,1,1)),"买",'000300'!N747))),""))</f>
        <v>卖</v>
      </c>
      <c r="O748" s="4" t="str">
        <f t="shared" ca="1" si="70"/>
        <v/>
      </c>
      <c r="P748" s="3">
        <f ca="1">IF(N747="买",E748/E747-1,0)-IF(O748=1,计算结果!B$17,0)</f>
        <v>0</v>
      </c>
      <c r="Q748" s="2">
        <f t="shared" ca="1" si="71"/>
        <v>1.6796468425441691</v>
      </c>
      <c r="R748" s="3">
        <f ca="1">1-Q748/MAX(Q$2:Q748)</f>
        <v>3.9436403478163795E-2</v>
      </c>
    </row>
    <row r="749" spans="1:18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9">
        <v>67941470208</v>
      </c>
      <c r="G749" s="3">
        <f t="shared" si="66"/>
        <v>-1.0488269413903573E-2</v>
      </c>
      <c r="H749" s="3">
        <f>1-E749/MAX(E$2:E749)</f>
        <v>0.22208874974477644</v>
      </c>
      <c r="I749" s="31">
        <f t="shared" si="67"/>
        <v>4549.0166666666664</v>
      </c>
      <c r="J749" s="31">
        <f ca="1">IFERROR(AVERAGE(OFFSET(I749,0,0,-计算结果!B$18,1)),AVERAGE(OFFSET(I749,0,0,-ROW(),1)))</f>
        <v>5177.4879629629622</v>
      </c>
      <c r="K749" s="2">
        <f t="shared" ca="1" si="68"/>
        <v>605.54796296296263</v>
      </c>
      <c r="L749" s="2">
        <f ca="1">IFERROR(AVERAGE(OFFSET(K749,0,0,-计算结果!B747,1)),AVERAGE(OFFSET(K749,0,0,-ROW(),1)))</f>
        <v>104.94628306596793</v>
      </c>
      <c r="M749" s="2">
        <f t="shared" ca="1" si="69"/>
        <v>-399.23363835016852</v>
      </c>
      <c r="N749" s="4" t="str">
        <f ca="1">IF(计算结果!B$21=1,IF(M749&gt;计算结果!B$19,"卖",IF(M749&lt;-计算结果!B$19,"买",N748)),IF(计算结果!B$21=2,IFERROR(IF(AND(E749&gt;OFFSET(E749,-计算结果!B$20,0,1,1),'000300'!M749&lt;OFFSET('000300'!M749,-计算结果!B$20,0,1,1)),"卖",IF(AND(E749&lt;OFFSET(E749,-计算结果!B$20,0,1,1),'000300'!M749&gt;OFFSET('000300'!M749,-计算结果!B$20,0,1,1)),"买",'000300'!N748)),IF(AND(E749&gt;OFFSET(E749,-ROW()+1,0,1,1),'000300'!M749&lt;OFFSET('000300'!M749,-ROW()+1,0,1,1)),"卖",IF(AND(E749&lt;OFFSET(E749,-ROW()+1,0,1,1),'000300'!M749&gt;OFFSET('000300'!M749,-ROW()+1,0,1,1)),"买",'000300'!N748))),""))</f>
        <v>卖</v>
      </c>
      <c r="O749" s="4" t="str">
        <f t="shared" ca="1" si="70"/>
        <v/>
      </c>
      <c r="P749" s="3">
        <f ca="1">IF(N748="买",E749/E748-1,0)-IF(O749=1,计算结果!B$17,0)</f>
        <v>0</v>
      </c>
      <c r="Q749" s="2">
        <f t="shared" ca="1" si="71"/>
        <v>1.6796468425441691</v>
      </c>
      <c r="R749" s="3">
        <f ca="1">1-Q749/MAX(Q$2:Q749)</f>
        <v>3.9436403478163795E-2</v>
      </c>
    </row>
    <row r="750" spans="1:18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9">
        <v>85660385280</v>
      </c>
      <c r="G750" s="3">
        <f t="shared" si="66"/>
        <v>8.2717620966154426E-2</v>
      </c>
      <c r="H750" s="3">
        <f>1-E750/MAX(E$2:E750)</f>
        <v>0.15774178180085752</v>
      </c>
      <c r="I750" s="31">
        <f t="shared" si="67"/>
        <v>4865.6399999999994</v>
      </c>
      <c r="J750" s="31">
        <f ca="1">IFERROR(AVERAGE(OFFSET(I750,0,0,-计算结果!B$18,1)),AVERAGE(OFFSET(I750,0,0,-ROW(),1)))</f>
        <v>5138.1948148148149</v>
      </c>
      <c r="K750" s="2">
        <f t="shared" ca="1" si="68"/>
        <v>188.074814814815</v>
      </c>
      <c r="L750" s="2">
        <f ca="1">IFERROR(AVERAGE(OFFSET(K750,0,0,-计算结果!B748,1)),AVERAGE(OFFSET(K750,0,0,-ROW(),1)))</f>
        <v>105.05741746670168</v>
      </c>
      <c r="M750" s="2">
        <f t="shared" ca="1" si="69"/>
        <v>-172.95609796817547</v>
      </c>
      <c r="N750" s="4" t="str">
        <f ca="1">IF(计算结果!B$21=1,IF(M750&gt;计算结果!B$19,"卖",IF(M750&lt;-计算结果!B$19,"买",N749)),IF(计算结果!B$21=2,IFERROR(IF(AND(E750&gt;OFFSET(E750,-计算结果!B$20,0,1,1),'000300'!M750&lt;OFFSET('000300'!M750,-计算结果!B$20,0,1,1)),"卖",IF(AND(E750&lt;OFFSET(E750,-计算结果!B$20,0,1,1),'000300'!M750&gt;OFFSET('000300'!M750,-计算结果!B$20,0,1,1)),"买",'000300'!N749)),IF(AND(E750&gt;OFFSET(E750,-ROW()+1,0,1,1),'000300'!M750&lt;OFFSET('000300'!M750,-ROW()+1,0,1,1)),"卖",IF(AND(E750&lt;OFFSET(E750,-ROW()+1,0,1,1),'000300'!M750&gt;OFFSET('000300'!M750,-ROW()+1,0,1,1)),"买",'000300'!N749))),""))</f>
        <v>卖</v>
      </c>
      <c r="O750" s="4" t="str">
        <f t="shared" ca="1" si="70"/>
        <v/>
      </c>
      <c r="P750" s="3">
        <f ca="1">IF(N749="买",E750/E749-1,0)-IF(O750=1,计算结果!B$17,0)</f>
        <v>0</v>
      </c>
      <c r="Q750" s="2">
        <f t="shared" ca="1" si="71"/>
        <v>1.6796468425441691</v>
      </c>
      <c r="R750" s="3">
        <f ca="1">1-Q750/MAX(Q$2:Q750)</f>
        <v>3.9436403478163795E-2</v>
      </c>
    </row>
    <row r="751" spans="1:18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9">
        <v>70626099200</v>
      </c>
      <c r="G751" s="3">
        <f t="shared" si="66"/>
        <v>-5.7150129693825935E-3</v>
      </c>
      <c r="H751" s="3">
        <f>1-E751/MAX(E$2:E751)</f>
        <v>0.16255529844143468</v>
      </c>
      <c r="I751" s="31">
        <f t="shared" si="67"/>
        <v>4931.8399999999992</v>
      </c>
      <c r="J751" s="31">
        <f ca="1">IFERROR(AVERAGE(OFFSET(I751,0,0,-计算结果!B$18,1)),AVERAGE(OFFSET(I751,0,0,-ROW(),1)))</f>
        <v>5097.6968518518515</v>
      </c>
      <c r="K751" s="2">
        <f t="shared" ca="1" si="68"/>
        <v>175.86685185185161</v>
      </c>
      <c r="L751" s="2">
        <f ca="1">IFERROR(AVERAGE(OFFSET(K751,0,0,-计算结果!B749,1)),AVERAGE(OFFSET(K751,0,0,-ROW(),1)))</f>
        <v>105.15195609738946</v>
      </c>
      <c r="M751" s="2">
        <f t="shared" ca="1" si="69"/>
        <v>-105.15375906606327</v>
      </c>
      <c r="N751" s="4" t="str">
        <f ca="1">IF(计算结果!B$21=1,IF(M751&gt;计算结果!B$19,"卖",IF(M751&lt;-计算结果!B$19,"买",N750)),IF(计算结果!B$21=2,IFERROR(IF(AND(E751&gt;OFFSET(E751,-计算结果!B$20,0,1,1),'000300'!M751&lt;OFFSET('000300'!M751,-计算结果!B$20,0,1,1)),"卖",IF(AND(E751&lt;OFFSET(E751,-计算结果!B$20,0,1,1),'000300'!M751&gt;OFFSET('000300'!M751,-计算结果!B$20,0,1,1)),"买",'000300'!N750)),IF(AND(E751&gt;OFFSET(E751,-ROW()+1,0,1,1),'000300'!M751&lt;OFFSET('000300'!M751,-ROW()+1,0,1,1)),"卖",IF(AND(E751&lt;OFFSET(E751,-ROW()+1,0,1,1),'000300'!M751&gt;OFFSET('000300'!M751,-ROW()+1,0,1,1)),"买",'000300'!N750))),""))</f>
        <v>买</v>
      </c>
      <c r="O751" s="4">
        <f t="shared" ca="1" si="70"/>
        <v>1</v>
      </c>
      <c r="P751" s="3">
        <f ca="1">IF(N750="买",E751/E750-1,0)-IF(O751=1,计算结果!B$17,0)</f>
        <v>0</v>
      </c>
      <c r="Q751" s="2">
        <f t="shared" ca="1" si="71"/>
        <v>1.6796468425441691</v>
      </c>
      <c r="R751" s="3">
        <f ca="1">1-Q751/MAX(Q$2:Q751)</f>
        <v>3.9436403478163795E-2</v>
      </c>
    </row>
    <row r="752" spans="1:18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9">
        <v>43271700480</v>
      </c>
      <c r="G752" s="3">
        <f t="shared" si="66"/>
        <v>-2.1485910728326618E-2</v>
      </c>
      <c r="H752" s="3">
        <f>1-E752/MAX(E$2:E752)</f>
        <v>0.18054856053903223</v>
      </c>
      <c r="I752" s="31">
        <f t="shared" si="67"/>
        <v>4828.3733333333339</v>
      </c>
      <c r="J752" s="31">
        <f ca="1">IFERROR(AVERAGE(OFFSET(I752,0,0,-计算结果!B$18,1)),AVERAGE(OFFSET(I752,0,0,-ROW(),1)))</f>
        <v>5050.544259259259</v>
      </c>
      <c r="K752" s="2">
        <f t="shared" ca="1" si="68"/>
        <v>234.46425925925905</v>
      </c>
      <c r="L752" s="2">
        <f ca="1">IFERROR(AVERAGE(OFFSET(K752,0,0,-计算结果!B750,1)),AVERAGE(OFFSET(K752,0,0,-ROW(),1)))</f>
        <v>105.32437250160528</v>
      </c>
      <c r="M752" s="2">
        <f t="shared" ca="1" si="69"/>
        <v>-140.62647334075115</v>
      </c>
      <c r="N752" s="4" t="str">
        <f ca="1">IF(计算结果!B$21=1,IF(M752&gt;计算结果!B$19,"卖",IF(M752&lt;-计算结果!B$19,"买",N751)),IF(计算结果!B$21=2,IFERROR(IF(AND(E752&gt;OFFSET(E752,-计算结果!B$20,0,1,1),'000300'!M752&lt;OFFSET('000300'!M752,-计算结果!B$20,0,1,1)),"卖",IF(AND(E752&lt;OFFSET(E752,-计算结果!B$20,0,1,1),'000300'!M752&gt;OFFSET('000300'!M752,-计算结果!B$20,0,1,1)),"买",'000300'!N751)),IF(AND(E752&gt;OFFSET(E752,-ROW()+1,0,1,1),'000300'!M752&lt;OFFSET('000300'!M752,-ROW()+1,0,1,1)),"卖",IF(AND(E752&lt;OFFSET(E752,-ROW()+1,0,1,1),'000300'!M752&gt;OFFSET('000300'!M752,-ROW()+1,0,1,1)),"买",'000300'!N751))),""))</f>
        <v>买</v>
      </c>
      <c r="O752" s="4" t="str">
        <f t="shared" ca="1" si="70"/>
        <v/>
      </c>
      <c r="P752" s="3">
        <f ca="1">IF(N751="买",E752/E751-1,0)-IF(O752=1,计算结果!B$17,0)</f>
        <v>-2.1485910728326618E-2</v>
      </c>
      <c r="Q752" s="2">
        <f t="shared" ca="1" si="71"/>
        <v>1.6435581004301494</v>
      </c>
      <c r="R752" s="3">
        <f ca="1">1-Q752/MAX(Q$2:Q752)</f>
        <v>6.0074987161912285E-2</v>
      </c>
    </row>
    <row r="753" spans="1:18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9">
        <v>40152821760</v>
      </c>
      <c r="G753" s="3">
        <f t="shared" si="66"/>
        <v>1.3324114217371896E-2</v>
      </c>
      <c r="H753" s="3">
        <f>1-E753/MAX(E$2:E753)</f>
        <v>0.16963009596406453</v>
      </c>
      <c r="I753" s="31">
        <f t="shared" si="67"/>
        <v>4878.8066666666664</v>
      </c>
      <c r="J753" s="31">
        <f ca="1">IFERROR(AVERAGE(OFFSET(I753,0,0,-计算结果!B$18,1)),AVERAGE(OFFSET(I753,0,0,-ROW(),1)))</f>
        <v>5003.6637037037035</v>
      </c>
      <c r="K753" s="2">
        <f t="shared" ca="1" si="68"/>
        <v>123.4137037037035</v>
      </c>
      <c r="L753" s="2">
        <f ca="1">IFERROR(AVERAGE(OFFSET(K753,0,0,-计算结果!B751,1)),AVERAGE(OFFSET(K753,0,0,-ROW(),1)))</f>
        <v>105.34845949388504</v>
      </c>
      <c r="M753" s="2">
        <f t="shared" ca="1" si="69"/>
        <v>-79.012094805420134</v>
      </c>
      <c r="N753" s="4" t="str">
        <f ca="1">IF(计算结果!B$21=1,IF(M753&gt;计算结果!B$19,"卖",IF(M753&lt;-计算结果!B$19,"买",N752)),IF(计算结果!B$21=2,IFERROR(IF(AND(E753&gt;OFFSET(E753,-计算结果!B$20,0,1,1),'000300'!M753&lt;OFFSET('000300'!M753,-计算结果!B$20,0,1,1)),"卖",IF(AND(E753&lt;OFFSET(E753,-计算结果!B$20,0,1,1),'000300'!M753&gt;OFFSET('000300'!M753,-计算结果!B$20,0,1,1)),"买",'000300'!N752)),IF(AND(E753&gt;OFFSET(E753,-ROW()+1,0,1,1),'000300'!M753&lt;OFFSET('000300'!M753,-ROW()+1,0,1,1)),"卖",IF(AND(E753&lt;OFFSET(E753,-ROW()+1,0,1,1),'000300'!M753&gt;OFFSET('000300'!M753,-ROW()+1,0,1,1)),"买",'000300'!N752))),""))</f>
        <v>买</v>
      </c>
      <c r="O753" s="4" t="str">
        <f t="shared" ca="1" si="70"/>
        <v/>
      </c>
      <c r="P753" s="3">
        <f ca="1">IF(N752="买",E753/E752-1,0)-IF(O753=1,计算结果!B$17,0)</f>
        <v>1.3324114217371896E-2</v>
      </c>
      <c r="Q753" s="2">
        <f t="shared" ca="1" si="71"/>
        <v>1.6654570562831674</v>
      </c>
      <c r="R753" s="3">
        <f ca="1">1-Q753/MAX(Q$2:Q753)</f>
        <v>4.7551318935092901E-2</v>
      </c>
    </row>
    <row r="754" spans="1:18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9">
        <v>47298764800</v>
      </c>
      <c r="G754" s="3">
        <f t="shared" si="66"/>
        <v>-1.3716510424670814E-2</v>
      </c>
      <c r="H754" s="3">
        <f>1-E754/MAX(E$2:E754)</f>
        <v>0.1810198734091063</v>
      </c>
      <c r="I754" s="31">
        <f t="shared" si="67"/>
        <v>4800.4766666666665</v>
      </c>
      <c r="J754" s="31">
        <f ca="1">IFERROR(AVERAGE(OFFSET(I754,0,0,-计算结果!B$18,1)),AVERAGE(OFFSET(I754,0,0,-ROW(),1)))</f>
        <v>4953.642037037037</v>
      </c>
      <c r="K754" s="2">
        <f t="shared" ca="1" si="68"/>
        <v>140.33203703703657</v>
      </c>
      <c r="L754" s="2">
        <f ca="1">IFERROR(AVERAGE(OFFSET(K754,0,0,-计算结果!B752,1)),AVERAGE(OFFSET(K754,0,0,-ROW(),1)))</f>
        <v>105.39498020870306</v>
      </c>
      <c r="M754" s="2">
        <f t="shared" ca="1" si="69"/>
        <v>-96.883406317247477</v>
      </c>
      <c r="N754" s="4" t="str">
        <f ca="1">IF(计算结果!B$21=1,IF(M754&gt;计算结果!B$19,"卖",IF(M754&lt;-计算结果!B$19,"买",N753)),IF(计算结果!B$21=2,IFERROR(IF(AND(E754&gt;OFFSET(E754,-计算结果!B$20,0,1,1),'000300'!M754&lt;OFFSET('000300'!M754,-计算结果!B$20,0,1,1)),"卖",IF(AND(E754&lt;OFFSET(E754,-计算结果!B$20,0,1,1),'000300'!M754&gt;OFFSET('000300'!M754,-计算结果!B$20,0,1,1)),"买",'000300'!N753)),IF(AND(E754&gt;OFFSET(E754,-ROW()+1,0,1,1),'000300'!M754&lt;OFFSET('000300'!M754,-ROW()+1,0,1,1)),"卖",IF(AND(E754&lt;OFFSET(E754,-ROW()+1,0,1,1),'000300'!M754&gt;OFFSET('000300'!M754,-ROW()+1,0,1,1)),"买",'000300'!N753))),""))</f>
        <v>买</v>
      </c>
      <c r="O754" s="4" t="str">
        <f t="shared" ca="1" si="70"/>
        <v/>
      </c>
      <c r="P754" s="3">
        <f ca="1">IF(N753="买",E754/E753-1,0)-IF(O754=1,计算结果!B$17,0)</f>
        <v>-1.3716510424670814E-2</v>
      </c>
      <c r="Q754" s="2">
        <f t="shared" ca="1" si="71"/>
        <v>1.6426127972088178</v>
      </c>
      <c r="R754" s="3">
        <f ca="1">1-Q754/MAX(Q$2:Q754)</f>
        <v>6.0615591197883623E-2</v>
      </c>
    </row>
    <row r="755" spans="1:18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9">
        <v>61844631552</v>
      </c>
      <c r="G755" s="3">
        <f t="shared" si="66"/>
        <v>2.0293727185658028E-2</v>
      </c>
      <c r="H755" s="3">
        <f>1-E755/MAX(E$2:E755)</f>
        <v>0.16439971414959509</v>
      </c>
      <c r="I755" s="31">
        <f t="shared" si="67"/>
        <v>4900.3933333333334</v>
      </c>
      <c r="J755" s="31">
        <f ca="1">IFERROR(AVERAGE(OFFSET(I755,0,0,-计算结果!B$18,1)),AVERAGE(OFFSET(I755,0,0,-ROW(),1)))</f>
        <v>4917.6142592592596</v>
      </c>
      <c r="K755" s="2">
        <f t="shared" ca="1" si="68"/>
        <v>6.6242592592598157</v>
      </c>
      <c r="L755" s="2">
        <f ca="1">IFERROR(AVERAGE(OFFSET(K755,0,0,-计算结果!B753,1)),AVERAGE(OFFSET(K755,0,0,-ROW(),1)))</f>
        <v>105.26381059256835</v>
      </c>
      <c r="M755" s="2">
        <f t="shared" ca="1" si="69"/>
        <v>-10.906518792472172</v>
      </c>
      <c r="N755" s="4" t="str">
        <f ca="1">IF(计算结果!B$21=1,IF(M755&gt;计算结果!B$19,"卖",IF(M755&lt;-计算结果!B$19,"买",N754)),IF(计算结果!B$21=2,IFERROR(IF(AND(E755&gt;OFFSET(E755,-计算结果!B$20,0,1,1),'000300'!M755&lt;OFFSET('000300'!M755,-计算结果!B$20,0,1,1)),"卖",IF(AND(E755&lt;OFFSET(E755,-计算结果!B$20,0,1,1),'000300'!M755&gt;OFFSET('000300'!M755,-计算结果!B$20,0,1,1)),"买",'000300'!N754)),IF(AND(E755&gt;OFFSET(E755,-ROW()+1,0,1,1),'000300'!M755&lt;OFFSET('000300'!M755,-ROW()+1,0,1,1)),"卖",IF(AND(E755&lt;OFFSET(E755,-ROW()+1,0,1,1),'000300'!M755&gt;OFFSET('000300'!M755,-ROW()+1,0,1,1)),"买",'000300'!N754))),""))</f>
        <v>买</v>
      </c>
      <c r="O755" s="4" t="str">
        <f t="shared" ca="1" si="70"/>
        <v/>
      </c>
      <c r="P755" s="3">
        <f ca="1">IF(N754="买",E755/E754-1,0)-IF(O755=1,计算结果!B$17,0)</f>
        <v>2.0293727185658028E-2</v>
      </c>
      <c r="Q755" s="2">
        <f t="shared" ca="1" si="71"/>
        <v>1.6759475331870441</v>
      </c>
      <c r="R755" s="3">
        <f ca="1">1-Q755/MAX(Q$2:Q755)</f>
        <v>4.1551980283192846E-2</v>
      </c>
    </row>
    <row r="756" spans="1:18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9">
        <v>74207772672</v>
      </c>
      <c r="G756" s="3">
        <f t="shared" si="66"/>
        <v>2.2349872428980788E-2</v>
      </c>
      <c r="H756" s="3">
        <f>1-E756/MAX(E$2:E756)</f>
        <v>0.14572415435921859</v>
      </c>
      <c r="I756" s="31">
        <f t="shared" si="67"/>
        <v>4975.7299999999996</v>
      </c>
      <c r="J756" s="31">
        <f ca="1">IFERROR(AVERAGE(OFFSET(I756,0,0,-计算结果!B$18,1)),AVERAGE(OFFSET(I756,0,0,-ROW(),1)))</f>
        <v>4895.4157407407401</v>
      </c>
      <c r="K756" s="2">
        <f t="shared" ca="1" si="68"/>
        <v>125.33425925925985</v>
      </c>
      <c r="L756" s="2">
        <f ca="1">IFERROR(AVERAGE(OFFSET(K756,0,0,-计算结果!B754,1)),AVERAGE(OFFSET(K756,0,0,-ROW(),1)))</f>
        <v>105.29042922475229</v>
      </c>
      <c r="M756" s="2">
        <f t="shared" ca="1" si="69"/>
        <v>50.852522779521337</v>
      </c>
      <c r="N756" s="4" t="str">
        <f ca="1">IF(计算结果!B$21=1,IF(M756&gt;计算结果!B$19,"卖",IF(M756&lt;-计算结果!B$19,"买",N755)),IF(计算结果!B$21=2,IFERROR(IF(AND(E756&gt;OFFSET(E756,-计算结果!B$20,0,1,1),'000300'!M756&lt;OFFSET('000300'!M756,-计算结果!B$20,0,1,1)),"卖",IF(AND(E756&lt;OFFSET(E756,-计算结果!B$20,0,1,1),'000300'!M756&gt;OFFSET('000300'!M756,-计算结果!B$20,0,1,1)),"买",'000300'!N755)),IF(AND(E756&gt;OFFSET(E756,-ROW()+1,0,1,1),'000300'!M756&lt;OFFSET('000300'!M756,-ROW()+1,0,1,1)),"卖",IF(AND(E756&lt;OFFSET(E756,-ROW()+1,0,1,1),'000300'!M756&gt;OFFSET('000300'!M756,-ROW()+1,0,1,1)),"买",'000300'!N755))),""))</f>
        <v>买</v>
      </c>
      <c r="O756" s="4" t="str">
        <f t="shared" ca="1" si="70"/>
        <v/>
      </c>
      <c r="P756" s="3">
        <f ca="1">IF(N755="买",E756/E755-1,0)-IF(O756=1,计算结果!B$17,0)</f>
        <v>2.2349872428980788E-2</v>
      </c>
      <c r="Q756" s="2">
        <f t="shared" ca="1" si="71"/>
        <v>1.7134047467514397</v>
      </c>
      <c r="R756" s="3">
        <f ca="1">1-Q756/MAX(Q$2:Q756)</f>
        <v>2.0130789312712949E-2</v>
      </c>
    </row>
    <row r="757" spans="1:18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9">
        <v>84980858880</v>
      </c>
      <c r="G757" s="3">
        <f t="shared" si="66"/>
        <v>-2.2313399392520972E-2</v>
      </c>
      <c r="H757" s="3">
        <f>1-E757/MAX(E$2:E757)</f>
        <v>0.16478595249438499</v>
      </c>
      <c r="I757" s="31">
        <f t="shared" si="67"/>
        <v>4957.5466666666662</v>
      </c>
      <c r="J757" s="31">
        <f ca="1">IFERROR(AVERAGE(OFFSET(I757,0,0,-计算结果!B$18,1)),AVERAGE(OFFSET(I757,0,0,-ROW(),1)))</f>
        <v>4871.917592592592</v>
      </c>
      <c r="K757" s="2">
        <f t="shared" ca="1" si="68"/>
        <v>36.802407407408282</v>
      </c>
      <c r="L757" s="2">
        <f ca="1">IFERROR(AVERAGE(OFFSET(K757,0,0,-计算结果!B755,1)),AVERAGE(OFFSET(K757,0,0,-ROW(),1)))</f>
        <v>105.19971661307369</v>
      </c>
      <c r="M757" s="2">
        <f t="shared" ca="1" si="69"/>
        <v>54.264451674028336</v>
      </c>
      <c r="N757" s="4" t="str">
        <f ca="1">IF(计算结果!B$21=1,IF(M757&gt;计算结果!B$19,"卖",IF(M757&lt;-计算结果!B$19,"买",N756)),IF(计算结果!B$21=2,IFERROR(IF(AND(E757&gt;OFFSET(E757,-计算结果!B$20,0,1,1),'000300'!M757&lt;OFFSET('000300'!M757,-计算结果!B$20,0,1,1)),"卖",IF(AND(E757&lt;OFFSET(E757,-计算结果!B$20,0,1,1),'000300'!M757&gt;OFFSET('000300'!M757,-计算结果!B$20,0,1,1)),"买",'000300'!N756)),IF(AND(E757&gt;OFFSET(E757,-ROW()+1,0,1,1),'000300'!M757&lt;OFFSET('000300'!M757,-ROW()+1,0,1,1)),"卖",IF(AND(E757&lt;OFFSET(E757,-ROW()+1,0,1,1),'000300'!M757&gt;OFFSET('000300'!M757,-ROW()+1,0,1,1)),"买",'000300'!N756))),""))</f>
        <v>买</v>
      </c>
      <c r="O757" s="4" t="str">
        <f t="shared" ca="1" si="70"/>
        <v/>
      </c>
      <c r="P757" s="3">
        <f ca="1">IF(N756="买",E757/E756-1,0)-IF(O757=1,计算结果!B$17,0)</f>
        <v>-2.2313399392520972E-2</v>
      </c>
      <c r="Q757" s="2">
        <f t="shared" ca="1" si="71"/>
        <v>1.6751728623161335</v>
      </c>
      <c r="R757" s="3">
        <f ca="1">1-Q757/MAX(Q$2:Q757)</f>
        <v>4.1995002363212741E-2</v>
      </c>
    </row>
    <row r="758" spans="1:18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9">
        <v>67932114944</v>
      </c>
      <c r="G758" s="3">
        <f t="shared" si="66"/>
        <v>-6.6595772421325083E-3</v>
      </c>
      <c r="H758" s="3">
        <f>1-E758/MAX(E$2:E758)</f>
        <v>0.17034812495746277</v>
      </c>
      <c r="I758" s="31">
        <f t="shared" si="67"/>
        <v>4865.5266666666657</v>
      </c>
      <c r="J758" s="31">
        <f ca="1">IFERROR(AVERAGE(OFFSET(I758,0,0,-计算结果!B$18,1)),AVERAGE(OFFSET(I758,0,0,-ROW(),1)))</f>
        <v>4851.4368518518513</v>
      </c>
      <c r="K758" s="2">
        <f t="shared" ca="1" si="68"/>
        <v>24.59314814814843</v>
      </c>
      <c r="L758" s="2">
        <f ca="1">IFERROR(AVERAGE(OFFSET(K758,0,0,-计算结果!B756,1)),AVERAGE(OFFSET(K758,0,0,-ROW(),1)))</f>
        <v>105.09309416801426</v>
      </c>
      <c r="M758" s="2">
        <f t="shared" ca="1" si="69"/>
        <v>8.9379896470893208</v>
      </c>
      <c r="N758" s="4" t="str">
        <f ca="1">IF(计算结果!B$21=1,IF(M758&gt;计算结果!B$19,"卖",IF(M758&lt;-计算结果!B$19,"买",N757)),IF(计算结果!B$21=2,IFERROR(IF(AND(E758&gt;OFFSET(E758,-计算结果!B$20,0,1,1),'000300'!M758&lt;OFFSET('000300'!M758,-计算结果!B$20,0,1,1)),"卖",IF(AND(E758&lt;OFFSET(E758,-计算结果!B$20,0,1,1),'000300'!M758&gt;OFFSET('000300'!M758,-计算结果!B$20,0,1,1)),"买",'000300'!N757)),IF(AND(E758&gt;OFFSET(E758,-ROW()+1,0,1,1),'000300'!M758&lt;OFFSET('000300'!M758,-ROW()+1,0,1,1)),"卖",IF(AND(E758&lt;OFFSET(E758,-ROW()+1,0,1,1),'000300'!M758&gt;OFFSET('000300'!M758,-ROW()+1,0,1,1)),"买",'000300'!N757))),""))</f>
        <v>买</v>
      </c>
      <c r="O758" s="4" t="str">
        <f t="shared" ca="1" si="70"/>
        <v/>
      </c>
      <c r="P758" s="3">
        <f ca="1">IF(N757="买",E758/E757-1,0)-IF(O758=1,计算结果!B$17,0)</f>
        <v>-6.6595772421325083E-3</v>
      </c>
      <c r="Q758" s="2">
        <f t="shared" ca="1" si="71"/>
        <v>1.6640169192456149</v>
      </c>
      <c r="R758" s="3">
        <f ca="1">1-Q758/MAX(Q$2:Q758)</f>
        <v>4.8374910643323887E-2</v>
      </c>
    </row>
    <row r="759" spans="1:18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9">
        <v>77110345728</v>
      </c>
      <c r="G759" s="3">
        <f t="shared" si="66"/>
        <v>-3.5641700317676439E-2</v>
      </c>
      <c r="H759" s="3">
        <f>1-E759/MAX(E$2:E759)</f>
        <v>0.19991832845572721</v>
      </c>
      <c r="I759" s="31">
        <f t="shared" si="67"/>
        <v>4734.3100000000004</v>
      </c>
      <c r="J759" s="31">
        <f ca="1">IFERROR(AVERAGE(OFFSET(I759,0,0,-计算结果!B$18,1)),AVERAGE(OFFSET(I759,0,0,-ROW(),1)))</f>
        <v>4846.0372222222213</v>
      </c>
      <c r="K759" s="2">
        <f t="shared" ca="1" si="68"/>
        <v>143.79722222222154</v>
      </c>
      <c r="L759" s="2">
        <f ca="1">IFERROR(AVERAGE(OFFSET(K759,0,0,-计算结果!B757,1)),AVERAGE(OFFSET(K759,0,0,-ROW(),1)))</f>
        <v>105.14422247455879</v>
      </c>
      <c r="M759" s="2">
        <f t="shared" ca="1" si="69"/>
        <v>-70.840615929074616</v>
      </c>
      <c r="N759" s="4" t="str">
        <f ca="1">IF(计算结果!B$21=1,IF(M759&gt;计算结果!B$19,"卖",IF(M759&lt;-计算结果!B$19,"买",N758)),IF(计算结果!B$21=2,IFERROR(IF(AND(E759&gt;OFFSET(E759,-计算结果!B$20,0,1,1),'000300'!M759&lt;OFFSET('000300'!M759,-计算结果!B$20,0,1,1)),"卖",IF(AND(E759&lt;OFFSET(E759,-计算结果!B$20,0,1,1),'000300'!M759&gt;OFFSET('000300'!M759,-计算结果!B$20,0,1,1)),"买",'000300'!N758)),IF(AND(E759&gt;OFFSET(E759,-ROW()+1,0,1,1),'000300'!M759&lt;OFFSET('000300'!M759,-ROW()+1,0,1,1)),"卖",IF(AND(E759&lt;OFFSET(E759,-ROW()+1,0,1,1),'000300'!M759&gt;OFFSET('000300'!M759,-ROW()+1,0,1,1)),"买",'000300'!N758))),""))</f>
        <v>买</v>
      </c>
      <c r="O759" s="4" t="str">
        <f t="shared" ca="1" si="70"/>
        <v/>
      </c>
      <c r="P759" s="3">
        <f ca="1">IF(N758="买",E759/E758-1,0)-IF(O759=1,计算结果!B$17,0)</f>
        <v>-3.5641700317676439E-2</v>
      </c>
      <c r="Q759" s="2">
        <f t="shared" ca="1" si="71"/>
        <v>1.6047085268863195</v>
      </c>
      <c r="R759" s="3">
        <f ca="1">1-Q759/MAX(Q$2:Q759)</f>
        <v>8.2292446892956672E-2</v>
      </c>
    </row>
    <row r="760" spans="1:18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9">
        <v>65323659264</v>
      </c>
      <c r="G760" s="3">
        <f t="shared" si="66"/>
        <v>-3.8802783354316195E-2</v>
      </c>
      <c r="H760" s="3">
        <f>1-E760/MAX(E$2:E760)</f>
        <v>0.23096372422241884</v>
      </c>
      <c r="I760" s="31">
        <f t="shared" si="67"/>
        <v>4584.37</v>
      </c>
      <c r="J760" s="31">
        <f ca="1">IFERROR(AVERAGE(OFFSET(I760,0,0,-计算结果!B$18,1)),AVERAGE(OFFSET(I760,0,0,-ROW(),1)))</f>
        <v>4828.4488888888882</v>
      </c>
      <c r="K760" s="2">
        <f t="shared" ca="1" si="68"/>
        <v>308.66888888888843</v>
      </c>
      <c r="L760" s="2">
        <f ca="1">IFERROR(AVERAGE(OFFSET(K760,0,0,-计算结果!B758,1)),AVERAGE(OFFSET(K760,0,0,-ROW(),1)))</f>
        <v>105.41272467299459</v>
      </c>
      <c r="M760" s="2">
        <f t="shared" ca="1" si="69"/>
        <v>-154.3639629504288</v>
      </c>
      <c r="N760" s="4" t="str">
        <f ca="1">IF(计算结果!B$21=1,IF(M760&gt;计算结果!B$19,"卖",IF(M760&lt;-计算结果!B$19,"买",N759)),IF(计算结果!B$21=2,IFERROR(IF(AND(E760&gt;OFFSET(E760,-计算结果!B$20,0,1,1),'000300'!M760&lt;OFFSET('000300'!M760,-计算结果!B$20,0,1,1)),"卖",IF(AND(E760&lt;OFFSET(E760,-计算结果!B$20,0,1,1),'000300'!M760&gt;OFFSET('000300'!M760,-计算结果!B$20,0,1,1)),"买",'000300'!N759)),IF(AND(E760&gt;OFFSET(E760,-ROW()+1,0,1,1),'000300'!M760&lt;OFFSET('000300'!M760,-ROW()+1,0,1,1)),"卖",IF(AND(E760&lt;OFFSET(E760,-ROW()+1,0,1,1),'000300'!M760&gt;OFFSET('000300'!M760,-ROW()+1,0,1,1)),"买",'000300'!N759))),""))</f>
        <v>买</v>
      </c>
      <c r="O760" s="4" t="str">
        <f t="shared" ca="1" si="70"/>
        <v/>
      </c>
      <c r="P760" s="3">
        <f ca="1">IF(N759="买",E760/E759-1,0)-IF(O760=1,计算结果!B$17,0)</f>
        <v>-3.8802783354316195E-2</v>
      </c>
      <c r="Q760" s="2">
        <f t="shared" ca="1" si="71"/>
        <v>1.5424413695707258</v>
      </c>
      <c r="R760" s="3">
        <f ca="1">1-Q760/MAX(Q$2:Q760)</f>
        <v>0.11790205425878886</v>
      </c>
    </row>
    <row r="761" spans="1:18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9">
        <v>67625963520</v>
      </c>
      <c r="G761" s="3">
        <f t="shared" si="66"/>
        <v>-9.4031125408755578E-4</v>
      </c>
      <c r="H761" s="3">
        <f>1-E761/MAX(E$2:E761)</f>
        <v>0.2316868576873341</v>
      </c>
      <c r="I761" s="31">
        <f t="shared" si="67"/>
        <v>4526.3166666666666</v>
      </c>
      <c r="J761" s="31">
        <f ca="1">IFERROR(AVERAGE(OFFSET(I761,0,0,-计算结果!B$18,1)),AVERAGE(OFFSET(I761,0,0,-ROW(),1)))</f>
        <v>4801.5149999999994</v>
      </c>
      <c r="K761" s="2">
        <f t="shared" ca="1" si="68"/>
        <v>285.98499999999967</v>
      </c>
      <c r="L761" s="2">
        <f ca="1">IFERROR(AVERAGE(OFFSET(K761,0,0,-计算结果!B759,1)),AVERAGE(OFFSET(K761,0,0,-ROW(),1)))</f>
        <v>105.65063280913029</v>
      </c>
      <c r="M761" s="2">
        <f t="shared" ca="1" si="69"/>
        <v>-173.65305883875425</v>
      </c>
      <c r="N761" s="4" t="str">
        <f ca="1">IF(计算结果!B$21=1,IF(M761&gt;计算结果!B$19,"卖",IF(M761&lt;-计算结果!B$19,"买",N760)),IF(计算结果!B$21=2,IFERROR(IF(AND(E761&gt;OFFSET(E761,-计算结果!B$20,0,1,1),'000300'!M761&lt;OFFSET('000300'!M761,-计算结果!B$20,0,1,1)),"卖",IF(AND(E761&lt;OFFSET(E761,-计算结果!B$20,0,1,1),'000300'!M761&gt;OFFSET('000300'!M761,-计算结果!B$20,0,1,1)),"买",'000300'!N760)),IF(AND(E761&gt;OFFSET(E761,-ROW()+1,0,1,1),'000300'!M761&lt;OFFSET('000300'!M761,-ROW()+1,0,1,1)),"卖",IF(AND(E761&lt;OFFSET(E761,-ROW()+1,0,1,1),'000300'!M761&gt;OFFSET('000300'!M761,-ROW()+1,0,1,1)),"买",'000300'!N760))),""))</f>
        <v>买</v>
      </c>
      <c r="O761" s="4" t="str">
        <f t="shared" ca="1" si="70"/>
        <v/>
      </c>
      <c r="P761" s="3">
        <f ca="1">IF(N760="买",E761/E760-1,0)-IF(O761=1,计算结果!B$17,0)</f>
        <v>-9.4031125408755578E-4</v>
      </c>
      <c r="Q761" s="2">
        <f t="shared" ca="1" si="71"/>
        <v>1.5409909945921483</v>
      </c>
      <c r="R761" s="3">
        <f ca="1">1-Q761/MAX(Q$2:Q761)</f>
        <v>0.11873150088437678</v>
      </c>
    </row>
    <row r="762" spans="1:18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9">
        <v>60311457792</v>
      </c>
      <c r="G762" s="3">
        <f t="shared" si="66"/>
        <v>2.751393524126744E-2</v>
      </c>
      <c r="H762" s="3">
        <f>1-E762/MAX(E$2:E762)</f>
        <v>0.21054753964472872</v>
      </c>
      <c r="I762" s="31">
        <f t="shared" si="67"/>
        <v>4600.3566666666666</v>
      </c>
      <c r="J762" s="31">
        <f ca="1">IFERROR(AVERAGE(OFFSET(I762,0,0,-计算结果!B$18,1)),AVERAGE(OFFSET(I762,0,0,-ROW(),1)))</f>
        <v>4776.2503703703696</v>
      </c>
      <c r="K762" s="2">
        <f t="shared" ca="1" si="68"/>
        <v>136.4803703703692</v>
      </c>
      <c r="L762" s="2">
        <f ca="1">IFERROR(AVERAGE(OFFSET(K762,0,0,-计算结果!B760,1)),AVERAGE(OFFSET(K762,0,0,-ROW(),1)))</f>
        <v>105.69119825328981</v>
      </c>
      <c r="M762" s="2">
        <f t="shared" ca="1" si="69"/>
        <v>-110.94818780915095</v>
      </c>
      <c r="N762" s="4" t="str">
        <f ca="1">IF(计算结果!B$21=1,IF(M762&gt;计算结果!B$19,"卖",IF(M762&lt;-计算结果!B$19,"买",N761)),IF(计算结果!B$21=2,IFERROR(IF(AND(E762&gt;OFFSET(E762,-计算结果!B$20,0,1,1),'000300'!M762&lt;OFFSET('000300'!M762,-计算结果!B$20,0,1,1)),"卖",IF(AND(E762&lt;OFFSET(E762,-计算结果!B$20,0,1,1),'000300'!M762&gt;OFFSET('000300'!M762,-计算结果!B$20,0,1,1)),"买",'000300'!N761)),IF(AND(E762&gt;OFFSET(E762,-ROW()+1,0,1,1),'000300'!M762&lt;OFFSET('000300'!M762,-ROW()+1,0,1,1)),"卖",IF(AND(E762&lt;OFFSET(E762,-ROW()+1,0,1,1),'000300'!M762&gt;OFFSET('000300'!M762,-ROW()+1,0,1,1)),"买",'000300'!N761))),""))</f>
        <v>买</v>
      </c>
      <c r="O762" s="4" t="str">
        <f t="shared" ca="1" si="70"/>
        <v/>
      </c>
      <c r="P762" s="3">
        <f ca="1">IF(N761="买",E762/E761-1,0)-IF(O762=1,计算结果!B$17,0)</f>
        <v>2.751393524126744E-2</v>
      </c>
      <c r="Q762" s="2">
        <f t="shared" ca="1" si="71"/>
        <v>1.583389721024733</v>
      </c>
      <c r="R762" s="3">
        <f ca="1">1-Q762/MAX(Q$2:Q762)</f>
        <v>9.4484336469540575E-2</v>
      </c>
    </row>
    <row r="763" spans="1:18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9">
        <v>50332557312</v>
      </c>
      <c r="G763" s="3">
        <f t="shared" si="66"/>
        <v>-3.816999549546618E-3</v>
      </c>
      <c r="H763" s="3">
        <f>1-E763/MAX(E$2:E763)</f>
        <v>0.21356087933029322</v>
      </c>
      <c r="I763" s="31">
        <f t="shared" si="67"/>
        <v>4625.0166666666664</v>
      </c>
      <c r="J763" s="31">
        <f ca="1">IFERROR(AVERAGE(OFFSET(I763,0,0,-计算结果!B$18,1)),AVERAGE(OFFSET(I763,0,0,-ROW(),1)))</f>
        <v>4765.0166666666664</v>
      </c>
      <c r="K763" s="2">
        <f t="shared" ca="1" si="68"/>
        <v>142.95666666666602</v>
      </c>
      <c r="L763" s="2">
        <f ca="1">IFERROR(AVERAGE(OFFSET(K763,0,0,-计算结果!B761,1)),AVERAGE(OFFSET(K763,0,0,-ROW(),1)))</f>
        <v>105.74016733136258</v>
      </c>
      <c r="M763" s="2">
        <f t="shared" ca="1" si="69"/>
        <v>-88.266678301019311</v>
      </c>
      <c r="N763" s="4" t="str">
        <f ca="1">IF(计算结果!B$21=1,IF(M763&gt;计算结果!B$19,"卖",IF(M763&lt;-计算结果!B$19,"买",N762)),IF(计算结果!B$21=2,IFERROR(IF(AND(E763&gt;OFFSET(E763,-计算结果!B$20,0,1,1),'000300'!M763&lt;OFFSET('000300'!M763,-计算结果!B$20,0,1,1)),"卖",IF(AND(E763&lt;OFFSET(E763,-计算结果!B$20,0,1,1),'000300'!M763&gt;OFFSET('000300'!M763,-计算结果!B$20,0,1,1)),"买",'000300'!N762)),IF(AND(E763&gt;OFFSET(E763,-ROW()+1,0,1,1),'000300'!M763&lt;OFFSET('000300'!M763,-ROW()+1,0,1,1)),"卖",IF(AND(E763&lt;OFFSET(E763,-ROW()+1,0,1,1),'000300'!M763&gt;OFFSET('000300'!M763,-ROW()+1,0,1,1)),"买",'000300'!N762))),""))</f>
        <v>买</v>
      </c>
      <c r="O763" s="4" t="str">
        <f t="shared" ca="1" si="70"/>
        <v/>
      </c>
      <c r="P763" s="3">
        <f ca="1">IF(N762="买",E763/E762-1,0)-IF(O763=1,计算结果!B$17,0)</f>
        <v>-3.816999549546618E-3</v>
      </c>
      <c r="Q763" s="2">
        <f t="shared" ca="1" si="71"/>
        <v>1.5773459231728248</v>
      </c>
      <c r="R763" s="3">
        <f ca="1">1-Q763/MAX(Q$2:Q763)</f>
        <v>9.7940689349343746E-2</v>
      </c>
    </row>
    <row r="764" spans="1:18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9">
        <v>47275048960</v>
      </c>
      <c r="G764" s="3">
        <f t="shared" si="66"/>
        <v>1.1356408181633304E-2</v>
      </c>
      <c r="H764" s="3">
        <f>1-E764/MAX(E$2:E764)</f>
        <v>0.20462975566596331</v>
      </c>
      <c r="I764" s="31">
        <f t="shared" si="67"/>
        <v>4651.78</v>
      </c>
      <c r="J764" s="31">
        <f ca="1">IFERROR(AVERAGE(OFFSET(I764,0,0,-计算结果!B$18,1)),AVERAGE(OFFSET(I764,0,0,-ROW(),1)))</f>
        <v>4758.6994444444445</v>
      </c>
      <c r="K764" s="2">
        <f t="shared" ca="1" si="68"/>
        <v>84.149444444444271</v>
      </c>
      <c r="L764" s="2">
        <f ca="1">IFERROR(AVERAGE(OFFSET(K764,0,0,-计算结果!B762,1)),AVERAGE(OFFSET(K764,0,0,-ROW(),1)))</f>
        <v>105.71183304935875</v>
      </c>
      <c r="M764" s="2">
        <f t="shared" ca="1" si="69"/>
        <v>-67.428241071506221</v>
      </c>
      <c r="N764" s="4" t="str">
        <f ca="1">IF(计算结果!B$21=1,IF(M764&gt;计算结果!B$19,"卖",IF(M764&lt;-计算结果!B$19,"买",N763)),IF(计算结果!B$21=2,IFERROR(IF(AND(E764&gt;OFFSET(E764,-计算结果!B$20,0,1,1),'000300'!M764&lt;OFFSET('000300'!M764,-计算结果!B$20,0,1,1)),"卖",IF(AND(E764&lt;OFFSET(E764,-计算结果!B$20,0,1,1),'000300'!M764&gt;OFFSET('000300'!M764,-计算结果!B$20,0,1,1)),"买",'000300'!N763)),IF(AND(E764&gt;OFFSET(E764,-ROW()+1,0,1,1),'000300'!M764&lt;OFFSET('000300'!M764,-ROW()+1,0,1,1)),"卖",IF(AND(E764&lt;OFFSET(E764,-ROW()+1,0,1,1),'000300'!M764&gt;OFFSET('000300'!M764,-ROW()+1,0,1,1)),"买",'000300'!N763))),""))</f>
        <v>买</v>
      </c>
      <c r="O764" s="4" t="str">
        <f t="shared" ca="1" si="70"/>
        <v/>
      </c>
      <c r="P764" s="3">
        <f ca="1">IF(N763="买",E764/E763-1,0)-IF(O764=1,计算结果!B$17,0)</f>
        <v>1.1356408181633304E-2</v>
      </c>
      <c r="Q764" s="2">
        <f t="shared" ca="1" si="71"/>
        <v>1.5952589073200107</v>
      </c>
      <c r="R764" s="3">
        <f ca="1">1-Q764/MAX(Q$2:Q764)</f>
        <v>8.7696535613552062E-2</v>
      </c>
    </row>
    <row r="765" spans="1:18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9">
        <v>79684960256</v>
      </c>
      <c r="G765" s="3">
        <f t="shared" si="66"/>
        <v>2.4855868479318755E-2</v>
      </c>
      <c r="H765" s="3">
        <f>1-E765/MAX(E$2:E765)</f>
        <v>0.18486013748043284</v>
      </c>
      <c r="I765" s="31">
        <f t="shared" si="67"/>
        <v>4735.4466666666658</v>
      </c>
      <c r="J765" s="31">
        <f ca="1">IFERROR(AVERAGE(OFFSET(I765,0,0,-计算结果!B$18,1)),AVERAGE(OFFSET(I765,0,0,-ROW(),1)))</f>
        <v>4759.2818518518525</v>
      </c>
      <c r="K765" s="2">
        <f t="shared" ca="1" si="68"/>
        <v>31.458148148147302</v>
      </c>
      <c r="L765" s="2">
        <f ca="1">IFERROR(AVERAGE(OFFSET(K765,0,0,-计算结果!B763,1)),AVERAGE(OFFSET(K765,0,0,-ROW(),1)))</f>
        <v>105.6145149826468</v>
      </c>
      <c r="M765" s="2">
        <f t="shared" ca="1" si="69"/>
        <v>-15.045397367399712</v>
      </c>
      <c r="N765" s="4" t="str">
        <f ca="1">IF(计算结果!B$21=1,IF(M765&gt;计算结果!B$19,"卖",IF(M765&lt;-计算结果!B$19,"买",N764)),IF(计算结果!B$21=2,IFERROR(IF(AND(E765&gt;OFFSET(E765,-计算结果!B$20,0,1,1),'000300'!M765&lt;OFFSET('000300'!M765,-计算结果!B$20,0,1,1)),"卖",IF(AND(E765&lt;OFFSET(E765,-计算结果!B$20,0,1,1),'000300'!M765&gt;OFFSET('000300'!M765,-计算结果!B$20,0,1,1)),"买",'000300'!N764)),IF(AND(E765&gt;OFFSET(E765,-ROW()+1,0,1,1),'000300'!M765&lt;OFFSET('000300'!M765,-ROW()+1,0,1,1)),"卖",IF(AND(E765&lt;OFFSET(E765,-ROW()+1,0,1,1),'000300'!M765&gt;OFFSET('000300'!M765,-ROW()+1,0,1,1)),"买",'000300'!N764))),""))</f>
        <v>买</v>
      </c>
      <c r="O765" s="4" t="str">
        <f t="shared" ca="1" si="70"/>
        <v/>
      </c>
      <c r="P765" s="3">
        <f ca="1">IF(N764="买",E765/E764-1,0)-IF(O765=1,计算结果!B$17,0)</f>
        <v>2.4855868479318755E-2</v>
      </c>
      <c r="Q765" s="2">
        <f t="shared" ca="1" si="71"/>
        <v>1.6349104529108187</v>
      </c>
      <c r="R765" s="3">
        <f ca="1">1-Q765/MAX(Q$2:Q765)</f>
        <v>6.5020440689535608E-2</v>
      </c>
    </row>
    <row r="766" spans="1:18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9">
        <v>88557682688</v>
      </c>
      <c r="G766" s="3">
        <f t="shared" si="66"/>
        <v>-2.496274062044701E-2</v>
      </c>
      <c r="H766" s="3">
        <f>1-E766/MAX(E$2:E766)</f>
        <v>0.20520826243789558</v>
      </c>
      <c r="I766" s="31">
        <f t="shared" si="67"/>
        <v>4721.7300000000005</v>
      </c>
      <c r="J766" s="31">
        <f ca="1">IFERROR(AVERAGE(OFFSET(I766,0,0,-计算结果!B$18,1)),AVERAGE(OFFSET(I766,0,0,-ROW(),1)))</f>
        <v>4762.9264814814806</v>
      </c>
      <c r="K766" s="2">
        <f t="shared" ca="1" si="68"/>
        <v>91.776481481480914</v>
      </c>
      <c r="L766" s="2">
        <f ca="1">IFERROR(AVERAGE(OFFSET(K766,0,0,-计算结果!B764,1)),AVERAGE(OFFSET(K766,0,0,-ROW(),1)))</f>
        <v>105.59640237335209</v>
      </c>
      <c r="M766" s="2">
        <f t="shared" ca="1" si="69"/>
        <v>-26.008765801082042</v>
      </c>
      <c r="N766" s="4" t="str">
        <f ca="1">IF(计算结果!B$21=1,IF(M766&gt;计算结果!B$19,"卖",IF(M766&lt;-计算结果!B$19,"买",N765)),IF(计算结果!B$21=2,IFERROR(IF(AND(E766&gt;OFFSET(E766,-计算结果!B$20,0,1,1),'000300'!M766&lt;OFFSET('000300'!M766,-计算结果!B$20,0,1,1)),"卖",IF(AND(E766&lt;OFFSET(E766,-计算结果!B$20,0,1,1),'000300'!M766&gt;OFFSET('000300'!M766,-计算结果!B$20,0,1,1)),"买",'000300'!N765)),IF(AND(E766&gt;OFFSET(E766,-ROW()+1,0,1,1),'000300'!M766&lt;OFFSET('000300'!M766,-ROW()+1,0,1,1)),"卖",IF(AND(E766&lt;OFFSET(E766,-ROW()+1,0,1,1),'000300'!M766&gt;OFFSET('000300'!M766,-ROW()+1,0,1,1)),"买",'000300'!N765))),""))</f>
        <v>买</v>
      </c>
      <c r="O766" s="4" t="str">
        <f t="shared" ca="1" si="70"/>
        <v/>
      </c>
      <c r="P766" s="3">
        <f ca="1">IF(N765="买",E766/E765-1,0)-IF(O766=1,计算结果!B$17,0)</f>
        <v>-2.496274062044701E-2</v>
      </c>
      <c r="Q766" s="2">
        <f t="shared" ca="1" si="71"/>
        <v>1.5940986073371484</v>
      </c>
      <c r="R766" s="3">
        <f ca="1">1-Q766/MAX(Q$2:Q766)</f>
        <v>8.8360092914022581E-2</v>
      </c>
    </row>
    <row r="767" spans="1:18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9">
        <v>73479593984</v>
      </c>
      <c r="G767" s="3">
        <f t="shared" si="66"/>
        <v>-9.0834162893504988E-3</v>
      </c>
      <c r="H767" s="3">
        <f>1-E767/MAX(E$2:E767)</f>
        <v>0.21242768665350842</v>
      </c>
      <c r="I767" s="31">
        <f t="shared" si="67"/>
        <v>4612.8100000000004</v>
      </c>
      <c r="J767" s="31">
        <f ca="1">IFERROR(AVERAGE(OFFSET(I767,0,0,-计算结果!B$18,1)),AVERAGE(OFFSET(I767,0,0,-ROW(),1)))</f>
        <v>4766.4705555555547</v>
      </c>
      <c r="K767" s="2">
        <f t="shared" ca="1" si="68"/>
        <v>137.75055555555446</v>
      </c>
      <c r="L767" s="2">
        <f ca="1">IFERROR(AVERAGE(OFFSET(K767,0,0,-计算结果!B765,1)),AVERAGE(OFFSET(K767,0,0,-ROW(),1)))</f>
        <v>105.63843394613927</v>
      </c>
      <c r="M767" s="2">
        <f t="shared" ca="1" si="69"/>
        <v>-96.972632538834972</v>
      </c>
      <c r="N767" s="4" t="str">
        <f ca="1">IF(计算结果!B$21=1,IF(M767&gt;计算结果!B$19,"卖",IF(M767&lt;-计算结果!B$19,"买",N766)),IF(计算结果!B$21=2,IFERROR(IF(AND(E767&gt;OFFSET(E767,-计算结果!B$20,0,1,1),'000300'!M767&lt;OFFSET('000300'!M767,-计算结果!B$20,0,1,1)),"卖",IF(AND(E767&lt;OFFSET(E767,-计算结果!B$20,0,1,1),'000300'!M767&gt;OFFSET('000300'!M767,-计算结果!B$20,0,1,1)),"买",'000300'!N766)),IF(AND(E767&gt;OFFSET(E767,-ROW()+1,0,1,1),'000300'!M767&lt;OFFSET('000300'!M767,-ROW()+1,0,1,1)),"卖",IF(AND(E767&lt;OFFSET(E767,-ROW()+1,0,1,1),'000300'!M767&gt;OFFSET('000300'!M767,-ROW()+1,0,1,1)),"买",'000300'!N766))),""))</f>
        <v>买</v>
      </c>
      <c r="O767" s="4" t="str">
        <f t="shared" ca="1" si="70"/>
        <v/>
      </c>
      <c r="P767" s="3">
        <f ca="1">IF(N766="买",E767/E766-1,0)-IF(O767=1,计算结果!B$17,0)</f>
        <v>-9.0834162893504988E-3</v>
      </c>
      <c r="Q767" s="2">
        <f t="shared" ca="1" si="71"/>
        <v>1.5796187460804312</v>
      </c>
      <c r="R767" s="3">
        <f ca="1">1-Q767/MAX(Q$2:Q767)</f>
        <v>9.6640897696069317E-2</v>
      </c>
    </row>
    <row r="768" spans="1:18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9">
        <v>85710626816</v>
      </c>
      <c r="G768" s="3">
        <f t="shared" si="66"/>
        <v>1.2165350248016571E-2</v>
      </c>
      <c r="H768" s="3">
        <f>1-E768/MAX(E$2:E768)</f>
        <v>0.20284659361600765</v>
      </c>
      <c r="I768" s="31">
        <f t="shared" si="67"/>
        <v>4674.7433333333329</v>
      </c>
      <c r="J768" s="31">
        <f ca="1">IFERROR(AVERAGE(OFFSET(I768,0,0,-计算结果!B$18,1)),AVERAGE(OFFSET(I768,0,0,-ROW(),1)))</f>
        <v>4755.8651851851846</v>
      </c>
      <c r="K768" s="2">
        <f t="shared" ca="1" si="68"/>
        <v>70.835185185184855</v>
      </c>
      <c r="L768" s="2">
        <f ca="1">IFERROR(AVERAGE(OFFSET(K768,0,0,-计算结果!B766,1)),AVERAGE(OFFSET(K768,0,0,-ROW(),1)))</f>
        <v>105.59299889553752</v>
      </c>
      <c r="M768" s="2">
        <f t="shared" ca="1" si="69"/>
        <v>-51.216685891650229</v>
      </c>
      <c r="N768" s="4" t="str">
        <f ca="1">IF(计算结果!B$21=1,IF(M768&gt;计算结果!B$19,"卖",IF(M768&lt;-计算结果!B$19,"买",N767)),IF(计算结果!B$21=2,IFERROR(IF(AND(E768&gt;OFFSET(E768,-计算结果!B$20,0,1,1),'000300'!M768&lt;OFFSET('000300'!M768,-计算结果!B$20,0,1,1)),"卖",IF(AND(E768&lt;OFFSET(E768,-计算结果!B$20,0,1,1),'000300'!M768&gt;OFFSET('000300'!M768,-计算结果!B$20,0,1,1)),"买",'000300'!N767)),IF(AND(E768&gt;OFFSET(E768,-ROW()+1,0,1,1),'000300'!M768&lt;OFFSET('000300'!M768,-ROW()+1,0,1,1)),"卖",IF(AND(E768&lt;OFFSET(E768,-ROW()+1,0,1,1),'000300'!M768&gt;OFFSET('000300'!M768,-ROW()+1,0,1,1)),"买",'000300'!N767))),""))</f>
        <v>买</v>
      </c>
      <c r="O768" s="4" t="str">
        <f t="shared" ca="1" si="70"/>
        <v/>
      </c>
      <c r="P768" s="3">
        <f ca="1">IF(N767="买",E768/E767-1,0)-IF(O768=1,计算结果!B$17,0)</f>
        <v>1.2165350248016571E-2</v>
      </c>
      <c r="Q768" s="2">
        <f t="shared" ca="1" si="71"/>
        <v>1.5988353613848323</v>
      </c>
      <c r="R768" s="3">
        <f ca="1">1-Q768/MAX(Q$2:Q768)</f>
        <v>8.5651217816808289E-2</v>
      </c>
    </row>
    <row r="769" spans="1:18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9">
        <v>60552445952</v>
      </c>
      <c r="G769" s="3">
        <f t="shared" si="66"/>
        <v>-1.3519657291415466E-2</v>
      </c>
      <c r="H769" s="3">
        <f>1-E769/MAX(E$2:E769)</f>
        <v>0.21362383447900368</v>
      </c>
      <c r="I769" s="31">
        <f t="shared" si="67"/>
        <v>4637.3033333333333</v>
      </c>
      <c r="J769" s="31">
        <f ca="1">IFERROR(AVERAGE(OFFSET(I769,0,0,-计算结果!B$18,1)),AVERAGE(OFFSET(I769,0,0,-ROW(),1)))</f>
        <v>4739.5020370370366</v>
      </c>
      <c r="K769" s="2">
        <f t="shared" ca="1" si="68"/>
        <v>117.81203703703704</v>
      </c>
      <c r="L769" s="2">
        <f ca="1">IFERROR(AVERAGE(OFFSET(K769,0,0,-计算结果!B767,1)),AVERAGE(OFFSET(K769,0,0,-ROW(),1)))</f>
        <v>105.60892984487454</v>
      </c>
      <c r="M769" s="2">
        <f t="shared" ca="1" si="69"/>
        <v>-64.513928164862349</v>
      </c>
      <c r="N769" s="4" t="str">
        <f ca="1">IF(计算结果!B$21=1,IF(M769&gt;计算结果!B$19,"卖",IF(M769&lt;-计算结果!B$19,"买",N768)),IF(计算结果!B$21=2,IFERROR(IF(AND(E769&gt;OFFSET(E769,-计算结果!B$20,0,1,1),'000300'!M769&lt;OFFSET('000300'!M769,-计算结果!B$20,0,1,1)),"卖",IF(AND(E769&lt;OFFSET(E769,-计算结果!B$20,0,1,1),'000300'!M769&gt;OFFSET('000300'!M769,-计算结果!B$20,0,1,1)),"买",'000300'!N768)),IF(AND(E769&gt;OFFSET(E769,-ROW()+1,0,1,1),'000300'!M769&lt;OFFSET('000300'!M769,-ROW()+1,0,1,1)),"卖",IF(AND(E769&lt;OFFSET(E769,-ROW()+1,0,1,1),'000300'!M769&gt;OFFSET('000300'!M769,-ROW()+1,0,1,1)),"买",'000300'!N768))),""))</f>
        <v>买</v>
      </c>
      <c r="O769" s="4" t="str">
        <f t="shared" ca="1" si="70"/>
        <v/>
      </c>
      <c r="P769" s="3">
        <f ca="1">IF(N768="买",E769/E768-1,0)-IF(O769=1,计算结果!B$17,0)</f>
        <v>-1.3519657291415466E-2</v>
      </c>
      <c r="Q769" s="2">
        <f t="shared" ca="1" si="71"/>
        <v>1.5772196552335129</v>
      </c>
      <c r="R769" s="3">
        <f ca="1">1-Q769/MAX(Q$2:Q769)</f>
        <v>9.8012899996748115E-2</v>
      </c>
    </row>
    <row r="770" spans="1:18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9">
        <v>61147377664</v>
      </c>
      <c r="G770" s="3">
        <f t="shared" si="66"/>
        <v>-4.1132139974771054E-2</v>
      </c>
      <c r="H770" s="3">
        <f>1-E770/MAX(E$2:E770)</f>
        <v>0.24596916899203702</v>
      </c>
      <c r="I770" s="31">
        <f t="shared" si="67"/>
        <v>4475.53</v>
      </c>
      <c r="J770" s="31">
        <f ca="1">IFERROR(AVERAGE(OFFSET(I770,0,0,-计算结果!B$18,1)),AVERAGE(OFFSET(I770,0,0,-ROW(),1)))</f>
        <v>4719.8996296296282</v>
      </c>
      <c r="K770" s="2">
        <f t="shared" ca="1" si="68"/>
        <v>288.30962962962803</v>
      </c>
      <c r="L770" s="2">
        <f ca="1">IFERROR(AVERAGE(OFFSET(K770,0,0,-计算结果!B768,1)),AVERAGE(OFFSET(K770,0,0,-ROW(),1)))</f>
        <v>105.84682138105261</v>
      </c>
      <c r="M770" s="2">
        <f t="shared" ca="1" si="69"/>
        <v>-153.91400922022868</v>
      </c>
      <c r="N770" s="4" t="str">
        <f ca="1">IF(计算结果!B$21=1,IF(M770&gt;计算结果!B$19,"卖",IF(M770&lt;-计算结果!B$19,"买",N769)),IF(计算结果!B$21=2,IFERROR(IF(AND(E770&gt;OFFSET(E770,-计算结果!B$20,0,1,1),'000300'!M770&lt;OFFSET('000300'!M770,-计算结果!B$20,0,1,1)),"卖",IF(AND(E770&lt;OFFSET(E770,-计算结果!B$20,0,1,1),'000300'!M770&gt;OFFSET('000300'!M770,-计算结果!B$20,0,1,1)),"买",'000300'!N769)),IF(AND(E770&gt;OFFSET(E770,-ROW()+1,0,1,1),'000300'!M770&lt;OFFSET('000300'!M770,-ROW()+1,0,1,1)),"卖",IF(AND(E770&lt;OFFSET(E770,-ROW()+1,0,1,1),'000300'!M770&gt;OFFSET('000300'!M770,-ROW()+1,0,1,1)),"买",'000300'!N769))),""))</f>
        <v>买</v>
      </c>
      <c r="O770" s="4" t="str">
        <f t="shared" ca="1" si="70"/>
        <v/>
      </c>
      <c r="P770" s="3">
        <f ca="1">IF(N769="买",E770/E769-1,0)-IF(O770=1,计算结果!B$17,0)</f>
        <v>-4.1132139974771054E-2</v>
      </c>
      <c r="Q770" s="2">
        <f t="shared" ca="1" si="71"/>
        <v>1.5123452356034879</v>
      </c>
      <c r="R770" s="3">
        <f ca="1">1-Q770/MAX(Q$2:Q770)</f>
        <v>0.13511355964951965</v>
      </c>
    </row>
    <row r="771" spans="1:18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9">
        <v>52344307712</v>
      </c>
      <c r="G771" s="3">
        <f t="shared" ref="G771:G834" si="72">E771/E770-1</f>
        <v>2.1640088546097669E-3</v>
      </c>
      <c r="H771" s="3">
        <f>1-E771/MAX(E$2:E771)</f>
        <v>0.24433743959708698</v>
      </c>
      <c r="I771" s="31">
        <f t="shared" si="67"/>
        <v>4399.18</v>
      </c>
      <c r="J771" s="31">
        <f ca="1">IFERROR(AVERAGE(OFFSET(I771,0,0,-计算结果!B$18,1)),AVERAGE(OFFSET(I771,0,0,-ROW(),1)))</f>
        <v>4693.2537037037027</v>
      </c>
      <c r="K771" s="2">
        <f t="shared" ca="1" si="68"/>
        <v>252.07370370370245</v>
      </c>
      <c r="L771" s="2">
        <f ca="1">IFERROR(AVERAGE(OFFSET(K771,0,0,-计算结果!B769,1)),AVERAGE(OFFSET(K771,0,0,-ROW(),1)))</f>
        <v>106.03697337366984</v>
      </c>
      <c r="M771" s="2">
        <f t="shared" ca="1" si="69"/>
        <v>-184.88752513861311</v>
      </c>
      <c r="N771" s="4" t="str">
        <f ca="1">IF(计算结果!B$21=1,IF(M771&gt;计算结果!B$19,"卖",IF(M771&lt;-计算结果!B$19,"买",N770)),IF(计算结果!B$21=2,IFERROR(IF(AND(E771&gt;OFFSET(E771,-计算结果!B$20,0,1,1),'000300'!M771&lt;OFFSET('000300'!M771,-计算结果!B$20,0,1,1)),"卖",IF(AND(E771&lt;OFFSET(E771,-计算结果!B$20,0,1,1),'000300'!M771&gt;OFFSET('000300'!M771,-计算结果!B$20,0,1,1)),"买",'000300'!N770)),IF(AND(E771&gt;OFFSET(E771,-ROW()+1,0,1,1),'000300'!M771&lt;OFFSET('000300'!M771,-ROW()+1,0,1,1)),"卖",IF(AND(E771&lt;OFFSET(E771,-ROW()+1,0,1,1),'000300'!M771&gt;OFFSET('000300'!M771,-ROW()+1,0,1,1)),"买",'000300'!N770))),""))</f>
        <v>买</v>
      </c>
      <c r="O771" s="4" t="str">
        <f t="shared" ca="1" si="70"/>
        <v/>
      </c>
      <c r="P771" s="3">
        <f ca="1">IF(N770="买",E771/E770-1,0)-IF(O771=1,计算结果!B$17,0)</f>
        <v>2.1640088546097669E-3</v>
      </c>
      <c r="Q771" s="2">
        <f t="shared" ca="1" si="71"/>
        <v>1.5156179640845606</v>
      </c>
      <c r="R771" s="3">
        <f ca="1">1-Q771/MAX(Q$2:Q771)</f>
        <v>0.13324193773436943</v>
      </c>
    </row>
    <row r="772" spans="1:18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9">
        <v>55702634496</v>
      </c>
      <c r="G772" s="3">
        <f t="shared" si="72"/>
        <v>-2.9616002954169995E-2</v>
      </c>
      <c r="H772" s="3">
        <f>1-E772/MAX(E$2:E772)</f>
        <v>0.26671714421833526</v>
      </c>
      <c r="I772" s="31">
        <f t="shared" ref="I772:I835" si="73">AVERAGE(C772:E772)</f>
        <v>4390.4466666666667</v>
      </c>
      <c r="J772" s="31">
        <f ca="1">IFERROR(AVERAGE(OFFSET(I772,0,0,-计算结果!B$18,1)),AVERAGE(OFFSET(I772,0,0,-ROW(),1)))</f>
        <v>4670.4742592592593</v>
      </c>
      <c r="K772" s="2">
        <f t="shared" ref="K772:K835" ca="1" si="74">ABS(J772-E772)</f>
        <v>360.82425925925963</v>
      </c>
      <c r="L772" s="2">
        <f ca="1">IFERROR(AVERAGE(OFFSET(K772,0,0,-计算结果!B770,1)),AVERAGE(OFFSET(K772,0,0,-ROW(),1)))</f>
        <v>106.36786595274202</v>
      </c>
      <c r="M772" s="2">
        <f t="shared" ref="M772:M835" ca="1" si="75">(I772-J772)/L772/0.015</f>
        <v>-175.50889082548389</v>
      </c>
      <c r="N772" s="4" t="str">
        <f ca="1">IF(计算结果!B$21=1,IF(M772&gt;计算结果!B$19,"卖",IF(M772&lt;-计算结果!B$19,"买",N771)),IF(计算结果!B$21=2,IFERROR(IF(AND(E772&gt;OFFSET(E772,-计算结果!B$20,0,1,1),'000300'!M772&lt;OFFSET('000300'!M772,-计算结果!B$20,0,1,1)),"卖",IF(AND(E772&lt;OFFSET(E772,-计算结果!B$20,0,1,1),'000300'!M772&gt;OFFSET('000300'!M772,-计算结果!B$20,0,1,1)),"买",'000300'!N771)),IF(AND(E772&gt;OFFSET(E772,-ROW()+1,0,1,1),'000300'!M772&lt;OFFSET('000300'!M772,-ROW()+1,0,1,1)),"卖",IF(AND(E772&lt;OFFSET(E772,-ROW()+1,0,1,1),'000300'!M772&gt;OFFSET('000300'!M772,-ROW()+1,0,1,1)),"买",'000300'!N771))),""))</f>
        <v>买</v>
      </c>
      <c r="O772" s="4" t="str">
        <f t="shared" ref="O772:O835" ca="1" si="76">IF(N771&lt;&gt;N772,1,"")</f>
        <v/>
      </c>
      <c r="P772" s="3">
        <f ca="1">IF(N771="买",E772/E771-1,0)-IF(O772=1,计算结果!B$17,0)</f>
        <v>-2.9616002954169995E-2</v>
      </c>
      <c r="Q772" s="2">
        <f t="shared" ref="Q772:Q835" ca="1" si="77">IFERROR(Q771*(1+P772),Q771)</f>
        <v>1.4707314179828392</v>
      </c>
      <c r="R772" s="3">
        <f ca="1">1-Q772/MAX(Q$2:Q772)</f>
        <v>0.15891184706697892</v>
      </c>
    </row>
    <row r="773" spans="1:18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9">
        <v>65769467904</v>
      </c>
      <c r="G773" s="3">
        <f t="shared" si="72"/>
        <v>-2.5684220296311677E-2</v>
      </c>
      <c r="H773" s="3">
        <f>1-E773/MAX(E$2:E773)</f>
        <v>0.2855509426257401</v>
      </c>
      <c r="I773" s="31">
        <f t="shared" si="73"/>
        <v>4205.53</v>
      </c>
      <c r="J773" s="31">
        <f ca="1">IFERROR(AVERAGE(OFFSET(I773,0,0,-计算结果!B$18,1)),AVERAGE(OFFSET(I773,0,0,-ROW(),1)))</f>
        <v>4631.8707407407401</v>
      </c>
      <c r="K773" s="2">
        <f t="shared" ca="1" si="74"/>
        <v>432.91074074074004</v>
      </c>
      <c r="L773" s="2">
        <f ca="1">IFERROR(AVERAGE(OFFSET(K773,0,0,-计算结果!B771,1)),AVERAGE(OFFSET(K773,0,0,-ROW(),1)))</f>
        <v>106.79139756725306</v>
      </c>
      <c r="M773" s="2">
        <f t="shared" ca="1" si="75"/>
        <v>-266.151737844644</v>
      </c>
      <c r="N773" s="4" t="str">
        <f ca="1">IF(计算结果!B$21=1,IF(M773&gt;计算结果!B$19,"卖",IF(M773&lt;-计算结果!B$19,"买",N772)),IF(计算结果!B$21=2,IFERROR(IF(AND(E773&gt;OFFSET(E773,-计算结果!B$20,0,1,1),'000300'!M773&lt;OFFSET('000300'!M773,-计算结果!B$20,0,1,1)),"卖",IF(AND(E773&lt;OFFSET(E773,-计算结果!B$20,0,1,1),'000300'!M773&gt;OFFSET('000300'!M773,-计算结果!B$20,0,1,1)),"买",'000300'!N772)),IF(AND(E773&gt;OFFSET(E773,-ROW()+1,0,1,1),'000300'!M773&lt;OFFSET('000300'!M773,-ROW()+1,0,1,1)),"卖",IF(AND(E773&lt;OFFSET(E773,-ROW()+1,0,1,1),'000300'!M773&gt;OFFSET('000300'!M773,-ROW()+1,0,1,1)),"买",'000300'!N772))),""))</f>
        <v>买</v>
      </c>
      <c r="O773" s="4" t="str">
        <f t="shared" ca="1" si="76"/>
        <v/>
      </c>
      <c r="P773" s="3">
        <f ca="1">IF(N772="买",E773/E772-1,0)-IF(O773=1,计算结果!B$17,0)</f>
        <v>-2.5684220296311677E-2</v>
      </c>
      <c r="Q773" s="2">
        <f t="shared" ca="1" si="77"/>
        <v>1.4329568282466612</v>
      </c>
      <c r="R773" s="3">
        <f ca="1">1-Q773/MAX(Q$2:Q773)</f>
        <v>0.18051454047552851</v>
      </c>
    </row>
    <row r="774" spans="1:18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9">
        <v>45564248064</v>
      </c>
      <c r="G774" s="3">
        <f t="shared" si="72"/>
        <v>-9.7857564730314817E-3</v>
      </c>
      <c r="H774" s="3">
        <f>1-E774/MAX(E$2:E774)</f>
        <v>0.29254236711359149</v>
      </c>
      <c r="I774" s="31">
        <f t="shared" si="73"/>
        <v>4154.3566666666666</v>
      </c>
      <c r="J774" s="31">
        <f ca="1">IFERROR(AVERAGE(OFFSET(I774,0,0,-计算结果!B$18,1)),AVERAGE(OFFSET(I774,0,0,-ROW(),1)))</f>
        <v>4586.2388888888881</v>
      </c>
      <c r="K774" s="2">
        <f t="shared" ca="1" si="74"/>
        <v>428.36888888888825</v>
      </c>
      <c r="L774" s="2">
        <f ca="1">IFERROR(AVERAGE(OFFSET(K774,0,0,-计算结果!B772,1)),AVERAGE(OFFSET(K774,0,0,-ROW(),1)))</f>
        <v>107.20794872181476</v>
      </c>
      <c r="M774" s="2">
        <f t="shared" ca="1" si="75"/>
        <v>-268.56355793970579</v>
      </c>
      <c r="N774" s="4" t="str">
        <f ca="1">IF(计算结果!B$21=1,IF(M774&gt;计算结果!B$19,"卖",IF(M774&lt;-计算结果!B$19,"买",N773)),IF(计算结果!B$21=2,IFERROR(IF(AND(E774&gt;OFFSET(E774,-计算结果!B$20,0,1,1),'000300'!M774&lt;OFFSET('000300'!M774,-计算结果!B$20,0,1,1)),"卖",IF(AND(E774&lt;OFFSET(E774,-计算结果!B$20,0,1,1),'000300'!M774&gt;OFFSET('000300'!M774,-计算结果!B$20,0,1,1)),"买",'000300'!N773)),IF(AND(E774&gt;OFFSET(E774,-ROW()+1,0,1,1),'000300'!M774&lt;OFFSET('000300'!M774,-ROW()+1,0,1,1)),"卖",IF(AND(E774&lt;OFFSET(E774,-ROW()+1,0,1,1),'000300'!M774&gt;OFFSET('000300'!M774,-ROW()+1,0,1,1)),"买",'000300'!N773))),""))</f>
        <v>买</v>
      </c>
      <c r="O774" s="4" t="str">
        <f t="shared" ca="1" si="76"/>
        <v/>
      </c>
      <c r="P774" s="3">
        <f ca="1">IF(N773="买",E774/E773-1,0)-IF(O774=1,计算结果!B$17,0)</f>
        <v>-9.7857564730314817E-3</v>
      </c>
      <c r="Q774" s="2">
        <f t="shared" ca="1" si="77"/>
        <v>1.4189342616890717</v>
      </c>
      <c r="R774" s="3">
        <f ca="1">1-Q774/MAX(Q$2:Q774)</f>
        <v>0.18853382561562537</v>
      </c>
    </row>
    <row r="775" spans="1:18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9">
        <v>52376088576</v>
      </c>
      <c r="G775" s="3">
        <f t="shared" si="72"/>
        <v>-4.6319389495101948E-2</v>
      </c>
      <c r="H775" s="3">
        <f>1-E775/MAX(E$2:E775)</f>
        <v>0.32531137276253996</v>
      </c>
      <c r="I775" s="31">
        <f t="shared" si="73"/>
        <v>4020.8166666666671</v>
      </c>
      <c r="J775" s="31">
        <f ca="1">IFERROR(AVERAGE(OFFSET(I775,0,0,-计算结果!B$18,1)),AVERAGE(OFFSET(I775,0,0,-ROW(),1)))</f>
        <v>4534.1983333333328</v>
      </c>
      <c r="K775" s="2">
        <f t="shared" ca="1" si="74"/>
        <v>568.91833333333261</v>
      </c>
      <c r="L775" s="2">
        <f ca="1">IFERROR(AVERAGE(OFFSET(K775,0,0,-计算结果!B773,1)),AVERAGE(OFFSET(K775,0,0,-ROW(),1)))</f>
        <v>107.80524546775462</v>
      </c>
      <c r="M775" s="2">
        <f t="shared" ca="1" si="75"/>
        <v>-317.47476011899147</v>
      </c>
      <c r="N775" s="4" t="str">
        <f ca="1">IF(计算结果!B$21=1,IF(M775&gt;计算结果!B$19,"卖",IF(M775&lt;-计算结果!B$19,"买",N774)),IF(计算结果!B$21=2,IFERROR(IF(AND(E775&gt;OFFSET(E775,-计算结果!B$20,0,1,1),'000300'!M775&lt;OFFSET('000300'!M775,-计算结果!B$20,0,1,1)),"卖",IF(AND(E775&lt;OFFSET(E775,-计算结果!B$20,0,1,1),'000300'!M775&gt;OFFSET('000300'!M775,-计算结果!B$20,0,1,1)),"买",'000300'!N774)),IF(AND(E775&gt;OFFSET(E775,-ROW()+1,0,1,1),'000300'!M775&lt;OFFSET('000300'!M775,-ROW()+1,0,1,1)),"卖",IF(AND(E775&lt;OFFSET(E775,-ROW()+1,0,1,1),'000300'!M775&gt;OFFSET('000300'!M775,-ROW()+1,0,1,1)),"买",'000300'!N774))),""))</f>
        <v>买</v>
      </c>
      <c r="O775" s="4" t="str">
        <f t="shared" ca="1" si="76"/>
        <v/>
      </c>
      <c r="P775" s="3">
        <f ca="1">IF(N774="买",E775/E774-1,0)-IF(O775=1,计算结果!B$17,0)</f>
        <v>-4.6319389495101948E-2</v>
      </c>
      <c r="Q775" s="2">
        <f t="shared" ca="1" si="77"/>
        <v>1.3532100929539506</v>
      </c>
      <c r="R775" s="3">
        <f ca="1">1-Q775/MAX(Q$2:Q775)</f>
        <v>0.22612044340903559</v>
      </c>
    </row>
    <row r="776" spans="1:18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9">
        <v>58459480064</v>
      </c>
      <c r="G776" s="3">
        <f t="shared" si="72"/>
        <v>-5.0773211475608426E-2</v>
      </c>
      <c r="H776" s="3">
        <f>1-E776/MAX(E$2:E776)</f>
        <v>0.35956748111345538</v>
      </c>
      <c r="I776" s="31">
        <f t="shared" si="73"/>
        <v>3820.4199999999996</v>
      </c>
      <c r="J776" s="31">
        <f ca="1">IFERROR(AVERAGE(OFFSET(I776,0,0,-计算结果!B$18,1)),AVERAGE(OFFSET(I776,0,0,-ROW(),1)))</f>
        <v>4476.1368518518511</v>
      </c>
      <c r="K776" s="2">
        <f t="shared" ca="1" si="74"/>
        <v>712.18685185185132</v>
      </c>
      <c r="L776" s="2">
        <f ca="1">IFERROR(AVERAGE(OFFSET(K776,0,0,-计算结果!B774,1)),AVERAGE(OFFSET(K776,0,0,-ROW(),1)))</f>
        <v>108.58610025636456</v>
      </c>
      <c r="M776" s="2">
        <f t="shared" ca="1" si="75"/>
        <v>-402.57875259279513</v>
      </c>
      <c r="N776" s="4" t="str">
        <f ca="1">IF(计算结果!B$21=1,IF(M776&gt;计算结果!B$19,"卖",IF(M776&lt;-计算结果!B$19,"买",N775)),IF(计算结果!B$21=2,IFERROR(IF(AND(E776&gt;OFFSET(E776,-计算结果!B$20,0,1,1),'000300'!M776&lt;OFFSET('000300'!M776,-计算结果!B$20,0,1,1)),"卖",IF(AND(E776&lt;OFFSET(E776,-计算结果!B$20,0,1,1),'000300'!M776&gt;OFFSET('000300'!M776,-计算结果!B$20,0,1,1)),"买",'000300'!N775)),IF(AND(E776&gt;OFFSET(E776,-ROW()+1,0,1,1),'000300'!M776&lt;OFFSET('000300'!M776,-ROW()+1,0,1,1)),"卖",IF(AND(E776&lt;OFFSET(E776,-ROW()+1,0,1,1),'000300'!M776&gt;OFFSET('000300'!M776,-ROW()+1,0,1,1)),"买",'000300'!N775))),""))</f>
        <v>买</v>
      </c>
      <c r="O776" s="4" t="str">
        <f t="shared" ca="1" si="76"/>
        <v/>
      </c>
      <c r="P776" s="3">
        <f ca="1">IF(N775="买",E776/E775-1,0)-IF(O776=1,计算结果!B$17,0)</f>
        <v>-5.0773211475608426E-2</v>
      </c>
      <c r="Q776" s="2">
        <f t="shared" ca="1" si="77"/>
        <v>1.2845032707334718</v>
      </c>
      <c r="R776" s="3">
        <f ca="1">1-Q776/MAX(Q$2:Q776)</f>
        <v>0.26541279379247873</v>
      </c>
    </row>
    <row r="777" spans="1:18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9">
        <v>68823711744</v>
      </c>
      <c r="G777" s="3">
        <f t="shared" si="72"/>
        <v>3.3185881852840771E-2</v>
      </c>
      <c r="H777" s="3">
        <f>1-E777/MAX(E$2:E777)</f>
        <v>0.33831416320696928</v>
      </c>
      <c r="I777" s="31">
        <f t="shared" si="73"/>
        <v>3873.2100000000005</v>
      </c>
      <c r="J777" s="31">
        <f ca="1">IFERROR(AVERAGE(OFFSET(I777,0,0,-计算结果!B$18,1)),AVERAGE(OFFSET(I777,0,0,-ROW(),1)))</f>
        <v>4428.2979629629626</v>
      </c>
      <c r="K777" s="2">
        <f t="shared" ca="1" si="74"/>
        <v>539.4379629629625</v>
      </c>
      <c r="L777" s="2">
        <f ca="1">IFERROR(AVERAGE(OFFSET(K777,0,0,-计算结果!B775,1)),AVERAGE(OFFSET(K777,0,0,-ROW(),1)))</f>
        <v>109.14203814372792</v>
      </c>
      <c r="M777" s="2">
        <f t="shared" ca="1" si="75"/>
        <v>-339.06150945063172</v>
      </c>
      <c r="N777" s="4" t="str">
        <f ca="1">IF(计算结果!B$21=1,IF(M777&gt;计算结果!B$19,"卖",IF(M777&lt;-计算结果!B$19,"买",N776)),IF(计算结果!B$21=2,IFERROR(IF(AND(E777&gt;OFFSET(E777,-计算结果!B$20,0,1,1),'000300'!M777&lt;OFFSET('000300'!M777,-计算结果!B$20,0,1,1)),"卖",IF(AND(E777&lt;OFFSET(E777,-计算结果!B$20,0,1,1),'000300'!M777&gt;OFFSET('000300'!M777,-计算结果!B$20,0,1,1)),"买",'000300'!N776)),IF(AND(E777&gt;OFFSET(E777,-ROW()+1,0,1,1),'000300'!M777&lt;OFFSET('000300'!M777,-ROW()+1,0,1,1)),"卖",IF(AND(E777&lt;OFFSET(E777,-ROW()+1,0,1,1),'000300'!M777&gt;OFFSET('000300'!M777,-ROW()+1,0,1,1)),"买",'000300'!N776))),""))</f>
        <v>买</v>
      </c>
      <c r="O777" s="4" t="str">
        <f t="shared" ca="1" si="76"/>
        <v/>
      </c>
      <c r="P777" s="3">
        <f ca="1">IF(N776="买",E777/E776-1,0)-IF(O777=1,计算结果!B$17,0)</f>
        <v>3.3185881852840771E-2</v>
      </c>
      <c r="Q777" s="2">
        <f t="shared" ca="1" si="77"/>
        <v>1.3271306445156204</v>
      </c>
      <c r="R777" s="3">
        <f ca="1">1-Q777/MAX(Q$2:Q777)</f>
        <v>0.24103486955666753</v>
      </c>
    </row>
    <row r="778" spans="1:18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9">
        <v>82432598016</v>
      </c>
      <c r="G778" s="3">
        <f t="shared" si="72"/>
        <v>2.9049644368786653E-2</v>
      </c>
      <c r="H778" s="3">
        <f>1-E778/MAX(E$2:E778)</f>
        <v>0.31909242496426871</v>
      </c>
      <c r="I778" s="31">
        <f t="shared" si="73"/>
        <v>3901.52</v>
      </c>
      <c r="J778" s="31">
        <f ca="1">IFERROR(AVERAGE(OFFSET(I778,0,0,-计算结果!B$18,1)),AVERAGE(OFFSET(I778,0,0,-ROW(),1)))</f>
        <v>4390.3618518518524</v>
      </c>
      <c r="K778" s="2">
        <f t="shared" ca="1" si="74"/>
        <v>388.53185185185248</v>
      </c>
      <c r="L778" s="2">
        <f ca="1">IFERROR(AVERAGE(OFFSET(K778,0,0,-计算结果!B776,1)),AVERAGE(OFFSET(K778,0,0,-ROW(),1)))</f>
        <v>109.50207656345488</v>
      </c>
      <c r="M778" s="2">
        <f t="shared" ca="1" si="75"/>
        <v>-297.61496597042498</v>
      </c>
      <c r="N778" s="4" t="str">
        <f ca="1">IF(计算结果!B$21=1,IF(M778&gt;计算结果!B$19,"卖",IF(M778&lt;-计算结果!B$19,"买",N777)),IF(计算结果!B$21=2,IFERROR(IF(AND(E778&gt;OFFSET(E778,-计算结果!B$20,0,1,1),'000300'!M778&lt;OFFSET('000300'!M778,-计算结果!B$20,0,1,1)),"卖",IF(AND(E778&lt;OFFSET(E778,-计算结果!B$20,0,1,1),'000300'!M778&gt;OFFSET('000300'!M778,-计算结果!B$20,0,1,1)),"买",'000300'!N777)),IF(AND(E778&gt;OFFSET(E778,-ROW()+1,0,1,1),'000300'!M778&lt;OFFSET('000300'!M778,-ROW()+1,0,1,1)),"卖",IF(AND(E778&lt;OFFSET(E778,-ROW()+1,0,1,1),'000300'!M778&gt;OFFSET('000300'!M778,-ROW()+1,0,1,1)),"买",'000300'!N777))),""))</f>
        <v>买</v>
      </c>
      <c r="O778" s="4" t="str">
        <f t="shared" ca="1" si="76"/>
        <v/>
      </c>
      <c r="P778" s="3">
        <f ca="1">IF(N777="买",E778/E777-1,0)-IF(O778=1,计算结果!B$17,0)</f>
        <v>2.9049644368786653E-2</v>
      </c>
      <c r="Q778" s="2">
        <f t="shared" ca="1" si="77"/>
        <v>1.3656833177697179</v>
      </c>
      <c r="R778" s="3">
        <f ca="1">1-Q778/MAX(Q$2:Q778)</f>
        <v>0.21898720242897884</v>
      </c>
    </row>
    <row r="779" spans="1:18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9">
        <v>74985406464</v>
      </c>
      <c r="G779" s="3">
        <f t="shared" si="72"/>
        <v>8.995884382894781E-3</v>
      </c>
      <c r="H779" s="3">
        <f>1-E779/MAX(E$2:E779)</f>
        <v>0.31296705914380996</v>
      </c>
      <c r="I779" s="31">
        <f t="shared" si="73"/>
        <v>4026.6533333333332</v>
      </c>
      <c r="J779" s="31">
        <f ca="1">IFERROR(AVERAGE(OFFSET(I779,0,0,-计算结果!B$18,1)),AVERAGE(OFFSET(I779,0,0,-ROW(),1)))</f>
        <v>4362.6027777777781</v>
      </c>
      <c r="K779" s="2">
        <f t="shared" ca="1" si="74"/>
        <v>324.77277777777817</v>
      </c>
      <c r="L779" s="2">
        <f ca="1">IFERROR(AVERAGE(OFFSET(K779,0,0,-计算结果!B777,1)),AVERAGE(OFFSET(K779,0,0,-ROW(),1)))</f>
        <v>109.77913023297138</v>
      </c>
      <c r="M779" s="2">
        <f t="shared" ca="1" si="75"/>
        <v>-204.01536778529689</v>
      </c>
      <c r="N779" s="4" t="str">
        <f ca="1">IF(计算结果!B$21=1,IF(M779&gt;计算结果!B$19,"卖",IF(M779&lt;-计算结果!B$19,"买",N778)),IF(计算结果!B$21=2,IFERROR(IF(AND(E779&gt;OFFSET(E779,-计算结果!B$20,0,1,1),'000300'!M779&lt;OFFSET('000300'!M779,-计算结果!B$20,0,1,1)),"卖",IF(AND(E779&lt;OFFSET(E779,-计算结果!B$20,0,1,1),'000300'!M779&gt;OFFSET('000300'!M779,-计算结果!B$20,0,1,1)),"买",'000300'!N778)),IF(AND(E779&gt;OFFSET(E779,-ROW()+1,0,1,1),'000300'!M779&lt;OFFSET('000300'!M779,-ROW()+1,0,1,1)),"卖",IF(AND(E779&lt;OFFSET(E779,-ROW()+1,0,1,1),'000300'!M779&gt;OFFSET('000300'!M779,-ROW()+1,0,1,1)),"买",'000300'!N778))),""))</f>
        <v>买</v>
      </c>
      <c r="O779" s="4" t="str">
        <f t="shared" ca="1" si="76"/>
        <v/>
      </c>
      <c r="P779" s="3">
        <f ca="1">IF(N778="买",E779/E778-1,0)-IF(O779=1,计算结果!B$17,0)</f>
        <v>8.995884382894781E-3</v>
      </c>
      <c r="Q779" s="2">
        <f t="shared" ca="1" si="77"/>
        <v>1.3779688470000224</v>
      </c>
      <c r="R779" s="3">
        <f ca="1">1-Q779/MAX(Q$2:Q779)</f>
        <v>0.21196130160046878</v>
      </c>
    </row>
    <row r="780" spans="1:18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9">
        <v>63943569408</v>
      </c>
      <c r="G780" s="3">
        <f t="shared" si="72"/>
        <v>-4.4761666538710054E-2</v>
      </c>
      <c r="H780" s="3">
        <f>1-E780/MAX(E$2:E780)</f>
        <v>0.34371979854352408</v>
      </c>
      <c r="I780" s="31">
        <f t="shared" si="73"/>
        <v>3939.25</v>
      </c>
      <c r="J780" s="31">
        <f ca="1">IFERROR(AVERAGE(OFFSET(I780,0,0,-计算结果!B$18,1)),AVERAGE(OFFSET(I780,0,0,-ROW(),1)))</f>
        <v>4325.8746296296295</v>
      </c>
      <c r="K780" s="2">
        <f t="shared" ca="1" si="74"/>
        <v>468.78462962962931</v>
      </c>
      <c r="L780" s="2">
        <f ca="1">IFERROR(AVERAGE(OFFSET(K780,0,0,-计算结果!B778,1)),AVERAGE(OFFSET(K780,0,0,-ROW(),1)))</f>
        <v>110.24057689029357</v>
      </c>
      <c r="M780" s="2">
        <f t="shared" ca="1" si="75"/>
        <v>-233.80660765492956</v>
      </c>
      <c r="N780" s="4" t="str">
        <f ca="1">IF(计算结果!B$21=1,IF(M780&gt;计算结果!B$19,"卖",IF(M780&lt;-计算结果!B$19,"买",N779)),IF(计算结果!B$21=2,IFERROR(IF(AND(E780&gt;OFFSET(E780,-计算结果!B$20,0,1,1),'000300'!M780&lt;OFFSET('000300'!M780,-计算结果!B$20,0,1,1)),"卖",IF(AND(E780&lt;OFFSET(E780,-计算结果!B$20,0,1,1),'000300'!M780&gt;OFFSET('000300'!M780,-计算结果!B$20,0,1,1)),"买",'000300'!N779)),IF(AND(E780&gt;OFFSET(E780,-ROW()+1,0,1,1),'000300'!M780&lt;OFFSET('000300'!M780,-ROW()+1,0,1,1)),"卖",IF(AND(E780&lt;OFFSET(E780,-ROW()+1,0,1,1),'000300'!M780&gt;OFFSET('000300'!M780,-ROW()+1,0,1,1)),"买",'000300'!N779))),""))</f>
        <v>买</v>
      </c>
      <c r="O780" s="4" t="str">
        <f t="shared" ca="1" si="76"/>
        <v/>
      </c>
      <c r="P780" s="3">
        <f ca="1">IF(N779="买",E780/E779-1,0)-IF(O780=1,计算结果!B$17,0)</f>
        <v>-4.4761666538710054E-2</v>
      </c>
      <c r="Q780" s="2">
        <f t="shared" ca="1" si="77"/>
        <v>1.3162886649698766</v>
      </c>
      <c r="R780" s="3">
        <f ca="1">1-Q780/MAX(Q$2:Q780)</f>
        <v>0.24723522703782774</v>
      </c>
    </row>
    <row r="781" spans="1:18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9">
        <v>58292420608</v>
      </c>
      <c r="G781" s="3">
        <f t="shared" si="72"/>
        <v>1.2620913694002533E-2</v>
      </c>
      <c r="H781" s="3">
        <f>1-E781/MAX(E$2:E781)</f>
        <v>0.33543694276185942</v>
      </c>
      <c r="I781" s="31">
        <f t="shared" si="73"/>
        <v>3863.4866666666671</v>
      </c>
      <c r="J781" s="31">
        <f ca="1">IFERROR(AVERAGE(OFFSET(I781,0,0,-计算结果!B$18,1)),AVERAGE(OFFSET(I781,0,0,-ROW(),1)))</f>
        <v>4283.5674074074068</v>
      </c>
      <c r="K781" s="2">
        <f t="shared" ca="1" si="74"/>
        <v>377.79740740740681</v>
      </c>
      <c r="L781" s="2">
        <f ca="1">IFERROR(AVERAGE(OFFSET(K781,0,0,-计算结果!B779,1)),AVERAGE(OFFSET(K781,0,0,-ROW(),1)))</f>
        <v>110.58403880366598</v>
      </c>
      <c r="M781" s="2">
        <f t="shared" ca="1" si="75"/>
        <v>-253.24977292401897</v>
      </c>
      <c r="N781" s="4" t="str">
        <f ca="1">IF(计算结果!B$21=1,IF(M781&gt;计算结果!B$19,"卖",IF(M781&lt;-计算结果!B$19,"买",N780)),IF(计算结果!B$21=2,IFERROR(IF(AND(E781&gt;OFFSET(E781,-计算结果!B$20,0,1,1),'000300'!M781&lt;OFFSET('000300'!M781,-计算结果!B$20,0,1,1)),"卖",IF(AND(E781&lt;OFFSET(E781,-计算结果!B$20,0,1,1),'000300'!M781&gt;OFFSET('000300'!M781,-计算结果!B$20,0,1,1)),"买",'000300'!N780)),IF(AND(E781&gt;OFFSET(E781,-ROW()+1,0,1,1),'000300'!M781&lt;OFFSET('000300'!M781,-ROW()+1,0,1,1)),"卖",IF(AND(E781&lt;OFFSET(E781,-ROW()+1,0,1,1),'000300'!M781&gt;OFFSET('000300'!M781,-ROW()+1,0,1,1)),"买",'000300'!N780))),""))</f>
        <v>买</v>
      </c>
      <c r="O781" s="4" t="str">
        <f t="shared" ca="1" si="76"/>
        <v/>
      </c>
      <c r="P781" s="3">
        <f ca="1">IF(N780="买",E781/E780-1,0)-IF(O781=1,计算结果!B$17,0)</f>
        <v>1.2620913694002533E-2</v>
      </c>
      <c r="Q781" s="2">
        <f t="shared" ca="1" si="77"/>
        <v>1.3329014306068552</v>
      </c>
      <c r="R781" s="3">
        <f ca="1">1-Q781/MAX(Q$2:Q781)</f>
        <v>0.23773464780638676</v>
      </c>
    </row>
    <row r="782" spans="1:18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9">
        <v>52026060800</v>
      </c>
      <c r="G782" s="3">
        <f t="shared" si="72"/>
        <v>2.2018705658550797E-3</v>
      </c>
      <c r="H782" s="3">
        <f>1-E782/MAX(E$2:E782)</f>
        <v>0.333973660926972</v>
      </c>
      <c r="I782" s="31">
        <f t="shared" si="73"/>
        <v>3934.6466666666661</v>
      </c>
      <c r="J782" s="31">
        <f ca="1">IFERROR(AVERAGE(OFFSET(I782,0,0,-计算结果!B$18,1)),AVERAGE(OFFSET(I782,0,0,-ROW(),1)))</f>
        <v>4243.7266666666656</v>
      </c>
      <c r="K782" s="2">
        <f t="shared" ca="1" si="74"/>
        <v>329.35666666666566</v>
      </c>
      <c r="L782" s="2">
        <f ca="1">IFERROR(AVERAGE(OFFSET(K782,0,0,-计算结果!B780,1)),AVERAGE(OFFSET(K782,0,0,-ROW(),1)))</f>
        <v>110.86451653169546</v>
      </c>
      <c r="M782" s="2">
        <f t="shared" ca="1" si="75"/>
        <v>-185.8604897035957</v>
      </c>
      <c r="N782" s="4" t="str">
        <f ca="1">IF(计算结果!B$21=1,IF(M782&gt;计算结果!B$19,"卖",IF(M782&lt;-计算结果!B$19,"买",N781)),IF(计算结果!B$21=2,IFERROR(IF(AND(E782&gt;OFFSET(E782,-计算结果!B$20,0,1,1),'000300'!M782&lt;OFFSET('000300'!M782,-计算结果!B$20,0,1,1)),"卖",IF(AND(E782&lt;OFFSET(E782,-计算结果!B$20,0,1,1),'000300'!M782&gt;OFFSET('000300'!M782,-计算结果!B$20,0,1,1)),"买",'000300'!N781)),IF(AND(E782&gt;OFFSET(E782,-ROW()+1,0,1,1),'000300'!M782&lt;OFFSET('000300'!M782,-ROW()+1,0,1,1)),"卖",IF(AND(E782&lt;OFFSET(E782,-ROW()+1,0,1,1),'000300'!M782&gt;OFFSET('000300'!M782,-ROW()+1,0,1,1)),"买",'000300'!N781))),""))</f>
        <v>买</v>
      </c>
      <c r="O782" s="4" t="str">
        <f t="shared" ca="1" si="76"/>
        <v/>
      </c>
      <c r="P782" s="3">
        <f ca="1">IF(N781="买",E782/E781-1,0)-IF(O782=1,计算结果!B$17,0)</f>
        <v>2.2018705658550797E-3</v>
      </c>
      <c r="Q782" s="2">
        <f t="shared" ca="1" si="77"/>
        <v>1.3358363070340946</v>
      </c>
      <c r="R782" s="3">
        <f ca="1">1-Q782/MAX(Q$2:Q782)</f>
        <v>0.23605623816402044</v>
      </c>
    </row>
    <row r="783" spans="1:18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9">
        <v>55151411200</v>
      </c>
      <c r="G783" s="3">
        <f t="shared" si="72"/>
        <v>-4.2267338039071345E-2</v>
      </c>
      <c r="H783" s="3">
        <f>1-E783/MAX(E$2:E783)</f>
        <v>0.36212482134349688</v>
      </c>
      <c r="I783" s="31">
        <f t="shared" si="73"/>
        <v>3789.47</v>
      </c>
      <c r="J783" s="31">
        <f ca="1">IFERROR(AVERAGE(OFFSET(I783,0,0,-计算结果!B$18,1)),AVERAGE(OFFSET(I783,0,0,-ROW(),1)))</f>
        <v>4191.1724074074073</v>
      </c>
      <c r="K783" s="2">
        <f t="shared" ca="1" si="74"/>
        <v>442.25240740740719</v>
      </c>
      <c r="L783" s="2">
        <f ca="1">IFERROR(AVERAGE(OFFSET(K783,0,0,-计算结果!B781,1)),AVERAGE(OFFSET(K783,0,0,-ROW(),1)))</f>
        <v>111.28882881194605</v>
      </c>
      <c r="M783" s="2">
        <f t="shared" ca="1" si="75"/>
        <v>-240.63655606511793</v>
      </c>
      <c r="N783" s="4" t="str">
        <f ca="1">IF(计算结果!B$21=1,IF(M783&gt;计算结果!B$19,"卖",IF(M783&lt;-计算结果!B$19,"买",N782)),IF(计算结果!B$21=2,IFERROR(IF(AND(E783&gt;OFFSET(E783,-计算结果!B$20,0,1,1),'000300'!M783&lt;OFFSET('000300'!M783,-计算结果!B$20,0,1,1)),"卖",IF(AND(E783&lt;OFFSET(E783,-计算结果!B$20,0,1,1),'000300'!M783&gt;OFFSET('000300'!M783,-计算结果!B$20,0,1,1)),"买",'000300'!N782)),IF(AND(E783&gt;OFFSET(E783,-ROW()+1,0,1,1),'000300'!M783&lt;OFFSET('000300'!M783,-ROW()+1,0,1,1)),"卖",IF(AND(E783&lt;OFFSET(E783,-ROW()+1,0,1,1),'000300'!M783&gt;OFFSET('000300'!M783,-ROW()+1,0,1,1)),"买",'000300'!N782))),""))</f>
        <v>买</v>
      </c>
      <c r="O783" s="4" t="str">
        <f t="shared" ca="1" si="76"/>
        <v/>
      </c>
      <c r="P783" s="3">
        <f ca="1">IF(N782="买",E783/E782-1,0)-IF(O783=1,计算结果!B$17,0)</f>
        <v>-4.2267338039071345E-2</v>
      </c>
      <c r="Q783" s="2">
        <f t="shared" ca="1" si="77"/>
        <v>1.2793740622798198</v>
      </c>
      <c r="R783" s="3">
        <f ca="1">1-Q783/MAX(Q$2:Q783)</f>
        <v>0.26834610738838161</v>
      </c>
    </row>
    <row r="784" spans="1:18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9">
        <v>72726085632</v>
      </c>
      <c r="G784" s="3">
        <f t="shared" si="72"/>
        <v>4.5143668043063023E-2</v>
      </c>
      <c r="H784" s="3">
        <f>1-E784/MAX(E$2:E784)</f>
        <v>0.33332879602531817</v>
      </c>
      <c r="I784" s="31">
        <f t="shared" si="73"/>
        <v>3835.1333333333332</v>
      </c>
      <c r="J784" s="31">
        <f ca="1">IFERROR(AVERAGE(OFFSET(I784,0,0,-计算结果!B$18,1)),AVERAGE(OFFSET(I784,0,0,-ROW(),1)))</f>
        <v>4141.9170370370366</v>
      </c>
      <c r="K784" s="2">
        <f t="shared" ca="1" si="74"/>
        <v>223.75703703703675</v>
      </c>
      <c r="L784" s="2">
        <f ca="1">IFERROR(AVERAGE(OFFSET(K784,0,0,-计算结果!B782,1)),AVERAGE(OFFSET(K784,0,0,-ROW(),1)))</f>
        <v>111.43265005008554</v>
      </c>
      <c r="M784" s="2">
        <f t="shared" ca="1" si="75"/>
        <v>-183.53908755097873</v>
      </c>
      <c r="N784" s="4" t="str">
        <f ca="1">IF(计算结果!B$21=1,IF(M784&gt;计算结果!B$19,"卖",IF(M784&lt;-计算结果!B$19,"买",N783)),IF(计算结果!B$21=2,IFERROR(IF(AND(E784&gt;OFFSET(E784,-计算结果!B$20,0,1,1),'000300'!M784&lt;OFFSET('000300'!M784,-计算结果!B$20,0,1,1)),"卖",IF(AND(E784&lt;OFFSET(E784,-计算结果!B$20,0,1,1),'000300'!M784&gt;OFFSET('000300'!M784,-计算结果!B$20,0,1,1)),"买",'000300'!N783)),IF(AND(E784&gt;OFFSET(E784,-ROW()+1,0,1,1),'000300'!M784&lt;OFFSET('000300'!M784,-ROW()+1,0,1,1)),"卖",IF(AND(E784&lt;OFFSET(E784,-ROW()+1,0,1,1),'000300'!M784&gt;OFFSET('000300'!M784,-ROW()+1,0,1,1)),"买",'000300'!N783))),""))</f>
        <v>买</v>
      </c>
      <c r="O784" s="4" t="str">
        <f t="shared" ca="1" si="76"/>
        <v/>
      </c>
      <c r="P784" s="3">
        <f ca="1">IF(N783="买",E784/E783-1,0)-IF(O784=1,计算结果!B$17,0)</f>
        <v>4.5143668043063023E-2</v>
      </c>
      <c r="Q784" s="2">
        <f t="shared" ca="1" si="77"/>
        <v>1.3371297002502849</v>
      </c>
      <c r="R784" s="3">
        <f ca="1">1-Q784/MAX(Q$2:Q784)</f>
        <v>0.23531656693790792</v>
      </c>
    </row>
    <row r="785" spans="1:18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9">
        <v>51166601216</v>
      </c>
      <c r="G785" s="3">
        <f t="shared" si="72"/>
        <v>-3.2573963288890617E-2</v>
      </c>
      <c r="H785" s="3">
        <f>1-E785/MAX(E$2:E785)</f>
        <v>0.35504491934935001</v>
      </c>
      <c r="I785" s="31">
        <f t="shared" si="73"/>
        <v>3820.77</v>
      </c>
      <c r="J785" s="31">
        <f ca="1">IFERROR(AVERAGE(OFFSET(I785,0,0,-计算结果!B$18,1)),AVERAGE(OFFSET(I785,0,0,-ROW(),1)))</f>
        <v>4097.9148148148142</v>
      </c>
      <c r="K785" s="2">
        <f t="shared" ca="1" si="74"/>
        <v>307.38481481481404</v>
      </c>
      <c r="L785" s="2">
        <f ca="1">IFERROR(AVERAGE(OFFSET(K785,0,0,-计算结果!B783,1)),AVERAGE(OFFSET(K785,0,0,-ROW(),1)))</f>
        <v>111.68290824263309</v>
      </c>
      <c r="M785" s="2">
        <f t="shared" ca="1" si="75"/>
        <v>-165.43552884129909</v>
      </c>
      <c r="N785" s="4" t="str">
        <f ca="1">IF(计算结果!B$21=1,IF(M785&gt;计算结果!B$19,"卖",IF(M785&lt;-计算结果!B$19,"买",N784)),IF(计算结果!B$21=2,IFERROR(IF(AND(E785&gt;OFFSET(E785,-计算结果!B$20,0,1,1),'000300'!M785&lt;OFFSET('000300'!M785,-计算结果!B$20,0,1,1)),"卖",IF(AND(E785&lt;OFFSET(E785,-计算结果!B$20,0,1,1),'000300'!M785&gt;OFFSET('000300'!M785,-计算结果!B$20,0,1,1)),"买",'000300'!N784)),IF(AND(E785&gt;OFFSET(E785,-ROW()+1,0,1,1),'000300'!M785&lt;OFFSET('000300'!M785,-ROW()+1,0,1,1)),"卖",IF(AND(E785&lt;OFFSET(E785,-ROW()+1,0,1,1),'000300'!M785&gt;OFFSET('000300'!M785,-ROW()+1,0,1,1)),"买",'000300'!N784))),""))</f>
        <v>买</v>
      </c>
      <c r="O785" s="4" t="str">
        <f t="shared" ca="1" si="76"/>
        <v/>
      </c>
      <c r="P785" s="3">
        <f ca="1">IF(N784="买",E785/E784-1,0)-IF(O785=1,计算结果!B$17,0)</f>
        <v>-3.2573963288890617E-2</v>
      </c>
      <c r="Q785" s="2">
        <f t="shared" ca="1" si="77"/>
        <v>1.2935740864818468</v>
      </c>
      <c r="R785" s="3">
        <f ca="1">1-Q785/MAX(Q$2:Q785)</f>
        <v>0.26022533701409534</v>
      </c>
    </row>
    <row r="786" spans="1:18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9">
        <v>58962079744</v>
      </c>
      <c r="G786" s="3">
        <f t="shared" si="72"/>
        <v>-5.4789171962759897E-2</v>
      </c>
      <c r="H786" s="3">
        <f>1-E786/MAX(E$2:E786)</f>
        <v>0.39038147417137414</v>
      </c>
      <c r="I786" s="31">
        <f t="shared" si="73"/>
        <v>3654.74</v>
      </c>
      <c r="J786" s="31">
        <f ca="1">IFERROR(AVERAGE(OFFSET(I786,0,0,-计算结果!B$18,1)),AVERAGE(OFFSET(I786,0,0,-ROW(),1)))</f>
        <v>4041.2479629629629</v>
      </c>
      <c r="K786" s="2">
        <f t="shared" ca="1" si="74"/>
        <v>458.39796296296299</v>
      </c>
      <c r="L786" s="2">
        <f ca="1">IFERROR(AVERAGE(OFFSET(K786,0,0,-计算结果!B784,1)),AVERAGE(OFFSET(K786,0,0,-ROW(),1)))</f>
        <v>112.12514683283759</v>
      </c>
      <c r="M786" s="2">
        <f t="shared" ca="1" si="75"/>
        <v>-229.80748082568294</v>
      </c>
      <c r="N786" s="4" t="str">
        <f ca="1">IF(计算结果!B$21=1,IF(M786&gt;计算结果!B$19,"卖",IF(M786&lt;-计算结果!B$19,"买",N785)),IF(计算结果!B$21=2,IFERROR(IF(AND(E786&gt;OFFSET(E786,-计算结果!B$20,0,1,1),'000300'!M786&lt;OFFSET('000300'!M786,-计算结果!B$20,0,1,1)),"卖",IF(AND(E786&lt;OFFSET(E786,-计算结果!B$20,0,1,1),'000300'!M786&gt;OFFSET('000300'!M786,-计算结果!B$20,0,1,1)),"买",'000300'!N785)),IF(AND(E786&gt;OFFSET(E786,-ROW()+1,0,1,1),'000300'!M786&lt;OFFSET('000300'!M786,-ROW()+1,0,1,1)),"卖",IF(AND(E786&lt;OFFSET(E786,-ROW()+1,0,1,1),'000300'!M786&gt;OFFSET('000300'!M786,-ROW()+1,0,1,1)),"买",'000300'!N785))),""))</f>
        <v>买</v>
      </c>
      <c r="O786" s="4" t="str">
        <f t="shared" ca="1" si="76"/>
        <v/>
      </c>
      <c r="P786" s="3">
        <f ca="1">IF(N785="买",E786/E785-1,0)-IF(O786=1,计算结果!B$17,0)</f>
        <v>-5.4789171962759897E-2</v>
      </c>
      <c r="Q786" s="2">
        <f t="shared" ca="1" si="77"/>
        <v>1.2227002334110229</v>
      </c>
      <c r="R786" s="3">
        <f ca="1">1-Q786/MAX(Q$2:Q786)</f>
        <v>0.30075697823812286</v>
      </c>
    </row>
    <row r="787" spans="1:18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9">
        <v>70102761472</v>
      </c>
      <c r="G787" s="3">
        <f t="shared" si="72"/>
        <v>-9.7324755432127708E-3</v>
      </c>
      <c r="H787" s="3">
        <f>1-E787/MAX(E$2:E787)</f>
        <v>0.39631457156469063</v>
      </c>
      <c r="I787" s="31">
        <f t="shared" si="73"/>
        <v>3579.896666666667</v>
      </c>
      <c r="J787" s="31">
        <f ca="1">IFERROR(AVERAGE(OFFSET(I787,0,0,-计算结果!B$18,1)),AVERAGE(OFFSET(I787,0,0,-ROW(),1)))</f>
        <v>3982.5031481481474</v>
      </c>
      <c r="K787" s="2">
        <f t="shared" ca="1" si="74"/>
        <v>434.52314814814736</v>
      </c>
      <c r="L787" s="2">
        <f ca="1">IFERROR(AVERAGE(OFFSET(K787,0,0,-计算结果!B785,1)),AVERAGE(OFFSET(K787,0,0,-ROW(),1)))</f>
        <v>112.53584492368512</v>
      </c>
      <c r="M787" s="2">
        <f t="shared" ca="1" si="75"/>
        <v>-238.5056256250343</v>
      </c>
      <c r="N787" s="4" t="str">
        <f ca="1">IF(计算结果!B$21=1,IF(M787&gt;计算结果!B$19,"卖",IF(M787&lt;-计算结果!B$19,"买",N786)),IF(计算结果!B$21=2,IFERROR(IF(AND(E787&gt;OFFSET(E787,-计算结果!B$20,0,1,1),'000300'!M787&lt;OFFSET('000300'!M787,-计算结果!B$20,0,1,1)),"卖",IF(AND(E787&lt;OFFSET(E787,-计算结果!B$20,0,1,1),'000300'!M787&gt;OFFSET('000300'!M787,-计算结果!B$20,0,1,1)),"买",'000300'!N786)),IF(AND(E787&gt;OFFSET(E787,-ROW()+1,0,1,1),'000300'!M787&lt;OFFSET('000300'!M787,-ROW()+1,0,1,1)),"卖",IF(AND(E787&lt;OFFSET(E787,-ROW()+1,0,1,1),'000300'!M787&gt;OFFSET('000300'!M787,-ROW()+1,0,1,1)),"买",'000300'!N786))),""))</f>
        <v>买</v>
      </c>
      <c r="O787" s="4" t="str">
        <f t="shared" ca="1" si="76"/>
        <v/>
      </c>
      <c r="P787" s="3">
        <f ca="1">IF(N786="买",E787/E786-1,0)-IF(O787=1,计算结果!B$17,0)</f>
        <v>-9.7324755432127708E-3</v>
      </c>
      <c r="Q787" s="2">
        <f t="shared" ca="1" si="77"/>
        <v>1.2108003332926696</v>
      </c>
      <c r="R787" s="3">
        <f ca="1">1-Q787/MAX(Q$2:Q787)</f>
        <v>0.30756234384618242</v>
      </c>
    </row>
    <row r="788" spans="1:18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9">
        <v>54233903104</v>
      </c>
      <c r="G788" s="3">
        <f t="shared" si="72"/>
        <v>2.8951685184245735E-2</v>
      </c>
      <c r="H788" s="3">
        <f>1-E788/MAX(E$2:E788)</f>
        <v>0.37883686109031511</v>
      </c>
      <c r="I788" s="31">
        <f t="shared" si="73"/>
        <v>3591.3233333333337</v>
      </c>
      <c r="J788" s="31">
        <f ca="1">IFERROR(AVERAGE(OFFSET(I788,0,0,-计算结果!B$18,1)),AVERAGE(OFFSET(I788,0,0,-ROW(),1)))</f>
        <v>3933.380555555555</v>
      </c>
      <c r="K788" s="2">
        <f t="shared" ca="1" si="74"/>
        <v>282.6805555555552</v>
      </c>
      <c r="L788" s="2">
        <f ca="1">IFERROR(AVERAGE(OFFSET(K788,0,0,-计算结果!B786,1)),AVERAGE(OFFSET(K788,0,0,-ROW(),1)))</f>
        <v>112.75231402118114</v>
      </c>
      <c r="M788" s="2">
        <f t="shared" ca="1" si="75"/>
        <v>-202.24697836827485</v>
      </c>
      <c r="N788" s="4" t="str">
        <f ca="1">IF(计算结果!B$21=1,IF(M788&gt;计算结果!B$19,"卖",IF(M788&lt;-计算结果!B$19,"买",N787)),IF(计算结果!B$21=2,IFERROR(IF(AND(E788&gt;OFFSET(E788,-计算结果!B$20,0,1,1),'000300'!M788&lt;OFFSET('000300'!M788,-计算结果!B$20,0,1,1)),"卖",IF(AND(E788&lt;OFFSET(E788,-计算结果!B$20,0,1,1),'000300'!M788&gt;OFFSET('000300'!M788,-计算结果!B$20,0,1,1)),"买",'000300'!N787)),IF(AND(E788&gt;OFFSET(E788,-ROW()+1,0,1,1),'000300'!M788&lt;OFFSET('000300'!M788,-ROW()+1,0,1,1)),"卖",IF(AND(E788&lt;OFFSET(E788,-ROW()+1,0,1,1),'000300'!M788&gt;OFFSET('000300'!M788,-ROW()+1,0,1,1)),"买",'000300'!N787))),""))</f>
        <v>买</v>
      </c>
      <c r="O788" s="4" t="str">
        <f t="shared" ca="1" si="76"/>
        <v/>
      </c>
      <c r="P788" s="3">
        <f ca="1">IF(N787="买",E788/E787-1,0)-IF(O788=1,计算结果!B$17,0)</f>
        <v>2.8951685184245735E-2</v>
      </c>
      <c r="Q788" s="2">
        <f t="shared" ca="1" si="77"/>
        <v>1.2458550433631388</v>
      </c>
      <c r="R788" s="3">
        <f ca="1">1-Q788/MAX(Q$2:Q788)</f>
        <v>0.28751510681550008</v>
      </c>
    </row>
    <row r="789" spans="1:18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9">
        <v>70525927424</v>
      </c>
      <c r="G789" s="3">
        <f t="shared" si="72"/>
        <v>5.3447284082504876E-2</v>
      </c>
      <c r="H789" s="3">
        <f>1-E789/MAX(E$2:E789)</f>
        <v>0.34563737834342878</v>
      </c>
      <c r="I789" s="31">
        <f t="shared" si="73"/>
        <v>3759.4233333333336</v>
      </c>
      <c r="J789" s="31">
        <f ca="1">IFERROR(AVERAGE(OFFSET(I789,0,0,-计算结果!B$18,1)),AVERAGE(OFFSET(I789,0,0,-ROW(),1)))</f>
        <v>3897.838518518518</v>
      </c>
      <c r="K789" s="2">
        <f t="shared" ca="1" si="74"/>
        <v>52.018518518517794</v>
      </c>
      <c r="L789" s="2">
        <f ca="1">IFERROR(AVERAGE(OFFSET(K789,0,0,-计算结果!B787,1)),AVERAGE(OFFSET(K789,0,0,-ROW(),1)))</f>
        <v>112.67514274354116</v>
      </c>
      <c r="M789" s="2">
        <f t="shared" ca="1" si="75"/>
        <v>-81.896315262263812</v>
      </c>
      <c r="N789" s="4" t="str">
        <f ca="1">IF(计算结果!B$21=1,IF(M789&gt;计算结果!B$19,"卖",IF(M789&lt;-计算结果!B$19,"买",N788)),IF(计算结果!B$21=2,IFERROR(IF(AND(E789&gt;OFFSET(E789,-计算结果!B$20,0,1,1),'000300'!M789&lt;OFFSET('000300'!M789,-计算结果!B$20,0,1,1)),"卖",IF(AND(E789&lt;OFFSET(E789,-计算结果!B$20,0,1,1),'000300'!M789&gt;OFFSET('000300'!M789,-计算结果!B$20,0,1,1)),"买",'000300'!N788)),IF(AND(E789&gt;OFFSET(E789,-ROW()+1,0,1,1),'000300'!M789&lt;OFFSET('000300'!M789,-ROW()+1,0,1,1)),"卖",IF(AND(E789&lt;OFFSET(E789,-ROW()+1,0,1,1),'000300'!M789&gt;OFFSET('000300'!M789,-ROW()+1,0,1,1)),"买",'000300'!N788))),""))</f>
        <v>买</v>
      </c>
      <c r="O789" s="4" t="str">
        <f t="shared" ca="1" si="76"/>
        <v/>
      </c>
      <c r="P789" s="3">
        <f ca="1">IF(N788="买",E789/E788-1,0)-IF(O789=1,计算结果!B$17,0)</f>
        <v>5.3447284082504876E-2</v>
      </c>
      <c r="Q789" s="2">
        <f t="shared" ca="1" si="77"/>
        <v>1.3124426117913899</v>
      </c>
      <c r="R789" s="3">
        <f ca="1">1-Q789/MAX(Q$2:Q789)</f>
        <v>0.24943472432497504</v>
      </c>
    </row>
    <row r="790" spans="1:18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9">
        <v>76485918720</v>
      </c>
      <c r="G790" s="3">
        <f t="shared" si="72"/>
        <v>1.1763421064948432E-2</v>
      </c>
      <c r="H790" s="3">
        <f>1-E790/MAX(E$2:E790)</f>
        <v>0.33793983529571903</v>
      </c>
      <c r="I790" s="31">
        <f t="shared" si="73"/>
        <v>3882.1633333333334</v>
      </c>
      <c r="J790" s="31">
        <f ca="1">IFERROR(AVERAGE(OFFSET(I790,0,0,-计算结果!B$18,1)),AVERAGE(OFFSET(I790,0,0,-ROW(),1)))</f>
        <v>3869.6005555555553</v>
      </c>
      <c r="K790" s="2">
        <f t="shared" ca="1" si="74"/>
        <v>21.459444444444671</v>
      </c>
      <c r="L790" s="2">
        <f ca="1">IFERROR(AVERAGE(OFFSET(K790,0,0,-计算结果!B788,1)),AVERAGE(OFFSET(K790,0,0,-ROW(),1)))</f>
        <v>112.55938678123265</v>
      </c>
      <c r="M790" s="2">
        <f t="shared" ca="1" si="75"/>
        <v>7.4406812480803639</v>
      </c>
      <c r="N790" s="4" t="str">
        <f ca="1">IF(计算结果!B$21=1,IF(M790&gt;计算结果!B$19,"卖",IF(M790&lt;-计算结果!B$19,"买",N789)),IF(计算结果!B$21=2,IFERROR(IF(AND(E790&gt;OFFSET(E790,-计算结果!B$20,0,1,1),'000300'!M790&lt;OFFSET('000300'!M790,-计算结果!B$20,0,1,1)),"卖",IF(AND(E790&lt;OFFSET(E790,-计算结果!B$20,0,1,1),'000300'!M790&gt;OFFSET('000300'!M790,-计算结果!B$20,0,1,1)),"买",'000300'!N789)),IF(AND(E790&gt;OFFSET(E790,-ROW()+1,0,1,1),'000300'!M790&lt;OFFSET('000300'!M790,-ROW()+1,0,1,1)),"卖",IF(AND(E790&lt;OFFSET(E790,-ROW()+1,0,1,1),'000300'!M790&gt;OFFSET('000300'!M790,-ROW()+1,0,1,1)),"买",'000300'!N789))),""))</f>
        <v>买</v>
      </c>
      <c r="O790" s="4" t="str">
        <f t="shared" ca="1" si="76"/>
        <v/>
      </c>
      <c r="P790" s="3">
        <f ca="1">IF(N789="买",E790/E789-1,0)-IF(O790=1,计算结果!B$17,0)</f>
        <v>1.1763421064948432E-2</v>
      </c>
      <c r="Q790" s="2">
        <f t="shared" ca="1" si="77"/>
        <v>1.3278814268574726</v>
      </c>
      <c r="R790" s="3">
        <f ca="1">1-Q790/MAX(Q$2:Q790)</f>
        <v>0.24060550895048061</v>
      </c>
    </row>
    <row r="791" spans="1:18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9">
        <v>64555765760</v>
      </c>
      <c r="G791" s="3">
        <f t="shared" si="72"/>
        <v>-5.2152883790021143E-2</v>
      </c>
      <c r="H791" s="3">
        <f>1-E791/MAX(E$2:E791)</f>
        <v>0.37246818212754373</v>
      </c>
      <c r="I791" s="31">
        <f t="shared" si="73"/>
        <v>3762.4766666666669</v>
      </c>
      <c r="J791" s="31">
        <f ca="1">IFERROR(AVERAGE(OFFSET(I791,0,0,-计算结果!B$18,1)),AVERAGE(OFFSET(I791,0,0,-ROW(),1)))</f>
        <v>3844.986481481481</v>
      </c>
      <c r="K791" s="2">
        <f t="shared" ca="1" si="74"/>
        <v>156.85648148148084</v>
      </c>
      <c r="L791" s="2">
        <f ca="1">IFERROR(AVERAGE(OFFSET(K791,0,0,-计算结果!B789,1)),AVERAGE(OFFSET(K791,0,0,-ROW(),1)))</f>
        <v>112.61553012052319</v>
      </c>
      <c r="M791" s="2">
        <f t="shared" ca="1" si="75"/>
        <v>-48.844544931775417</v>
      </c>
      <c r="N791" s="4" t="str">
        <f ca="1">IF(计算结果!B$21=1,IF(M791&gt;计算结果!B$19,"卖",IF(M791&lt;-计算结果!B$19,"买",N790)),IF(计算结果!B$21=2,IFERROR(IF(AND(E791&gt;OFFSET(E791,-计算结果!B$20,0,1,1),'000300'!M791&lt;OFFSET('000300'!M791,-计算结果!B$20,0,1,1)),"卖",IF(AND(E791&lt;OFFSET(E791,-计算结果!B$20,0,1,1),'000300'!M791&gt;OFFSET('000300'!M791,-计算结果!B$20,0,1,1)),"买",'000300'!N790)),IF(AND(E791&gt;OFFSET(E791,-ROW()+1,0,1,1),'000300'!M791&lt;OFFSET('000300'!M791,-ROW()+1,0,1,1)),"卖",IF(AND(E791&lt;OFFSET(E791,-ROW()+1,0,1,1),'000300'!M791&gt;OFFSET('000300'!M791,-ROW()+1,0,1,1)),"买",'000300'!N790))),""))</f>
        <v>买</v>
      </c>
      <c r="O791" s="4" t="str">
        <f t="shared" ca="1" si="76"/>
        <v/>
      </c>
      <c r="P791" s="3">
        <f ca="1">IF(N790="买",E791/E790-1,0)-IF(O791=1,计算结果!B$17,0)</f>
        <v>-5.2152883790021143E-2</v>
      </c>
      <c r="Q791" s="2">
        <f t="shared" ca="1" si="77"/>
        <v>1.2586285811156472</v>
      </c>
      <c r="R791" s="3">
        <f ca="1">1-Q791/MAX(Q$2:Q791)</f>
        <v>0.28021012159296854</v>
      </c>
    </row>
    <row r="792" spans="1:18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9">
        <v>47152259072</v>
      </c>
      <c r="G792" s="3">
        <f t="shared" si="72"/>
        <v>1.8055220396244076E-2</v>
      </c>
      <c r="H792" s="3">
        <f>1-E792/MAX(E$2:E792)</f>
        <v>0.36113795685020078</v>
      </c>
      <c r="I792" s="31">
        <f t="shared" si="73"/>
        <v>3705.92</v>
      </c>
      <c r="J792" s="31">
        <f ca="1">IFERROR(AVERAGE(OFFSET(I792,0,0,-计算结果!B$18,1)),AVERAGE(OFFSET(I792,0,0,-ROW(),1)))</f>
        <v>3820.0733333333328</v>
      </c>
      <c r="K792" s="2">
        <f t="shared" ca="1" si="74"/>
        <v>65.353333333333012</v>
      </c>
      <c r="L792" s="2">
        <f ca="1">IFERROR(AVERAGE(OFFSET(K792,0,0,-计算结果!B790,1)),AVERAGE(OFFSET(K792,0,0,-ROW(),1)))</f>
        <v>112.55570455496978</v>
      </c>
      <c r="M792" s="2">
        <f t="shared" ca="1" si="75"/>
        <v>-67.612941097139284</v>
      </c>
      <c r="N792" s="4" t="str">
        <f ca="1">IF(计算结果!B$21=1,IF(M792&gt;计算结果!B$19,"卖",IF(M792&lt;-计算结果!B$19,"买",N791)),IF(计算结果!B$21=2,IFERROR(IF(AND(E792&gt;OFFSET(E792,-计算结果!B$20,0,1,1),'000300'!M792&lt;OFFSET('000300'!M792,-计算结果!B$20,0,1,1)),"卖",IF(AND(E792&lt;OFFSET(E792,-计算结果!B$20,0,1,1),'000300'!M792&gt;OFFSET('000300'!M792,-计算结果!B$20,0,1,1)),"买",'000300'!N791)),IF(AND(E792&gt;OFFSET(E792,-ROW()+1,0,1,1),'000300'!M792&lt;OFFSET('000300'!M792,-ROW()+1,0,1,1)),"卖",IF(AND(E792&lt;OFFSET(E792,-ROW()+1,0,1,1),'000300'!M792&gt;OFFSET('000300'!M792,-ROW()+1,0,1,1)),"买",'000300'!N791))),""))</f>
        <v>买</v>
      </c>
      <c r="O792" s="4" t="str">
        <f t="shared" ca="1" si="76"/>
        <v/>
      </c>
      <c r="P792" s="3">
        <f ca="1">IF(N791="买",E792/E791-1,0)-IF(O792=1,计算结果!B$17,0)</f>
        <v>1.8055220396244076E-2</v>
      </c>
      <c r="Q792" s="2">
        <f t="shared" ca="1" si="77"/>
        <v>1.2813533975447022</v>
      </c>
      <c r="R792" s="3">
        <f ca="1">1-Q792/MAX(Q$2:Q792)</f>
        <v>0.2672141566993439</v>
      </c>
    </row>
    <row r="793" spans="1:18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9">
        <v>44418994176</v>
      </c>
      <c r="G793" s="3">
        <f t="shared" si="72"/>
        <v>7.7262751949547237E-3</v>
      </c>
      <c r="H793" s="3">
        <f>1-E793/MAX(E$2:E793)</f>
        <v>0.35620193289321445</v>
      </c>
      <c r="I793" s="31">
        <f t="shared" si="73"/>
        <v>3788.01</v>
      </c>
      <c r="J793" s="31">
        <f ca="1">IFERROR(AVERAGE(OFFSET(I793,0,0,-计算结果!B$18,1)),AVERAGE(OFFSET(I793,0,0,-ROW(),1)))</f>
        <v>3807.1396296296289</v>
      </c>
      <c r="K793" s="2">
        <f t="shared" ca="1" si="74"/>
        <v>23.409629629628853</v>
      </c>
      <c r="L793" s="2">
        <f ca="1">IFERROR(AVERAGE(OFFSET(K793,0,0,-计算结果!B791,1)),AVERAGE(OFFSET(K793,0,0,-ROW(),1)))</f>
        <v>112.44300408098074</v>
      </c>
      <c r="M793" s="2">
        <f t="shared" ca="1" si="75"/>
        <v>-11.341822929746472</v>
      </c>
      <c r="N793" s="4" t="str">
        <f ca="1">IF(计算结果!B$21=1,IF(M793&gt;计算结果!B$19,"卖",IF(M793&lt;-计算结果!B$19,"买",N792)),IF(计算结果!B$21=2,IFERROR(IF(AND(E793&gt;OFFSET(E793,-计算结果!B$20,0,1,1),'000300'!M793&lt;OFFSET('000300'!M793,-计算结果!B$20,0,1,1)),"卖",IF(AND(E793&lt;OFFSET(E793,-计算结果!B$20,0,1,1),'000300'!M793&gt;OFFSET('000300'!M793,-计算结果!B$20,0,1,1)),"买",'000300'!N792)),IF(AND(E793&gt;OFFSET(E793,-ROW()+1,0,1,1),'000300'!M793&lt;OFFSET('000300'!M793,-ROW()+1,0,1,1)),"卖",IF(AND(E793&lt;OFFSET(E793,-ROW()+1,0,1,1),'000300'!M793&gt;OFFSET('000300'!M793,-ROW()+1,0,1,1)),"买",'000300'!N792))),""))</f>
        <v>买</v>
      </c>
      <c r="O793" s="4" t="str">
        <f t="shared" ca="1" si="76"/>
        <v/>
      </c>
      <c r="P793" s="3">
        <f ca="1">IF(N792="买",E793/E792-1,0)-IF(O793=1,计算结果!B$17,0)</f>
        <v>7.7262751949547237E-3</v>
      </c>
      <c r="Q793" s="2">
        <f t="shared" ca="1" si="77"/>
        <v>1.2912534865161229</v>
      </c>
      <c r="R793" s="3">
        <f ca="1">1-Q793/MAX(Q$2:Q793)</f>
        <v>0.26155245161503593</v>
      </c>
    </row>
    <row r="794" spans="1:18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9">
        <v>54637416448</v>
      </c>
      <c r="G794" s="3">
        <f t="shared" si="72"/>
        <v>-6.5385215118414886E-2</v>
      </c>
      <c r="H794" s="3">
        <f>1-E794/MAX(E$2:E794)</f>
        <v>0.39829680800381129</v>
      </c>
      <c r="I794" s="31">
        <f t="shared" si="73"/>
        <v>3590.77</v>
      </c>
      <c r="J794" s="31">
        <f ca="1">IFERROR(AVERAGE(OFFSET(I794,0,0,-计算结果!B$18,1)),AVERAGE(OFFSET(I794,0,0,-ROW(),1)))</f>
        <v>3794.3812962962961</v>
      </c>
      <c r="K794" s="2">
        <f t="shared" ca="1" si="74"/>
        <v>258.05129629629619</v>
      </c>
      <c r="L794" s="2">
        <f ca="1">IFERROR(AVERAGE(OFFSET(K794,0,0,-计算结果!B792,1)),AVERAGE(OFFSET(K794,0,0,-ROW(),1)))</f>
        <v>112.62685293478796</v>
      </c>
      <c r="M794" s="2">
        <f t="shared" ca="1" si="75"/>
        <v>-120.52264682928327</v>
      </c>
      <c r="N794" s="4" t="str">
        <f ca="1">IF(计算结果!B$21=1,IF(M794&gt;计算结果!B$19,"卖",IF(M794&lt;-计算结果!B$19,"买",N793)),IF(计算结果!B$21=2,IFERROR(IF(AND(E794&gt;OFFSET(E794,-计算结果!B$20,0,1,1),'000300'!M794&lt;OFFSET('000300'!M794,-计算结果!B$20,0,1,1)),"卖",IF(AND(E794&lt;OFFSET(E794,-计算结果!B$20,0,1,1),'000300'!M794&gt;OFFSET('000300'!M794,-计算结果!B$20,0,1,1)),"买",'000300'!N793)),IF(AND(E794&gt;OFFSET(E794,-ROW()+1,0,1,1),'000300'!M794&lt;OFFSET('000300'!M794,-ROW()+1,0,1,1)),"卖",IF(AND(E794&lt;OFFSET(E794,-ROW()+1,0,1,1),'000300'!M794&gt;OFFSET('000300'!M794,-ROW()+1,0,1,1)),"买",'000300'!N793))),""))</f>
        <v>买</v>
      </c>
      <c r="O794" s="4" t="str">
        <f t="shared" ca="1" si="76"/>
        <v/>
      </c>
      <c r="P794" s="3">
        <f ca="1">IF(N793="买",E794/E793-1,0)-IF(O794=1,计算结果!B$17,0)</f>
        <v>-6.5385215118414886E-2</v>
      </c>
      <c r="Q794" s="2">
        <f t="shared" ca="1" si="77"/>
        <v>1.206824599527863</v>
      </c>
      <c r="R794" s="3">
        <f ca="1">1-Q794/MAX(Q$2:Q794)</f>
        <v>0.30983600341985285</v>
      </c>
    </row>
    <row r="795" spans="1:18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9">
        <v>48997126144</v>
      </c>
      <c r="G795" s="3">
        <f t="shared" si="72"/>
        <v>1.3282131475286674E-2</v>
      </c>
      <c r="H795" s="3">
        <f>1-E795/MAX(E$2:E795)</f>
        <v>0.39030490709861831</v>
      </c>
      <c r="I795" s="31">
        <f t="shared" si="73"/>
        <v>3528.1366666666668</v>
      </c>
      <c r="J795" s="31">
        <f ca="1">IFERROR(AVERAGE(OFFSET(I795,0,0,-计算结果!B$18,1)),AVERAGE(OFFSET(I795,0,0,-ROW(),1)))</f>
        <v>3775.2105555555559</v>
      </c>
      <c r="K795" s="2">
        <f t="shared" ca="1" si="74"/>
        <v>191.91055555555567</v>
      </c>
      <c r="L795" s="2">
        <f ca="1">IFERROR(AVERAGE(OFFSET(K795,0,0,-计算结果!B793,1)),AVERAGE(OFFSET(K795,0,0,-ROW(),1)))</f>
        <v>112.72683238323785</v>
      </c>
      <c r="M795" s="2">
        <f t="shared" ca="1" si="75"/>
        <v>-146.11953733068688</v>
      </c>
      <c r="N795" s="4" t="str">
        <f ca="1">IF(计算结果!B$21=1,IF(M795&gt;计算结果!B$19,"卖",IF(M795&lt;-计算结果!B$19,"买",N794)),IF(计算结果!B$21=2,IFERROR(IF(AND(E795&gt;OFFSET(E795,-计算结果!B$20,0,1,1),'000300'!M795&lt;OFFSET('000300'!M795,-计算结果!B$20,0,1,1)),"卖",IF(AND(E795&lt;OFFSET(E795,-计算结果!B$20,0,1,1),'000300'!M795&gt;OFFSET('000300'!M795,-计算结果!B$20,0,1,1)),"买",'000300'!N794)),IF(AND(E795&gt;OFFSET(E795,-ROW()+1,0,1,1),'000300'!M795&lt;OFFSET('000300'!M795,-ROW()+1,0,1,1)),"卖",IF(AND(E795&lt;OFFSET(E795,-ROW()+1,0,1,1),'000300'!M795&gt;OFFSET('000300'!M795,-ROW()+1,0,1,1)),"买",'000300'!N794))),""))</f>
        <v>买</v>
      </c>
      <c r="O795" s="4" t="str">
        <f t="shared" ca="1" si="76"/>
        <v/>
      </c>
      <c r="P795" s="3">
        <f ca="1">IF(N794="买",E795/E794-1,0)-IF(O795=1,计算结果!B$17,0)</f>
        <v>1.3282131475286674E-2</v>
      </c>
      <c r="Q795" s="2">
        <f t="shared" ca="1" si="77"/>
        <v>1.2228538025264022</v>
      </c>
      <c r="R795" s="3">
        <f ca="1">1-Q795/MAX(Q$2:Q795)</f>
        <v>0.3006691544777661</v>
      </c>
    </row>
    <row r="796" spans="1:18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9">
        <v>42087714816</v>
      </c>
      <c r="G796" s="3">
        <f t="shared" si="72"/>
        <v>-2.4915580610052279E-2</v>
      </c>
      <c r="H796" s="3">
        <f>1-E796/MAX(E$2:E796)</f>
        <v>0.40549581433335602</v>
      </c>
      <c r="I796" s="31">
        <f t="shared" si="73"/>
        <v>3520.34</v>
      </c>
      <c r="J796" s="31">
        <f ca="1">IFERROR(AVERAGE(OFFSET(I796,0,0,-计算结果!B$18,1)),AVERAGE(OFFSET(I796,0,0,-ROW(),1)))</f>
        <v>3754.0338888888891</v>
      </c>
      <c r="K796" s="2">
        <f t="shared" ca="1" si="74"/>
        <v>260.01388888888914</v>
      </c>
      <c r="L796" s="2">
        <f ca="1">IFERROR(AVERAGE(OFFSET(K796,0,0,-计算结果!B794,1)),AVERAGE(OFFSET(K796,0,0,-ROW(),1)))</f>
        <v>112.91233245440367</v>
      </c>
      <c r="M796" s="2">
        <f t="shared" ca="1" si="75"/>
        <v>-137.97954797261815</v>
      </c>
      <c r="N796" s="4" t="str">
        <f ca="1">IF(计算结果!B$21=1,IF(M796&gt;计算结果!B$19,"卖",IF(M796&lt;-计算结果!B$19,"买",N795)),IF(计算结果!B$21=2,IFERROR(IF(AND(E796&gt;OFFSET(E796,-计算结果!B$20,0,1,1),'000300'!M796&lt;OFFSET('000300'!M796,-计算结果!B$20,0,1,1)),"卖",IF(AND(E796&lt;OFFSET(E796,-计算结果!B$20,0,1,1),'000300'!M796&gt;OFFSET('000300'!M796,-计算结果!B$20,0,1,1)),"买",'000300'!N795)),IF(AND(E796&gt;OFFSET(E796,-ROW()+1,0,1,1),'000300'!M796&lt;OFFSET('000300'!M796,-ROW()+1,0,1,1)),"卖",IF(AND(E796&lt;OFFSET(E796,-ROW()+1,0,1,1),'000300'!M796&gt;OFFSET('000300'!M796,-ROW()+1,0,1,1)),"买",'000300'!N795))),""))</f>
        <v>买</v>
      </c>
      <c r="O796" s="4" t="str">
        <f t="shared" ca="1" si="76"/>
        <v/>
      </c>
      <c r="P796" s="3">
        <f ca="1">IF(N795="买",E796/E795-1,0)-IF(O796=1,计算结果!B$17,0)</f>
        <v>-2.4915580610052279E-2</v>
      </c>
      <c r="Q796" s="2">
        <f t="shared" ca="1" si="77"/>
        <v>1.1923856900352467</v>
      </c>
      <c r="R796" s="3">
        <f ca="1">1-Q796/MAX(Q$2:Q796)</f>
        <v>0.31809338853247138</v>
      </c>
    </row>
    <row r="797" spans="1:18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9">
        <v>46829953024</v>
      </c>
      <c r="G797" s="3">
        <f t="shared" si="72"/>
        <v>-3.0735370719114363E-2</v>
      </c>
      <c r="H797" s="3">
        <f>1-E797/MAX(E$2:E797)</f>
        <v>0.42376812087388549</v>
      </c>
      <c r="I797" s="31">
        <f t="shared" si="73"/>
        <v>3428.8700000000003</v>
      </c>
      <c r="J797" s="31">
        <f ca="1">IFERROR(AVERAGE(OFFSET(I797,0,0,-计算结果!B$18,1)),AVERAGE(OFFSET(I797,0,0,-ROW(),1)))</f>
        <v>3720.8237037037034</v>
      </c>
      <c r="K797" s="2">
        <f t="shared" ca="1" si="74"/>
        <v>334.19370370370325</v>
      </c>
      <c r="L797" s="2">
        <f ca="1">IFERROR(AVERAGE(OFFSET(K797,0,0,-计算结果!B795,1)),AVERAGE(OFFSET(K797,0,0,-ROW(),1)))</f>
        <v>113.19067380188706</v>
      </c>
      <c r="M797" s="2">
        <f t="shared" ca="1" si="75"/>
        <v>-171.95392158350282</v>
      </c>
      <c r="N797" s="4" t="str">
        <f ca="1">IF(计算结果!B$21=1,IF(M797&gt;计算结果!B$19,"卖",IF(M797&lt;-计算结果!B$19,"买",N796)),IF(计算结果!B$21=2,IFERROR(IF(AND(E797&gt;OFFSET(E797,-计算结果!B$20,0,1,1),'000300'!M797&lt;OFFSET('000300'!M797,-计算结果!B$20,0,1,1)),"卖",IF(AND(E797&lt;OFFSET(E797,-计算结果!B$20,0,1,1),'000300'!M797&gt;OFFSET('000300'!M797,-计算结果!B$20,0,1,1)),"买",'000300'!N796)),IF(AND(E797&gt;OFFSET(E797,-ROW()+1,0,1,1),'000300'!M797&lt;OFFSET('000300'!M797,-ROW()+1,0,1,1)),"卖",IF(AND(E797&lt;OFFSET(E797,-ROW()+1,0,1,1),'000300'!M797&gt;OFFSET('000300'!M797,-ROW()+1,0,1,1)),"买",'000300'!N796))),""))</f>
        <v>买</v>
      </c>
      <c r="O797" s="4" t="str">
        <f t="shared" ca="1" si="76"/>
        <v/>
      </c>
      <c r="P797" s="3">
        <f ca="1">IF(N796="买",E797/E796-1,0)-IF(O797=1,计算结果!B$17,0)</f>
        <v>-3.0735370719114363E-2</v>
      </c>
      <c r="Q797" s="2">
        <f t="shared" ca="1" si="77"/>
        <v>1.1557372738118465</v>
      </c>
      <c r="R797" s="3">
        <f ca="1">1-Q797/MAX(Q$2:Q797)</f>
        <v>0.3390520410317408</v>
      </c>
    </row>
    <row r="798" spans="1:18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9">
        <v>42184118272</v>
      </c>
      <c r="G798" s="3">
        <f t="shared" si="72"/>
        <v>-3.3700168013630072E-2</v>
      </c>
      <c r="H798" s="3">
        <f>1-E798/MAX(E$2:E798)</f>
        <v>0.44318723201524535</v>
      </c>
      <c r="I798" s="31">
        <f t="shared" si="73"/>
        <v>3303.86</v>
      </c>
      <c r="J798" s="31">
        <f ca="1">IFERROR(AVERAGE(OFFSET(I798,0,0,-计算结果!B$18,1)),AVERAGE(OFFSET(I798,0,0,-ROW(),1)))</f>
        <v>3685.524259259259</v>
      </c>
      <c r="K798" s="2">
        <f t="shared" ca="1" si="74"/>
        <v>413.024259259259</v>
      </c>
      <c r="L798" s="2">
        <f ca="1">IFERROR(AVERAGE(OFFSET(K798,0,0,-计算结果!B796,1)),AVERAGE(OFFSET(K798,0,0,-ROW(),1)))</f>
        <v>113.56734916050183</v>
      </c>
      <c r="M798" s="2">
        <f t="shared" ca="1" si="75"/>
        <v>-224.0457678963476</v>
      </c>
      <c r="N798" s="4" t="str">
        <f ca="1">IF(计算结果!B$21=1,IF(M798&gt;计算结果!B$19,"卖",IF(M798&lt;-计算结果!B$19,"买",N797)),IF(计算结果!B$21=2,IFERROR(IF(AND(E798&gt;OFFSET(E798,-计算结果!B$20,0,1,1),'000300'!M798&lt;OFFSET('000300'!M798,-计算结果!B$20,0,1,1)),"卖",IF(AND(E798&lt;OFFSET(E798,-计算结果!B$20,0,1,1),'000300'!M798&gt;OFFSET('000300'!M798,-计算结果!B$20,0,1,1)),"买",'000300'!N797)),IF(AND(E798&gt;OFFSET(E798,-ROW()+1,0,1,1),'000300'!M798&lt;OFFSET('000300'!M798,-ROW()+1,0,1,1)),"卖",IF(AND(E798&lt;OFFSET(E798,-ROW()+1,0,1,1),'000300'!M798&gt;OFFSET('000300'!M798,-ROW()+1,0,1,1)),"买",'000300'!N797))),""))</f>
        <v>买</v>
      </c>
      <c r="O798" s="4" t="str">
        <f t="shared" ca="1" si="76"/>
        <v/>
      </c>
      <c r="P798" s="3">
        <f ca="1">IF(N797="买",E798/E797-1,0)-IF(O798=1,计算结果!B$17,0)</f>
        <v>-3.3700168013630072E-2</v>
      </c>
      <c r="Q798" s="2">
        <f t="shared" ca="1" si="77"/>
        <v>1.1167887335047726</v>
      </c>
      <c r="R798" s="3">
        <f ca="1">1-Q798/MAX(Q$2:Q798)</f>
        <v>0.36132609829723705</v>
      </c>
    </row>
    <row r="799" spans="1:18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9">
        <v>64657686528</v>
      </c>
      <c r="G799" s="3">
        <f t="shared" si="72"/>
        <v>-1.5126050420167791E-3</v>
      </c>
      <c r="H799" s="3">
        <f>1-E799/MAX(E$2:E799)</f>
        <v>0.44402946981555835</v>
      </c>
      <c r="I799" s="31">
        <f t="shared" si="73"/>
        <v>3335.9566666666665</v>
      </c>
      <c r="J799" s="31">
        <f ca="1">IFERROR(AVERAGE(OFFSET(I799,0,0,-计算结果!B$18,1)),AVERAGE(OFFSET(I799,0,0,-ROW(),1)))</f>
        <v>3656.2170370370377</v>
      </c>
      <c r="K799" s="2">
        <f t="shared" ca="1" si="74"/>
        <v>388.66703703703752</v>
      </c>
      <c r="L799" s="2">
        <f ca="1">IFERROR(AVERAGE(OFFSET(K799,0,0,-计算结果!B797,1)),AVERAGE(OFFSET(K799,0,0,-ROW(),1)))</f>
        <v>113.91251815407341</v>
      </c>
      <c r="M799" s="2">
        <f t="shared" ca="1" si="75"/>
        <v>-187.430597655182</v>
      </c>
      <c r="N799" s="4" t="str">
        <f ca="1">IF(计算结果!B$21=1,IF(M799&gt;计算结果!B$19,"卖",IF(M799&lt;-计算结果!B$19,"买",N798)),IF(计算结果!B$21=2,IFERROR(IF(AND(E799&gt;OFFSET(E799,-计算结果!B$20,0,1,1),'000300'!M799&lt;OFFSET('000300'!M799,-计算结果!B$20,0,1,1)),"卖",IF(AND(E799&lt;OFFSET(E799,-计算结果!B$20,0,1,1),'000300'!M799&gt;OFFSET('000300'!M799,-计算结果!B$20,0,1,1)),"买",'000300'!N798)),IF(AND(E799&gt;OFFSET(E799,-ROW()+1,0,1,1),'000300'!M799&lt;OFFSET('000300'!M799,-ROW()+1,0,1,1)),"卖",IF(AND(E799&lt;OFFSET(E799,-ROW()+1,0,1,1),'000300'!M799&gt;OFFSET('000300'!M799,-ROW()+1,0,1,1)),"买",'000300'!N798))),""))</f>
        <v>买</v>
      </c>
      <c r="O799" s="4" t="str">
        <f t="shared" ca="1" si="76"/>
        <v/>
      </c>
      <c r="P799" s="3">
        <f ca="1">IF(N798="买",E799/E798-1,0)-IF(O799=1,计算结果!B$17,0)</f>
        <v>-1.5126050420167791E-3</v>
      </c>
      <c r="Q799" s="2">
        <f t="shared" ca="1" si="77"/>
        <v>1.1150994732356057</v>
      </c>
      <c r="R799" s="3">
        <f ca="1">1-Q799/MAX(Q$2:Q799)</f>
        <v>0.36229215966115724</v>
      </c>
    </row>
    <row r="800" spans="1:18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9">
        <v>47706443776</v>
      </c>
      <c r="G800" s="3">
        <f t="shared" si="72"/>
        <v>8.7925203898946425E-3</v>
      </c>
      <c r="H800" s="3">
        <f>1-E800/MAX(E$2:E800)</f>
        <v>0.43914108759273118</v>
      </c>
      <c r="I800" s="31">
        <f t="shared" si="73"/>
        <v>3240.0733333333337</v>
      </c>
      <c r="J800" s="31">
        <f ca="1">IFERROR(AVERAGE(OFFSET(I800,0,0,-计算结果!B$18,1)),AVERAGE(OFFSET(I800,0,0,-ROW(),1)))</f>
        <v>3617.6296296296296</v>
      </c>
      <c r="K800" s="2">
        <f t="shared" ca="1" si="74"/>
        <v>321.34962962962936</v>
      </c>
      <c r="L800" s="2">
        <f ca="1">IFERROR(AVERAGE(OFFSET(K800,0,0,-计算结果!B798,1)),AVERAGE(OFFSET(K800,0,0,-ROW(),1)))</f>
        <v>114.17246440905531</v>
      </c>
      <c r="M800" s="2">
        <f t="shared" ca="1" si="75"/>
        <v>-220.45963432046281</v>
      </c>
      <c r="N800" s="4" t="str">
        <f ca="1">IF(计算结果!B$21=1,IF(M800&gt;计算结果!B$19,"卖",IF(M800&lt;-计算结果!B$19,"买",N799)),IF(计算结果!B$21=2,IFERROR(IF(AND(E800&gt;OFFSET(E800,-计算结果!B$20,0,1,1),'000300'!M800&lt;OFFSET('000300'!M800,-计算结果!B$20,0,1,1)),"卖",IF(AND(E800&lt;OFFSET(E800,-计算结果!B$20,0,1,1),'000300'!M800&gt;OFFSET('000300'!M800,-计算结果!B$20,0,1,1)),"买",'000300'!N799)),IF(AND(E800&gt;OFFSET(E800,-ROW()+1,0,1,1),'000300'!M800&lt;OFFSET('000300'!M800,-ROW()+1,0,1,1)),"卖",IF(AND(E800&lt;OFFSET(E800,-ROW()+1,0,1,1),'000300'!M800&gt;OFFSET('000300'!M800,-ROW()+1,0,1,1)),"买",'000300'!N799))),""))</f>
        <v>买</v>
      </c>
      <c r="O800" s="4" t="str">
        <f t="shared" ca="1" si="76"/>
        <v/>
      </c>
      <c r="P800" s="3">
        <f ca="1">IF(N799="买",E800/E799-1,0)-IF(O800=1,计算结果!B$17,0)</f>
        <v>8.7925203898946425E-3</v>
      </c>
      <c r="Q800" s="2">
        <f t="shared" ca="1" si="77"/>
        <v>1.1249040080907904</v>
      </c>
      <c r="R800" s="3">
        <f ca="1">1-Q800/MAX(Q$2:Q800)</f>
        <v>0.35668510047218227</v>
      </c>
    </row>
    <row r="801" spans="1:18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9">
        <v>67718615040</v>
      </c>
      <c r="G801" s="3">
        <f t="shared" si="72"/>
        <v>4.7765966483429789E-2</v>
      </c>
      <c r="H801" s="3">
        <f>1-E801/MAX(E$2:E801)</f>
        <v>0.41235111958075277</v>
      </c>
      <c r="I801" s="31">
        <f t="shared" si="73"/>
        <v>3388.8199999999997</v>
      </c>
      <c r="J801" s="31">
        <f ca="1">IFERROR(AVERAGE(OFFSET(I801,0,0,-计算结果!B$18,1)),AVERAGE(OFFSET(I801,0,0,-ROW(),1)))</f>
        <v>3595.3712962962964</v>
      </c>
      <c r="K801" s="2">
        <f t="shared" ca="1" si="74"/>
        <v>141.64129629629633</v>
      </c>
      <c r="L801" s="2">
        <f ca="1">IFERROR(AVERAGE(OFFSET(K801,0,0,-计算结果!B799,1)),AVERAGE(OFFSET(K801,0,0,-ROW(),1)))</f>
        <v>114.20684342268139</v>
      </c>
      <c r="M801" s="2">
        <f t="shared" ca="1" si="75"/>
        <v>-120.57146495845085</v>
      </c>
      <c r="N801" s="4" t="str">
        <f ca="1">IF(计算结果!B$21=1,IF(M801&gt;计算结果!B$19,"卖",IF(M801&lt;-计算结果!B$19,"买",N800)),IF(计算结果!B$21=2,IFERROR(IF(AND(E801&gt;OFFSET(E801,-计算结果!B$20,0,1,1),'000300'!M801&lt;OFFSET('000300'!M801,-计算结果!B$20,0,1,1)),"卖",IF(AND(E801&lt;OFFSET(E801,-计算结果!B$20,0,1,1),'000300'!M801&gt;OFFSET('000300'!M801,-计算结果!B$20,0,1,1)),"买",'000300'!N800)),IF(AND(E801&gt;OFFSET(E801,-ROW()+1,0,1,1),'000300'!M801&lt;OFFSET('000300'!M801,-ROW()+1,0,1,1)),"卖",IF(AND(E801&lt;OFFSET(E801,-ROW()+1,0,1,1),'000300'!M801&gt;OFFSET('000300'!M801,-ROW()+1,0,1,1)),"买",'000300'!N800))),""))</f>
        <v>买</v>
      </c>
      <c r="O801" s="4" t="str">
        <f t="shared" ca="1" si="76"/>
        <v/>
      </c>
      <c r="P801" s="3">
        <f ca="1">IF(N800="买",E801/E800-1,0)-IF(O801=1,计算结果!B$17,0)</f>
        <v>4.7765966483429789E-2</v>
      </c>
      <c r="Q801" s="2">
        <f t="shared" ca="1" si="77"/>
        <v>1.178636135238331</v>
      </c>
      <c r="R801" s="3">
        <f ca="1">1-Q801/MAX(Q$2:Q801)</f>
        <v>0.32595654254304551</v>
      </c>
    </row>
    <row r="802" spans="1:18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9">
        <v>149394571264</v>
      </c>
      <c r="G802" s="3">
        <f t="shared" si="72"/>
        <v>9.2876397402228861E-2</v>
      </c>
      <c r="H802" s="3">
        <f>1-E802/MAX(E$2:E802)</f>
        <v>0.35777240862995985</v>
      </c>
      <c r="I802" s="31">
        <f t="shared" si="73"/>
        <v>3738.5699999999997</v>
      </c>
      <c r="J802" s="31">
        <f ca="1">IFERROR(AVERAGE(OFFSET(I802,0,0,-计算结果!B$18,1)),AVERAGE(OFFSET(I802,0,0,-ROW(),1)))</f>
        <v>3590.0066666666667</v>
      </c>
      <c r="K802" s="2">
        <f t="shared" ca="1" si="74"/>
        <v>184.49333333333334</v>
      </c>
      <c r="L802" s="2">
        <f ca="1">IFERROR(AVERAGE(OFFSET(K802,0,0,-计算结果!B800,1)),AVERAGE(OFFSET(K802,0,0,-ROW(),1)))</f>
        <v>114.29470153506971</v>
      </c>
      <c r="M802" s="2">
        <f t="shared" ca="1" si="75"/>
        <v>86.65513002090681</v>
      </c>
      <c r="N802" s="4" t="str">
        <f ca="1">IF(计算结果!B$21=1,IF(M802&gt;计算结果!B$19,"卖",IF(M802&lt;-计算结果!B$19,"买",N801)),IF(计算结果!B$21=2,IFERROR(IF(AND(E802&gt;OFFSET(E802,-计算结果!B$20,0,1,1),'000300'!M802&lt;OFFSET('000300'!M802,-计算结果!B$20,0,1,1)),"卖",IF(AND(E802&lt;OFFSET(E802,-计算结果!B$20,0,1,1),'000300'!M802&gt;OFFSET('000300'!M802,-计算结果!B$20,0,1,1)),"买",'000300'!N801)),IF(AND(E802&gt;OFFSET(E802,-ROW()+1,0,1,1),'000300'!M802&lt;OFFSET('000300'!M802,-ROW()+1,0,1,1)),"卖",IF(AND(E802&lt;OFFSET(E802,-ROW()+1,0,1,1),'000300'!M802&gt;OFFSET('000300'!M802,-ROW()+1,0,1,1)),"买",'000300'!N801))),""))</f>
        <v>买</v>
      </c>
      <c r="O802" s="4" t="str">
        <f t="shared" ca="1" si="76"/>
        <v/>
      </c>
      <c r="P802" s="3">
        <f ca="1">IF(N801="买",E802/E801-1,0)-IF(O802=1,计算结果!B$17,0)</f>
        <v>9.2876397402228861E-2</v>
      </c>
      <c r="Q802" s="2">
        <f t="shared" ca="1" si="77"/>
        <v>1.2881036133273533</v>
      </c>
      <c r="R802" s="3">
        <f ca="1">1-Q802/MAX(Q$2:Q802)</f>
        <v>0.2633538145219011</v>
      </c>
    </row>
    <row r="803" spans="1:18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9">
        <v>147098320896</v>
      </c>
      <c r="G803" s="3">
        <f t="shared" si="72"/>
        <v>7.5692144654921911E-3</v>
      </c>
      <c r="H803" s="3">
        <f>1-E803/MAX(E$2:E803)</f>
        <v>0.35291125025522352</v>
      </c>
      <c r="I803" s="31">
        <f t="shared" si="73"/>
        <v>3818.9633333333331</v>
      </c>
      <c r="J803" s="31">
        <f ca="1">IFERROR(AVERAGE(OFFSET(I803,0,0,-计算结果!B$18,1)),AVERAGE(OFFSET(I803,0,0,-ROW(),1)))</f>
        <v>3589.9062962962962</v>
      </c>
      <c r="K803" s="2">
        <f t="shared" ca="1" si="74"/>
        <v>213.16370370370396</v>
      </c>
      <c r="L803" s="2">
        <f ca="1">IFERROR(AVERAGE(OFFSET(K803,0,0,-计算结果!B801,1)),AVERAGE(OFFSET(K803,0,0,-ROW(),1)))</f>
        <v>114.41813349782704</v>
      </c>
      <c r="M803" s="2">
        <f t="shared" ca="1" si="75"/>
        <v>133.46196681396196</v>
      </c>
      <c r="N803" s="4" t="str">
        <f ca="1">IF(计算结果!B$21=1,IF(M803&gt;计算结果!B$19,"卖",IF(M803&lt;-计算结果!B$19,"买",N802)),IF(计算结果!B$21=2,IFERROR(IF(AND(E803&gt;OFFSET(E803,-计算结果!B$20,0,1,1),'000300'!M803&lt;OFFSET('000300'!M803,-计算结果!B$20,0,1,1)),"卖",IF(AND(E803&lt;OFFSET(E803,-计算结果!B$20,0,1,1),'000300'!M803&gt;OFFSET('000300'!M803,-计算结果!B$20,0,1,1)),"买",'000300'!N802)),IF(AND(E803&gt;OFFSET(E803,-ROW()+1,0,1,1),'000300'!M803&lt;OFFSET('000300'!M803,-ROW()+1,0,1,1)),"卖",IF(AND(E803&lt;OFFSET(E803,-ROW()+1,0,1,1),'000300'!M803&gt;OFFSET('000300'!M803,-ROW()+1,0,1,1)),"买",'000300'!N802))),""))</f>
        <v>买</v>
      </c>
      <c r="O803" s="4" t="str">
        <f t="shared" ca="1" si="76"/>
        <v/>
      </c>
      <c r="P803" s="3">
        <f ca="1">IF(N802="买",E803/E802-1,0)-IF(O803=1,计算结果!B$17,0)</f>
        <v>7.5692144654921911E-3</v>
      </c>
      <c r="Q803" s="2">
        <f t="shared" ca="1" si="77"/>
        <v>1.2978535458304035</v>
      </c>
      <c r="R803" s="3">
        <f ca="1">1-Q803/MAX(Q$2:Q803)</f>
        <v>0.25777798155883069</v>
      </c>
    </row>
    <row r="804" spans="1:18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9">
        <v>85070651392</v>
      </c>
      <c r="G804" s="3">
        <f t="shared" si="72"/>
        <v>-1.9436928586641811E-2</v>
      </c>
      <c r="H804" s="3">
        <f>1-E804/MAX(E$2:E804)</f>
        <v>0.3654886680732321</v>
      </c>
      <c r="I804" s="31">
        <f t="shared" si="73"/>
        <v>3744.0366666666669</v>
      </c>
      <c r="J804" s="31">
        <f ca="1">IFERROR(AVERAGE(OFFSET(I804,0,0,-计算结果!B$18,1)),AVERAGE(OFFSET(I804,0,0,-ROW(),1)))</f>
        <v>3594.8672222222226</v>
      </c>
      <c r="K804" s="2">
        <f t="shared" ca="1" si="74"/>
        <v>134.28277777777748</v>
      </c>
      <c r="L804" s="2">
        <f ca="1">IFERROR(AVERAGE(OFFSET(K804,0,0,-计算结果!B802,1)),AVERAGE(OFFSET(K804,0,0,-ROW(),1)))</f>
        <v>114.44290238096913</v>
      </c>
      <c r="M804" s="2">
        <f t="shared" ca="1" si="75"/>
        <v>86.895992872715922</v>
      </c>
      <c r="N804" s="4" t="str">
        <f ca="1">IF(计算结果!B$21=1,IF(M804&gt;计算结果!B$19,"卖",IF(M804&lt;-计算结果!B$19,"买",N803)),IF(计算结果!B$21=2,IFERROR(IF(AND(E804&gt;OFFSET(E804,-计算结果!B$20,0,1,1),'000300'!M804&lt;OFFSET('000300'!M804,-计算结果!B$20,0,1,1)),"卖",IF(AND(E804&lt;OFFSET(E804,-计算结果!B$20,0,1,1),'000300'!M804&gt;OFFSET('000300'!M804,-计算结果!B$20,0,1,1)),"买",'000300'!N803)),IF(AND(E804&gt;OFFSET(E804,-ROW()+1,0,1,1),'000300'!M804&lt;OFFSET('000300'!M804,-ROW()+1,0,1,1)),"卖",IF(AND(E804&lt;OFFSET(E804,-ROW()+1,0,1,1),'000300'!M804&gt;OFFSET('000300'!M804,-ROW()+1,0,1,1)),"买",'000300'!N803))),""))</f>
        <v>买</v>
      </c>
      <c r="O804" s="4" t="str">
        <f t="shared" ca="1" si="76"/>
        <v/>
      </c>
      <c r="P804" s="3">
        <f ca="1">IF(N803="买",E804/E803-1,0)-IF(O804=1,计算结果!B$17,0)</f>
        <v>-1.9436928586641811E-2</v>
      </c>
      <c r="Q804" s="2">
        <f t="shared" ca="1" si="77"/>
        <v>1.2726272591441781</v>
      </c>
      <c r="R804" s="3">
        <f ca="1">1-Q804/MAX(Q$2:Q804)</f>
        <v>0.27220449792670476</v>
      </c>
    </row>
    <row r="805" spans="1:18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9">
        <v>78895824896</v>
      </c>
      <c r="G805" s="3">
        <f t="shared" si="72"/>
        <v>1.2815252805599142E-2</v>
      </c>
      <c r="H805" s="3">
        <f>1-E805/MAX(E$2:E805)</f>
        <v>0.35735724494657317</v>
      </c>
      <c r="I805" s="31">
        <f t="shared" si="73"/>
        <v>3758.83</v>
      </c>
      <c r="J805" s="31">
        <f ca="1">IFERROR(AVERAGE(OFFSET(I805,0,0,-计算结果!B$18,1)),AVERAGE(OFFSET(I805,0,0,-ROW(),1)))</f>
        <v>3604.8079629629633</v>
      </c>
      <c r="K805" s="2">
        <f t="shared" ca="1" si="74"/>
        <v>172.13203703703675</v>
      </c>
      <c r="L805" s="2">
        <f ca="1">IFERROR(AVERAGE(OFFSET(K805,0,0,-计算结果!B803,1)),AVERAGE(OFFSET(K805,0,0,-ROW(),1)))</f>
        <v>114.51474439174879</v>
      </c>
      <c r="M805" s="2">
        <f t="shared" ca="1" si="75"/>
        <v>89.666495410777571</v>
      </c>
      <c r="N805" s="4" t="str">
        <f ca="1">IF(计算结果!B$21=1,IF(M805&gt;计算结果!B$19,"卖",IF(M805&lt;-计算结果!B$19,"买",N804)),IF(计算结果!B$21=2,IFERROR(IF(AND(E805&gt;OFFSET(E805,-计算结果!B$20,0,1,1),'000300'!M805&lt;OFFSET('000300'!M805,-计算结果!B$20,0,1,1)),"卖",IF(AND(E805&lt;OFFSET(E805,-计算结果!B$20,0,1,1),'000300'!M805&gt;OFFSET('000300'!M805,-计算结果!B$20,0,1,1)),"买",'000300'!N804)),IF(AND(E805&gt;OFFSET(E805,-ROW()+1,0,1,1),'000300'!M805&lt;OFFSET('000300'!M805,-ROW()+1,0,1,1)),"卖",IF(AND(E805&lt;OFFSET(E805,-ROW()+1,0,1,1),'000300'!M805&gt;OFFSET('000300'!M805,-ROW()+1,0,1,1)),"买",'000300'!N804))),""))</f>
        <v>买</v>
      </c>
      <c r="O805" s="4" t="str">
        <f t="shared" ca="1" si="76"/>
        <v/>
      </c>
      <c r="P805" s="3">
        <f ca="1">IF(N804="买",E805/E804-1,0)-IF(O805=1,计算结果!B$17,0)</f>
        <v>1.2815252805599142E-2</v>
      </c>
      <c r="Q805" s="2">
        <f t="shared" ca="1" si="77"/>
        <v>1.2889362991974074</v>
      </c>
      <c r="R805" s="3">
        <f ca="1">1-Q805/MAX(Q$2:Q805)</f>
        <v>0.26287761457685765</v>
      </c>
    </row>
    <row r="806" spans="1:18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9">
        <v>122637221888</v>
      </c>
      <c r="G806" s="3">
        <f t="shared" si="72"/>
        <v>4.8234814426493466E-2</v>
      </c>
      <c r="H806" s="3">
        <f>1-E806/MAX(E$2:E806)</f>
        <v>0.32635949091404071</v>
      </c>
      <c r="I806" s="31">
        <f t="shared" si="73"/>
        <v>3907.8466666666668</v>
      </c>
      <c r="J806" s="31">
        <f ca="1">IFERROR(AVERAGE(OFFSET(I806,0,0,-计算结果!B$18,1)),AVERAGE(OFFSET(I806,0,0,-ROW(),1)))</f>
        <v>3622.3925925925923</v>
      </c>
      <c r="K806" s="2">
        <f t="shared" ca="1" si="74"/>
        <v>336.72740740740755</v>
      </c>
      <c r="L806" s="2">
        <f ca="1">IFERROR(AVERAGE(OFFSET(K806,0,0,-计算结果!B804,1)),AVERAGE(OFFSET(K806,0,0,-ROW(),1)))</f>
        <v>114.79112830097225</v>
      </c>
      <c r="M806" s="2">
        <f t="shared" ca="1" si="75"/>
        <v>165.78172796631634</v>
      </c>
      <c r="N806" s="4" t="str">
        <f ca="1">IF(计算结果!B$21=1,IF(M806&gt;计算结果!B$19,"卖",IF(M806&lt;-计算结果!B$19,"买",N805)),IF(计算结果!B$21=2,IFERROR(IF(AND(E806&gt;OFFSET(E806,-计算结果!B$20,0,1,1),'000300'!M806&lt;OFFSET('000300'!M806,-计算结果!B$20,0,1,1)),"卖",IF(AND(E806&lt;OFFSET(E806,-计算结果!B$20,0,1,1),'000300'!M806&gt;OFFSET('000300'!M806,-计算结果!B$20,0,1,1)),"买",'000300'!N805)),IF(AND(E806&gt;OFFSET(E806,-ROW()+1,0,1,1),'000300'!M806&lt;OFFSET('000300'!M806,-ROW()+1,0,1,1)),"卖",IF(AND(E806&lt;OFFSET(E806,-ROW()+1,0,1,1),'000300'!M806&gt;OFFSET('000300'!M806,-ROW()+1,0,1,1)),"买",'000300'!N805))),""))</f>
        <v>买</v>
      </c>
      <c r="O806" s="4" t="str">
        <f t="shared" ca="1" si="76"/>
        <v/>
      </c>
      <c r="P806" s="3">
        <f ca="1">IF(N805="买",E806/E805-1,0)-IF(O806=1,计算结果!B$17,0)</f>
        <v>4.8234814426493466E-2</v>
      </c>
      <c r="Q806" s="2">
        <f t="shared" ca="1" si="77"/>
        <v>1.3511079023967656</v>
      </c>
      <c r="R806" s="3">
        <f ca="1">1-Q806/MAX(Q$2:Q806)</f>
        <v>0.22732265310635813</v>
      </c>
    </row>
    <row r="807" spans="1:18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9">
        <v>111004385280</v>
      </c>
      <c r="G807" s="3">
        <f t="shared" si="72"/>
        <v>2.4414516357170291E-2</v>
      </c>
      <c r="H807" s="3">
        <f>1-E807/MAX(E$2:E807)</f>
        <v>0.30991288368610903</v>
      </c>
      <c r="I807" s="31">
        <f t="shared" si="73"/>
        <v>4029.9366666666665</v>
      </c>
      <c r="J807" s="31">
        <f ca="1">IFERROR(AVERAGE(OFFSET(I807,0,0,-计算结果!B$18,1)),AVERAGE(OFFSET(I807,0,0,-ROW(),1)))</f>
        <v>3637.4211111111113</v>
      </c>
      <c r="K807" s="2">
        <f t="shared" ca="1" si="74"/>
        <v>418.35888888888894</v>
      </c>
      <c r="L807" s="2">
        <f ca="1">IFERROR(AVERAGE(OFFSET(K807,0,0,-计算结果!B805,1)),AVERAGE(OFFSET(K807,0,0,-ROW(),1)))</f>
        <v>115.168231109156</v>
      </c>
      <c r="M807" s="2">
        <f t="shared" ca="1" si="75"/>
        <v>227.21286462151213</v>
      </c>
      <c r="N807" s="4" t="str">
        <f ca="1">IF(计算结果!B$21=1,IF(M807&gt;计算结果!B$19,"卖",IF(M807&lt;-计算结果!B$19,"买",N806)),IF(计算结果!B$21=2,IFERROR(IF(AND(E807&gt;OFFSET(E807,-计算结果!B$20,0,1,1),'000300'!M807&lt;OFFSET('000300'!M807,-计算结果!B$20,0,1,1)),"卖",IF(AND(E807&lt;OFFSET(E807,-计算结果!B$20,0,1,1),'000300'!M807&gt;OFFSET('000300'!M807,-计算结果!B$20,0,1,1)),"买",'000300'!N806)),IF(AND(E807&gt;OFFSET(E807,-ROW()+1,0,1,1),'000300'!M807&lt;OFFSET('000300'!M807,-ROW()+1,0,1,1)),"卖",IF(AND(E807&lt;OFFSET(E807,-ROW()+1,0,1,1),'000300'!M807&gt;OFFSET('000300'!M807,-ROW()+1,0,1,1)),"买",'000300'!N806))),""))</f>
        <v>买</v>
      </c>
      <c r="O807" s="4" t="str">
        <f t="shared" ca="1" si="76"/>
        <v/>
      </c>
      <c r="P807" s="3">
        <f ca="1">IF(N806="买",E807/E806-1,0)-IF(O807=1,计算结果!B$17,0)</f>
        <v>2.4414516357170291E-2</v>
      </c>
      <c r="Q807" s="2">
        <f t="shared" ca="1" si="77"/>
        <v>1.3840945483801335</v>
      </c>
      <c r="R807" s="3">
        <f ca="1">1-Q807/MAX(Q$2:Q807)</f>
        <v>0.20845810938180842</v>
      </c>
    </row>
    <row r="808" spans="1:18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9">
        <v>106198409216</v>
      </c>
      <c r="G808" s="3">
        <f t="shared" si="72"/>
        <v>-1.1068154584321754E-2</v>
      </c>
      <c r="H808" s="3">
        <f>1-E808/MAX(E$2:E808)</f>
        <v>0.31755087456611997</v>
      </c>
      <c r="I808" s="31">
        <f t="shared" si="73"/>
        <v>4015.9333333333329</v>
      </c>
      <c r="J808" s="31">
        <f ca="1">IFERROR(AVERAGE(OFFSET(I808,0,0,-计算结果!B$18,1)),AVERAGE(OFFSET(I808,0,0,-ROW(),1)))</f>
        <v>3644.8527777777772</v>
      </c>
      <c r="K808" s="2">
        <f t="shared" ca="1" si="74"/>
        <v>366.03722222222268</v>
      </c>
      <c r="L808" s="2">
        <f ca="1">IFERROR(AVERAGE(OFFSET(K808,0,0,-计算结果!B806,1)),AVERAGE(OFFSET(K808,0,0,-ROW(),1)))</f>
        <v>115.4794829591722</v>
      </c>
      <c r="M808" s="2">
        <f t="shared" ca="1" si="75"/>
        <v>214.22596525176763</v>
      </c>
      <c r="N808" s="4" t="str">
        <f ca="1">IF(计算结果!B$21=1,IF(M808&gt;计算结果!B$19,"卖",IF(M808&lt;-计算结果!B$19,"买",N807)),IF(计算结果!B$21=2,IFERROR(IF(AND(E808&gt;OFFSET(E808,-计算结果!B$20,0,1,1),'000300'!M808&lt;OFFSET('000300'!M808,-计算结果!B$20,0,1,1)),"卖",IF(AND(E808&lt;OFFSET(E808,-计算结果!B$20,0,1,1),'000300'!M808&gt;OFFSET('000300'!M808,-计算结果!B$20,0,1,1)),"买",'000300'!N807)),IF(AND(E808&gt;OFFSET(E808,-ROW()+1,0,1,1),'000300'!M808&lt;OFFSET('000300'!M808,-ROW()+1,0,1,1)),"卖",IF(AND(E808&lt;OFFSET(E808,-ROW()+1,0,1,1),'000300'!M808&gt;OFFSET('000300'!M808,-ROW()+1,0,1,1)),"买",'000300'!N807))),""))</f>
        <v>买</v>
      </c>
      <c r="O808" s="4" t="str">
        <f t="shared" ca="1" si="76"/>
        <v/>
      </c>
      <c r="P808" s="3">
        <f ca="1">IF(N807="买",E808/E807-1,0)-IF(O808=1,计算结果!B$17,0)</f>
        <v>-1.1068154584321754E-2</v>
      </c>
      <c r="Q808" s="2">
        <f t="shared" ca="1" si="77"/>
        <v>1.3687751759593452</v>
      </c>
      <c r="R808" s="3">
        <f ca="1">1-Q808/MAX(Q$2:Q808)</f>
        <v>0.21721901738713678</v>
      </c>
    </row>
    <row r="809" spans="1:18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9">
        <v>98465316864</v>
      </c>
      <c r="G809" s="3">
        <f t="shared" si="72"/>
        <v>-4.726382423851061E-2</v>
      </c>
      <c r="H809" s="3">
        <f>1-E809/MAX(E$2:E809)</f>
        <v>0.34980603008235212</v>
      </c>
      <c r="I809" s="31">
        <f t="shared" si="73"/>
        <v>3894.9466666666667</v>
      </c>
      <c r="J809" s="31">
        <f ca="1">IFERROR(AVERAGE(OFFSET(I809,0,0,-计算结果!B$18,1)),AVERAGE(OFFSET(I809,0,0,-ROW(),1)))</f>
        <v>3652.2122222222224</v>
      </c>
      <c r="K809" s="2">
        <f t="shared" ca="1" si="74"/>
        <v>169.10777777777776</v>
      </c>
      <c r="L809" s="2">
        <f ca="1">IFERROR(AVERAGE(OFFSET(K809,0,0,-计算结果!B807,1)),AVERAGE(OFFSET(K809,0,0,-ROW(),1)))</f>
        <v>115.54593685609737</v>
      </c>
      <c r="M809" s="2">
        <f t="shared" ca="1" si="75"/>
        <v>140.05076021366256</v>
      </c>
      <c r="N809" s="4" t="str">
        <f ca="1">IF(计算结果!B$21=1,IF(M809&gt;计算结果!B$19,"卖",IF(M809&lt;-计算结果!B$19,"买",N808)),IF(计算结果!B$21=2,IFERROR(IF(AND(E809&gt;OFFSET(E809,-计算结果!B$20,0,1,1),'000300'!M809&lt;OFFSET('000300'!M809,-计算结果!B$20,0,1,1)),"卖",IF(AND(E809&lt;OFFSET(E809,-计算结果!B$20,0,1,1),'000300'!M809&gt;OFFSET('000300'!M809,-计算结果!B$20,0,1,1)),"买",'000300'!N808)),IF(AND(E809&gt;OFFSET(E809,-ROW()+1,0,1,1),'000300'!M809&lt;OFFSET('000300'!M809,-ROW()+1,0,1,1)),"卖",IF(AND(E809&lt;OFFSET(E809,-ROW()+1,0,1,1),'000300'!M809&gt;OFFSET('000300'!M809,-ROW()+1,0,1,1)),"买",'000300'!N808))),""))</f>
        <v>买</v>
      </c>
      <c r="O809" s="4" t="str">
        <f t="shared" ca="1" si="76"/>
        <v/>
      </c>
      <c r="P809" s="3">
        <f ca="1">IF(N808="买",E809/E808-1,0)-IF(O809=1,计算结果!B$17,0)</f>
        <v>-4.726382423851061E-2</v>
      </c>
      <c r="Q809" s="2">
        <f t="shared" ca="1" si="77"/>
        <v>1.3040816266207662</v>
      </c>
      <c r="R809" s="3">
        <f ca="1">1-Q809/MAX(Q$2:Q809)</f>
        <v>0.25421624016659983</v>
      </c>
    </row>
    <row r="810" spans="1:18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9">
        <v>77839106048</v>
      </c>
      <c r="G810" s="3">
        <f t="shared" si="72"/>
        <v>2.71424533930682E-2</v>
      </c>
      <c r="H810" s="3">
        <f>1-E810/MAX(E$2:E810)</f>
        <v>0.33215817055740826</v>
      </c>
      <c r="I810" s="31">
        <f t="shared" si="73"/>
        <v>3870.7733333333331</v>
      </c>
      <c r="J810" s="31">
        <f ca="1">IFERROR(AVERAGE(OFFSET(I810,0,0,-计算结果!B$18,1)),AVERAGE(OFFSET(I810,0,0,-ROW(),1)))</f>
        <v>3661.3707407407401</v>
      </c>
      <c r="K810" s="2">
        <f t="shared" ca="1" si="74"/>
        <v>263.66925925925989</v>
      </c>
      <c r="L810" s="2">
        <f ca="1">IFERROR(AVERAGE(OFFSET(K810,0,0,-计算结果!B808,1)),AVERAGE(OFFSET(K810,0,0,-ROW(),1)))</f>
        <v>115.72925779966565</v>
      </c>
      <c r="M810" s="2">
        <f t="shared" ca="1" si="75"/>
        <v>120.62786113838304</v>
      </c>
      <c r="N810" s="4" t="str">
        <f ca="1">IF(计算结果!B$21=1,IF(M810&gt;计算结果!B$19,"卖",IF(M810&lt;-计算结果!B$19,"买",N809)),IF(计算结果!B$21=2,IFERROR(IF(AND(E810&gt;OFFSET(E810,-计算结果!B$20,0,1,1),'000300'!M810&lt;OFFSET('000300'!M810,-计算结果!B$20,0,1,1)),"卖",IF(AND(E810&lt;OFFSET(E810,-计算结果!B$20,0,1,1),'000300'!M810&gt;OFFSET('000300'!M810,-计算结果!B$20,0,1,1)),"买",'000300'!N809)),IF(AND(E810&gt;OFFSET(E810,-ROW()+1,0,1,1),'000300'!M810&lt;OFFSET('000300'!M810,-ROW()+1,0,1,1)),"卖",IF(AND(E810&lt;OFFSET(E810,-ROW()+1,0,1,1),'000300'!M810&gt;OFFSET('000300'!M810,-ROW()+1,0,1,1)),"买",'000300'!N809))),""))</f>
        <v>买</v>
      </c>
      <c r="O810" s="4" t="str">
        <f t="shared" ca="1" si="76"/>
        <v/>
      </c>
      <c r="P810" s="3">
        <f ca="1">IF(N809="买",E810/E809-1,0)-IF(O810=1,计算结果!B$17,0)</f>
        <v>2.71424533930682E-2</v>
      </c>
      <c r="Q810" s="2">
        <f t="shared" ca="1" si="77"/>
        <v>1.3394776013920768</v>
      </c>
      <c r="R810" s="3">
        <f ca="1">1-Q810/MAX(Q$2:Q810)</f>
        <v>0.2339738392240146</v>
      </c>
    </row>
    <row r="811" spans="1:18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9">
        <v>96377856000</v>
      </c>
      <c r="G811" s="3">
        <f t="shared" si="72"/>
        <v>-1.1750198724089445E-2</v>
      </c>
      <c r="H811" s="3">
        <f>1-E811/MAX(E$2:E811)</f>
        <v>0.34000544476961814</v>
      </c>
      <c r="I811" s="31">
        <f t="shared" si="73"/>
        <v>3886.1666666666665</v>
      </c>
      <c r="J811" s="31">
        <f ca="1">IFERROR(AVERAGE(OFFSET(I811,0,0,-计算结果!B$18,1)),AVERAGE(OFFSET(I811,0,0,-ROW(),1)))</f>
        <v>3666.8238888888891</v>
      </c>
      <c r="K811" s="2">
        <f t="shared" ca="1" si="74"/>
        <v>212.09611111111099</v>
      </c>
      <c r="L811" s="2">
        <f ca="1">IFERROR(AVERAGE(OFFSET(K811,0,0,-计算结果!B809,1)),AVERAGE(OFFSET(K811,0,0,-ROW(),1)))</f>
        <v>115.84837628336335</v>
      </c>
      <c r="M811" s="2">
        <f t="shared" ca="1" si="75"/>
        <v>126.22405527794845</v>
      </c>
      <c r="N811" s="4" t="str">
        <f ca="1">IF(计算结果!B$21=1,IF(M811&gt;计算结果!B$19,"卖",IF(M811&lt;-计算结果!B$19,"买",N810)),IF(计算结果!B$21=2,IFERROR(IF(AND(E811&gt;OFFSET(E811,-计算结果!B$20,0,1,1),'000300'!M811&lt;OFFSET('000300'!M811,-计算结果!B$20,0,1,1)),"卖",IF(AND(E811&lt;OFFSET(E811,-计算结果!B$20,0,1,1),'000300'!M811&gt;OFFSET('000300'!M811,-计算结果!B$20,0,1,1)),"买",'000300'!N810)),IF(AND(E811&gt;OFFSET(E811,-ROW()+1,0,1,1),'000300'!M811&lt;OFFSET('000300'!M811,-ROW()+1,0,1,1)),"卖",IF(AND(E811&lt;OFFSET(E811,-ROW()+1,0,1,1),'000300'!M811&gt;OFFSET('000300'!M811,-ROW()+1,0,1,1)),"买",'000300'!N810))),""))</f>
        <v>买</v>
      </c>
      <c r="O811" s="4" t="str">
        <f t="shared" ca="1" si="76"/>
        <v/>
      </c>
      <c r="P811" s="3">
        <f ca="1">IF(N810="买",E811/E810-1,0)-IF(O811=1,计算结果!B$17,0)</f>
        <v>-1.1750198724089445E-2</v>
      </c>
      <c r="Q811" s="2">
        <f t="shared" ca="1" si="77"/>
        <v>1.3237384733892532</v>
      </c>
      <c r="R811" s="3">
        <f ca="1">1-Q811/MAX(Q$2:Q811)</f>
        <v>0.24297479884098383</v>
      </c>
    </row>
    <row r="812" spans="1:18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9">
        <v>81691484160</v>
      </c>
      <c r="G812" s="3">
        <f t="shared" si="72"/>
        <v>6.7028966825817271E-3</v>
      </c>
      <c r="H812" s="3">
        <f>1-E812/MAX(E$2:E812)</f>
        <v>0.33558156945484241</v>
      </c>
      <c r="I812" s="31">
        <f t="shared" si="73"/>
        <v>3874.7633333333338</v>
      </c>
      <c r="J812" s="31">
        <f ca="1">IFERROR(AVERAGE(OFFSET(I812,0,0,-计算结果!B$18,1)),AVERAGE(OFFSET(I812,0,0,-ROW(),1)))</f>
        <v>3682.6012962962955</v>
      </c>
      <c r="K812" s="2">
        <f t="shared" ca="1" si="74"/>
        <v>222.31870370370461</v>
      </c>
      <c r="L812" s="2">
        <f ca="1">IFERROR(AVERAGE(OFFSET(K812,0,0,-计算结果!B810,1)),AVERAGE(OFFSET(K812,0,0,-ROW(),1)))</f>
        <v>115.97982113203042</v>
      </c>
      <c r="M812" s="2">
        <f t="shared" ca="1" si="75"/>
        <v>110.45716698038517</v>
      </c>
      <c r="N812" s="4" t="str">
        <f ca="1">IF(计算结果!B$21=1,IF(M812&gt;计算结果!B$19,"卖",IF(M812&lt;-计算结果!B$19,"买",N811)),IF(计算结果!B$21=2,IFERROR(IF(AND(E812&gt;OFFSET(E812,-计算结果!B$20,0,1,1),'000300'!M812&lt;OFFSET('000300'!M812,-计算结果!B$20,0,1,1)),"卖",IF(AND(E812&lt;OFFSET(E812,-计算结果!B$20,0,1,1),'000300'!M812&gt;OFFSET('000300'!M812,-计算结果!B$20,0,1,1)),"买",'000300'!N811)),IF(AND(E812&gt;OFFSET(E812,-ROW()+1,0,1,1),'000300'!M812&lt;OFFSET('000300'!M812,-ROW()+1,0,1,1)),"卖",IF(AND(E812&lt;OFFSET(E812,-ROW()+1,0,1,1),'000300'!M812&gt;OFFSET('000300'!M812,-ROW()+1,0,1,1)),"买",'000300'!N811))),""))</f>
        <v>卖</v>
      </c>
      <c r="O812" s="4">
        <f t="shared" ca="1" si="76"/>
        <v>1</v>
      </c>
      <c r="P812" s="3">
        <f ca="1">IF(N811="买",E812/E811-1,0)-IF(O812=1,计算结果!B$17,0)</f>
        <v>6.7028966825817271E-3</v>
      </c>
      <c r="Q812" s="2">
        <f t="shared" ca="1" si="77"/>
        <v>1.3326113556111399</v>
      </c>
      <c r="R812" s="3">
        <f ca="1">1-Q812/MAX(Q$2:Q812)</f>
        <v>0.23790053713150427</v>
      </c>
    </row>
    <row r="813" spans="1:18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9">
        <v>79847317504</v>
      </c>
      <c r="G813" s="3">
        <f t="shared" si="72"/>
        <v>-1.3631521260358714E-2</v>
      </c>
      <c r="H813" s="3">
        <f>1-E813/MAX(E$2:E813)</f>
        <v>0.34463860341659291</v>
      </c>
      <c r="I813" s="31">
        <f t="shared" si="73"/>
        <v>3851.1933333333332</v>
      </c>
      <c r="J813" s="31">
        <f ca="1">IFERROR(AVERAGE(OFFSET(I813,0,0,-计算结果!B$18,1)),AVERAGE(OFFSET(I813,0,0,-ROW(),1)))</f>
        <v>3700.548888888889</v>
      </c>
      <c r="K813" s="2">
        <f t="shared" ca="1" si="74"/>
        <v>151.14111111111106</v>
      </c>
      <c r="L813" s="2">
        <f ca="1">IFERROR(AVERAGE(OFFSET(K813,0,0,-计算结果!B811,1)),AVERAGE(OFFSET(K813,0,0,-ROW(),1)))</f>
        <v>116.02317660672719</v>
      </c>
      <c r="M813" s="2">
        <f t="shared" ca="1" si="75"/>
        <v>86.559972383833525</v>
      </c>
      <c r="N813" s="4" t="str">
        <f ca="1">IF(计算结果!B$21=1,IF(M813&gt;计算结果!B$19,"卖",IF(M813&lt;-计算结果!B$19,"买",N812)),IF(计算结果!B$21=2,IFERROR(IF(AND(E813&gt;OFFSET(E813,-计算结果!B$20,0,1,1),'000300'!M813&lt;OFFSET('000300'!M813,-计算结果!B$20,0,1,1)),"卖",IF(AND(E813&lt;OFFSET(E813,-计算结果!B$20,0,1,1),'000300'!M813&gt;OFFSET('000300'!M813,-计算结果!B$20,0,1,1)),"买",'000300'!N812)),IF(AND(E813&gt;OFFSET(E813,-ROW()+1,0,1,1),'000300'!M813&lt;OFFSET('000300'!M813,-ROW()+1,0,1,1)),"卖",IF(AND(E813&lt;OFFSET(E813,-ROW()+1,0,1,1),'000300'!M813&gt;OFFSET('000300'!M813,-ROW()+1,0,1,1)),"买",'000300'!N812))),""))</f>
        <v>卖</v>
      </c>
      <c r="O813" s="4" t="str">
        <f t="shared" ca="1" si="76"/>
        <v/>
      </c>
      <c r="P813" s="3">
        <f ca="1">IF(N812="买",E813/E812-1,0)-IF(O813=1,计算结果!B$17,0)</f>
        <v>0</v>
      </c>
      <c r="Q813" s="2">
        <f t="shared" ca="1" si="77"/>
        <v>1.3326113556111399</v>
      </c>
      <c r="R813" s="3">
        <f ca="1">1-Q813/MAX(Q$2:Q813)</f>
        <v>0.23790053713150427</v>
      </c>
    </row>
    <row r="814" spans="1:18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9">
        <v>85230878720</v>
      </c>
      <c r="G814" s="3">
        <f t="shared" si="72"/>
        <v>3.2217026811607319E-2</v>
      </c>
      <c r="H814" s="3">
        <f>1-E814/MAX(E$2:E814)</f>
        <v>0.32352480773157277</v>
      </c>
      <c r="I814" s="31">
        <f t="shared" si="73"/>
        <v>3931.6800000000003</v>
      </c>
      <c r="J814" s="31">
        <f ca="1">IFERROR(AVERAGE(OFFSET(I814,0,0,-计算结果!B$18,1)),AVERAGE(OFFSET(I814,0,0,-ROW(),1)))</f>
        <v>3723.4011111111113</v>
      </c>
      <c r="K814" s="2">
        <f t="shared" ca="1" si="74"/>
        <v>252.37888888888892</v>
      </c>
      <c r="L814" s="2">
        <f ca="1">IFERROR(AVERAGE(OFFSET(K814,0,0,-计算结果!B812,1)),AVERAGE(OFFSET(K814,0,0,-ROW(),1)))</f>
        <v>116.19110236076928</v>
      </c>
      <c r="M814" s="2">
        <f t="shared" ca="1" si="75"/>
        <v>119.5036364845393</v>
      </c>
      <c r="N814" s="4" t="str">
        <f ca="1">IF(计算结果!B$21=1,IF(M814&gt;计算结果!B$19,"卖",IF(M814&lt;-计算结果!B$19,"买",N813)),IF(计算结果!B$21=2,IFERROR(IF(AND(E814&gt;OFFSET(E814,-计算结果!B$20,0,1,1),'000300'!M814&lt;OFFSET('000300'!M814,-计算结果!B$20,0,1,1)),"卖",IF(AND(E814&lt;OFFSET(E814,-计算结果!B$20,0,1,1),'000300'!M814&gt;OFFSET('000300'!M814,-计算结果!B$20,0,1,1)),"买",'000300'!N813)),IF(AND(E814&gt;OFFSET(E814,-ROW()+1,0,1,1),'000300'!M814&lt;OFFSET('000300'!M814,-ROW()+1,0,1,1)),"卖",IF(AND(E814&lt;OFFSET(E814,-ROW()+1,0,1,1),'000300'!M814&gt;OFFSET('000300'!M814,-ROW()+1,0,1,1)),"买",'000300'!N813))),""))</f>
        <v>卖</v>
      </c>
      <c r="O814" s="4" t="str">
        <f t="shared" ca="1" si="76"/>
        <v/>
      </c>
      <c r="P814" s="3">
        <f ca="1">IF(N813="买",E814/E813-1,0)-IF(O814=1,计算结果!B$17,0)</f>
        <v>0</v>
      </c>
      <c r="Q814" s="2">
        <f t="shared" ca="1" si="77"/>
        <v>1.3326113556111399</v>
      </c>
      <c r="R814" s="3">
        <f ca="1">1-Q814/MAX(Q$2:Q814)</f>
        <v>0.23790053713150427</v>
      </c>
    </row>
    <row r="815" spans="1:18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9">
        <v>81795874816</v>
      </c>
      <c r="G815" s="3">
        <f t="shared" si="72"/>
        <v>-6.9646710834100345E-3</v>
      </c>
      <c r="H815" s="3">
        <f>1-E815/MAX(E$2:E815)</f>
        <v>0.32823623494180898</v>
      </c>
      <c r="I815" s="31">
        <f t="shared" si="73"/>
        <v>3978.3333333333335</v>
      </c>
      <c r="J815" s="31">
        <f ca="1">IFERROR(AVERAGE(OFFSET(I815,0,0,-计算结果!B$18,1)),AVERAGE(OFFSET(I815,0,0,-ROW(),1)))</f>
        <v>3753.926851851852</v>
      </c>
      <c r="K815" s="2">
        <f t="shared" ca="1" si="74"/>
        <v>194.16314814814814</v>
      </c>
      <c r="L815" s="2">
        <f ca="1">IFERROR(AVERAGE(OFFSET(K815,0,0,-计算结果!B813,1)),AVERAGE(OFFSET(K815,0,0,-ROW(),1)))</f>
        <v>116.2870089361535</v>
      </c>
      <c r="M815" s="2">
        <f t="shared" ca="1" si="75"/>
        <v>128.65093216886629</v>
      </c>
      <c r="N815" s="4" t="str">
        <f ca="1">IF(计算结果!B$21=1,IF(M815&gt;计算结果!B$19,"卖",IF(M815&lt;-计算结果!B$19,"买",N814)),IF(计算结果!B$21=2,IFERROR(IF(AND(E815&gt;OFFSET(E815,-计算结果!B$20,0,1,1),'000300'!M815&lt;OFFSET('000300'!M815,-计算结果!B$20,0,1,1)),"卖",IF(AND(E815&lt;OFFSET(E815,-计算结果!B$20,0,1,1),'000300'!M815&gt;OFFSET('000300'!M815,-计算结果!B$20,0,1,1)),"买",'000300'!N814)),IF(AND(E815&gt;OFFSET(E815,-ROW()+1,0,1,1),'000300'!M815&lt;OFFSET('000300'!M815,-ROW()+1,0,1,1)),"卖",IF(AND(E815&lt;OFFSET(E815,-ROW()+1,0,1,1),'000300'!M815&gt;OFFSET('000300'!M815,-ROW()+1,0,1,1)),"买",'000300'!N814))),""))</f>
        <v>卖</v>
      </c>
      <c r="O815" s="4" t="str">
        <f t="shared" ca="1" si="76"/>
        <v/>
      </c>
      <c r="P815" s="3">
        <f ca="1">IF(N814="买",E815/E814-1,0)-IF(O815=1,计算结果!B$17,0)</f>
        <v>0</v>
      </c>
      <c r="Q815" s="2">
        <f t="shared" ca="1" si="77"/>
        <v>1.3326113556111399</v>
      </c>
      <c r="R815" s="3">
        <f ca="1">1-Q815/MAX(Q$2:Q815)</f>
        <v>0.23790053713150427</v>
      </c>
    </row>
    <row r="816" spans="1:18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9">
        <v>66279362560</v>
      </c>
      <c r="G816" s="3">
        <f t="shared" si="72"/>
        <v>-3.0318457785917241E-3</v>
      </c>
      <c r="H816" s="3">
        <f>1-E816/MAX(E$2:E816)</f>
        <v>0.33027291907711154</v>
      </c>
      <c r="I816" s="31">
        <f t="shared" si="73"/>
        <v>3933.7466666666664</v>
      </c>
      <c r="J816" s="31">
        <f ca="1">IFERROR(AVERAGE(OFFSET(I816,0,0,-计算结果!B$18,1)),AVERAGE(OFFSET(I816,0,0,-ROW(),1)))</f>
        <v>3788.9205555555559</v>
      </c>
      <c r="K816" s="2">
        <f t="shared" ca="1" si="74"/>
        <v>147.199444444444</v>
      </c>
      <c r="L816" s="2">
        <f ca="1">IFERROR(AVERAGE(OFFSET(K816,0,0,-计算结果!B814,1)),AVERAGE(OFFSET(K816,0,0,-ROW(),1)))</f>
        <v>116.3249849011514</v>
      </c>
      <c r="M816" s="2">
        <f t="shared" ca="1" si="75"/>
        <v>83.000862474029603</v>
      </c>
      <c r="N816" s="4" t="str">
        <f ca="1">IF(计算结果!B$21=1,IF(M816&gt;计算结果!B$19,"卖",IF(M816&lt;-计算结果!B$19,"买",N815)),IF(计算结果!B$21=2,IFERROR(IF(AND(E816&gt;OFFSET(E816,-计算结果!B$20,0,1,1),'000300'!M816&lt;OFFSET('000300'!M816,-计算结果!B$20,0,1,1)),"卖",IF(AND(E816&lt;OFFSET(E816,-计算结果!B$20,0,1,1),'000300'!M816&gt;OFFSET('000300'!M816,-计算结果!B$20,0,1,1)),"买",'000300'!N815)),IF(AND(E816&gt;OFFSET(E816,-ROW()+1,0,1,1),'000300'!M816&lt;OFFSET('000300'!M816,-ROW()+1,0,1,1)),"卖",IF(AND(E816&lt;OFFSET(E816,-ROW()+1,0,1,1),'000300'!M816&gt;OFFSET('000300'!M816,-ROW()+1,0,1,1)),"买",'000300'!N815))),""))</f>
        <v>卖</v>
      </c>
      <c r="O816" s="4" t="str">
        <f t="shared" ca="1" si="76"/>
        <v/>
      </c>
      <c r="P816" s="3">
        <f ca="1">IF(N815="买",E816/E815-1,0)-IF(O816=1,计算结果!B$17,0)</f>
        <v>0</v>
      </c>
      <c r="Q816" s="2">
        <f t="shared" ca="1" si="77"/>
        <v>1.3326113556111399</v>
      </c>
      <c r="R816" s="3">
        <f ca="1">1-Q816/MAX(Q$2:Q816)</f>
        <v>0.23790053713150427</v>
      </c>
    </row>
    <row r="817" spans="1:18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9">
        <v>49755652096</v>
      </c>
      <c r="G817" s="3">
        <f t="shared" si="72"/>
        <v>-5.6019633547756964E-3</v>
      </c>
      <c r="H817" s="3">
        <f>1-E817/MAX(E$2:E817)</f>
        <v>0.33402470564214248</v>
      </c>
      <c r="I817" s="31">
        <f t="shared" si="73"/>
        <v>3905.2833333333333</v>
      </c>
      <c r="J817" s="31">
        <f ca="1">IFERROR(AVERAGE(OFFSET(I817,0,0,-计算结果!B$18,1)),AVERAGE(OFFSET(I817,0,0,-ROW(),1)))</f>
        <v>3820.5498148148149</v>
      </c>
      <c r="K817" s="2">
        <f t="shared" ca="1" si="74"/>
        <v>93.520185185185255</v>
      </c>
      <c r="L817" s="2">
        <f ca="1">IFERROR(AVERAGE(OFFSET(K817,0,0,-计算结果!B815,1)),AVERAGE(OFFSET(K817,0,0,-ROW(),1)))</f>
        <v>116.29700355180665</v>
      </c>
      <c r="M817" s="2">
        <f t="shared" ca="1" si="75"/>
        <v>48.573059167870014</v>
      </c>
      <c r="N817" s="4" t="str">
        <f ca="1">IF(计算结果!B$21=1,IF(M817&gt;计算结果!B$19,"卖",IF(M817&lt;-计算结果!B$19,"买",N816)),IF(计算结果!B$21=2,IFERROR(IF(AND(E817&gt;OFFSET(E817,-计算结果!B$20,0,1,1),'000300'!M817&lt;OFFSET('000300'!M817,-计算结果!B$20,0,1,1)),"卖",IF(AND(E817&lt;OFFSET(E817,-计算结果!B$20,0,1,1),'000300'!M817&gt;OFFSET('000300'!M817,-计算结果!B$20,0,1,1)),"买",'000300'!N816)),IF(AND(E817&gt;OFFSET(E817,-ROW()+1,0,1,1),'000300'!M817&lt;OFFSET('000300'!M817,-ROW()+1,0,1,1)),"卖",IF(AND(E817&lt;OFFSET(E817,-ROW()+1,0,1,1),'000300'!M817&gt;OFFSET('000300'!M817,-ROW()+1,0,1,1)),"买",'000300'!N816))),""))</f>
        <v>卖</v>
      </c>
      <c r="O817" s="4" t="str">
        <f t="shared" ca="1" si="76"/>
        <v/>
      </c>
      <c r="P817" s="3">
        <f ca="1">IF(N816="买",E817/E816-1,0)-IF(O817=1,计算结果!B$17,0)</f>
        <v>0</v>
      </c>
      <c r="Q817" s="2">
        <f t="shared" ca="1" si="77"/>
        <v>1.3326113556111399</v>
      </c>
      <c r="R817" s="3">
        <f ca="1">1-Q817/MAX(Q$2:Q817)</f>
        <v>0.23790053713150427</v>
      </c>
    </row>
    <row r="818" spans="1:18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9">
        <v>64572030976</v>
      </c>
      <c r="G818" s="3">
        <f t="shared" si="72"/>
        <v>-5.1928044209735624E-2</v>
      </c>
      <c r="H818" s="3">
        <f>1-E818/MAX(E$2:E818)</f>
        <v>0.36860750017014898</v>
      </c>
      <c r="I818" s="31">
        <f t="shared" si="73"/>
        <v>3785.27</v>
      </c>
      <c r="J818" s="31">
        <f ca="1">IFERROR(AVERAGE(OFFSET(I818,0,0,-计算结果!B$18,1)),AVERAGE(OFFSET(I818,0,0,-ROW(),1)))</f>
        <v>3850.8385185185189</v>
      </c>
      <c r="K818" s="2">
        <f t="shared" ca="1" si="74"/>
        <v>140.0185185185187</v>
      </c>
      <c r="L818" s="2">
        <f ca="1">IFERROR(AVERAGE(OFFSET(K818,0,0,-计算结果!B816,1)),AVERAGE(OFFSET(K818,0,0,-ROW(),1)))</f>
        <v>116.32607403583449</v>
      </c>
      <c r="M818" s="2">
        <f t="shared" ca="1" si="75"/>
        <v>-37.577427108514733</v>
      </c>
      <c r="N818" s="4" t="str">
        <f ca="1">IF(计算结果!B$21=1,IF(M818&gt;计算结果!B$19,"卖",IF(M818&lt;-计算结果!B$19,"买",N817)),IF(计算结果!B$21=2,IFERROR(IF(AND(E818&gt;OFFSET(E818,-计算结果!B$20,0,1,1),'000300'!M818&lt;OFFSET('000300'!M818,-计算结果!B$20,0,1,1)),"卖",IF(AND(E818&lt;OFFSET(E818,-计算结果!B$20,0,1,1),'000300'!M818&gt;OFFSET('000300'!M818,-计算结果!B$20,0,1,1)),"买",'000300'!N817)),IF(AND(E818&gt;OFFSET(E818,-ROW()+1,0,1,1),'000300'!M818&lt;OFFSET('000300'!M818,-ROW()+1,0,1,1)),"卖",IF(AND(E818&lt;OFFSET(E818,-ROW()+1,0,1,1),'000300'!M818&gt;OFFSET('000300'!M818,-ROW()+1,0,1,1)),"买",'000300'!N817))),""))</f>
        <v>卖</v>
      </c>
      <c r="O818" s="4" t="str">
        <f t="shared" ca="1" si="76"/>
        <v/>
      </c>
      <c r="P818" s="3">
        <f ca="1">IF(N817="买",E818/E817-1,0)-IF(O818=1,计算结果!B$17,0)</f>
        <v>0</v>
      </c>
      <c r="Q818" s="2">
        <f t="shared" ca="1" si="77"/>
        <v>1.3326113556111399</v>
      </c>
      <c r="R818" s="3">
        <f ca="1">1-Q818/MAX(Q$2:Q818)</f>
        <v>0.23790053713150427</v>
      </c>
    </row>
    <row r="819" spans="1:18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9">
        <v>69179113472</v>
      </c>
      <c r="G819" s="3">
        <f t="shared" si="72"/>
        <v>1.9464700524412404E-2</v>
      </c>
      <c r="H819" s="3">
        <f>1-E819/MAX(E$2:E819)</f>
        <v>0.35631763424760088</v>
      </c>
      <c r="I819" s="31">
        <f t="shared" si="73"/>
        <v>3725.23</v>
      </c>
      <c r="J819" s="31">
        <f ca="1">IFERROR(AVERAGE(OFFSET(I819,0,0,-计算结果!B$18,1)),AVERAGE(OFFSET(I819,0,0,-ROW(),1)))</f>
        <v>3869.5279629629636</v>
      </c>
      <c r="K819" s="2">
        <f t="shared" ca="1" si="74"/>
        <v>86.477962962963375</v>
      </c>
      <c r="L819" s="2">
        <f ca="1">IFERROR(AVERAGE(OFFSET(K819,0,0,-计算结果!B817,1)),AVERAGE(OFFSET(K819,0,0,-ROW(),1)))</f>
        <v>116.28954024015167</v>
      </c>
      <c r="M819" s="2">
        <f t="shared" ca="1" si="75"/>
        <v>-82.723383183601413</v>
      </c>
      <c r="N819" s="4" t="str">
        <f ca="1">IF(计算结果!B$21=1,IF(M819&gt;计算结果!B$19,"卖",IF(M819&lt;-计算结果!B$19,"买",N818)),IF(计算结果!B$21=2,IFERROR(IF(AND(E819&gt;OFFSET(E819,-计算结果!B$20,0,1,1),'000300'!M819&lt;OFFSET('000300'!M819,-计算结果!B$20,0,1,1)),"卖",IF(AND(E819&lt;OFFSET(E819,-计算结果!B$20,0,1,1),'000300'!M819&gt;OFFSET('000300'!M819,-计算结果!B$20,0,1,1)),"买",'000300'!N818)),IF(AND(E819&gt;OFFSET(E819,-ROW()+1,0,1,1),'000300'!M819&lt;OFFSET('000300'!M819,-ROW()+1,0,1,1)),"卖",IF(AND(E819&lt;OFFSET(E819,-ROW()+1,0,1,1),'000300'!M819&gt;OFFSET('000300'!M819,-ROW()+1,0,1,1)),"买",'000300'!N818))),""))</f>
        <v>卖</v>
      </c>
      <c r="O819" s="4" t="str">
        <f t="shared" ca="1" si="76"/>
        <v/>
      </c>
      <c r="P819" s="3">
        <f ca="1">IF(N818="买",E819/E818-1,0)-IF(O819=1,计算结果!B$17,0)</f>
        <v>0</v>
      </c>
      <c r="Q819" s="2">
        <f t="shared" ca="1" si="77"/>
        <v>1.3326113556111399</v>
      </c>
      <c r="R819" s="3">
        <f ca="1">1-Q819/MAX(Q$2:Q819)</f>
        <v>0.23790053713150427</v>
      </c>
    </row>
    <row r="820" spans="1:18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9">
        <v>66281213952</v>
      </c>
      <c r="G820" s="3">
        <f t="shared" si="72"/>
        <v>-1.8929170907072357E-2</v>
      </c>
      <c r="H820" s="3">
        <f>1-E820/MAX(E$2:E820)</f>
        <v>0.36850200775879671</v>
      </c>
      <c r="I820" s="31">
        <f t="shared" si="73"/>
        <v>3733.15</v>
      </c>
      <c r="J820" s="31">
        <f ca="1">IFERROR(AVERAGE(OFFSET(I820,0,0,-计算结果!B$18,1)),AVERAGE(OFFSET(I820,0,0,-ROW(),1)))</f>
        <v>3869.2268518518517</v>
      </c>
      <c r="K820" s="2">
        <f t="shared" ca="1" si="74"/>
        <v>157.78685185185168</v>
      </c>
      <c r="L820" s="2">
        <f ca="1">IFERROR(AVERAGE(OFFSET(K820,0,0,-计算结果!B818,1)),AVERAGE(OFFSET(K820,0,0,-ROW(),1)))</f>
        <v>116.34027044994593</v>
      </c>
      <c r="M820" s="2">
        <f t="shared" ca="1" si="75"/>
        <v>-77.97635408935902</v>
      </c>
      <c r="N820" s="4" t="str">
        <f ca="1">IF(计算结果!B$21=1,IF(M820&gt;计算结果!B$19,"卖",IF(M820&lt;-计算结果!B$19,"买",N819)),IF(计算结果!B$21=2,IFERROR(IF(AND(E820&gt;OFFSET(E820,-计算结果!B$20,0,1,1),'000300'!M820&lt;OFFSET('000300'!M820,-计算结果!B$20,0,1,1)),"卖",IF(AND(E820&lt;OFFSET(E820,-计算结果!B$20,0,1,1),'000300'!M820&gt;OFFSET('000300'!M820,-计算结果!B$20,0,1,1)),"买",'000300'!N819)),IF(AND(E820&gt;OFFSET(E820,-ROW()+1,0,1,1),'000300'!M820&lt;OFFSET('000300'!M820,-ROW()+1,0,1,1)),"卖",IF(AND(E820&lt;OFFSET(E820,-ROW()+1,0,1,1),'000300'!M820&gt;OFFSET('000300'!M820,-ROW()+1,0,1,1)),"买",'000300'!N819))),""))</f>
        <v>卖</v>
      </c>
      <c r="O820" s="4" t="str">
        <f t="shared" ca="1" si="76"/>
        <v/>
      </c>
      <c r="P820" s="3">
        <f ca="1">IF(N819="买",E820/E819-1,0)-IF(O820=1,计算结果!B$17,0)</f>
        <v>0</v>
      </c>
      <c r="Q820" s="2">
        <f t="shared" ca="1" si="77"/>
        <v>1.3326113556111399</v>
      </c>
      <c r="R820" s="3">
        <f ca="1">1-Q820/MAX(Q$2:Q820)</f>
        <v>0.23790053713150427</v>
      </c>
    </row>
    <row r="821" spans="1:18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9">
        <v>52530761728</v>
      </c>
      <c r="G821" s="3">
        <f t="shared" si="72"/>
        <v>-9.7778759726683262E-3</v>
      </c>
      <c r="H821" s="3">
        <f>1-E821/MAX(E$2:E821)</f>
        <v>0.37467671680392023</v>
      </c>
      <c r="I821" s="31">
        <f t="shared" si="73"/>
        <v>3681.74</v>
      </c>
      <c r="J821" s="31">
        <f ca="1">IFERROR(AVERAGE(OFFSET(I821,0,0,-计算结果!B$18,1)),AVERAGE(OFFSET(I821,0,0,-ROW(),1)))</f>
        <v>3861.6033333333344</v>
      </c>
      <c r="K821" s="2">
        <f t="shared" ca="1" si="74"/>
        <v>186.45333333333429</v>
      </c>
      <c r="L821" s="2">
        <f ca="1">IFERROR(AVERAGE(OFFSET(K821,0,0,-计算结果!B819,1)),AVERAGE(OFFSET(K821,0,0,-ROW(),1)))</f>
        <v>116.42587858533469</v>
      </c>
      <c r="M821" s="2">
        <f t="shared" ca="1" si="75"/>
        <v>-102.99161178414657</v>
      </c>
      <c r="N821" s="4" t="str">
        <f ca="1">IF(计算结果!B$21=1,IF(M821&gt;计算结果!B$19,"卖",IF(M821&lt;-计算结果!B$19,"买",N820)),IF(计算结果!B$21=2,IFERROR(IF(AND(E821&gt;OFFSET(E821,-计算结果!B$20,0,1,1),'000300'!M821&lt;OFFSET('000300'!M821,-计算结果!B$20,0,1,1)),"卖",IF(AND(E821&lt;OFFSET(E821,-计算结果!B$20,0,1,1),'000300'!M821&gt;OFFSET('000300'!M821,-计算结果!B$20,0,1,1)),"买",'000300'!N820)),IF(AND(E821&gt;OFFSET(E821,-ROW()+1,0,1,1),'000300'!M821&lt;OFFSET('000300'!M821,-ROW()+1,0,1,1)),"卖",IF(AND(E821&lt;OFFSET(E821,-ROW()+1,0,1,1),'000300'!M821&gt;OFFSET('000300'!M821,-ROW()+1,0,1,1)),"买",'000300'!N820))),""))</f>
        <v>卖</v>
      </c>
      <c r="O821" s="4" t="str">
        <f t="shared" ca="1" si="76"/>
        <v/>
      </c>
      <c r="P821" s="3">
        <f ca="1">IF(N820="买",E821/E820-1,0)-IF(O821=1,计算结果!B$17,0)</f>
        <v>0</v>
      </c>
      <c r="Q821" s="2">
        <f t="shared" ca="1" si="77"/>
        <v>1.3326113556111399</v>
      </c>
      <c r="R821" s="3">
        <f ca="1">1-Q821/MAX(Q$2:Q821)</f>
        <v>0.23790053713150427</v>
      </c>
    </row>
    <row r="822" spans="1:18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9">
        <v>45524373504</v>
      </c>
      <c r="G822" s="3">
        <f t="shared" si="72"/>
        <v>-3.1544290709222822E-2</v>
      </c>
      <c r="H822" s="3">
        <f>1-E822/MAX(E$2:E822)</f>
        <v>0.39440209623630307</v>
      </c>
      <c r="I822" s="31">
        <f t="shared" si="73"/>
        <v>3585.9966666666664</v>
      </c>
      <c r="J822" s="31">
        <f ca="1">IFERROR(AVERAGE(OFFSET(I822,0,0,-计算结果!B$18,1)),AVERAGE(OFFSET(I822,0,0,-ROW(),1)))</f>
        <v>3852.8233333333337</v>
      </c>
      <c r="K822" s="2">
        <f t="shared" ca="1" si="74"/>
        <v>293.60333333333392</v>
      </c>
      <c r="L822" s="2">
        <f ca="1">IFERROR(AVERAGE(OFFSET(K822,0,0,-计算结果!B820,1)),AVERAGE(OFFSET(K822,0,0,-ROW(),1)))</f>
        <v>116.64194865210054</v>
      </c>
      <c r="M822" s="2">
        <f t="shared" ca="1" si="75"/>
        <v>-152.50469192263569</v>
      </c>
      <c r="N822" s="4" t="str">
        <f ca="1">IF(计算结果!B$21=1,IF(M822&gt;计算结果!B$19,"卖",IF(M822&lt;-计算结果!B$19,"买",N821)),IF(计算结果!B$21=2,IFERROR(IF(AND(E822&gt;OFFSET(E822,-计算结果!B$20,0,1,1),'000300'!M822&lt;OFFSET('000300'!M822,-计算结果!B$20,0,1,1)),"卖",IF(AND(E822&lt;OFFSET(E822,-计算结果!B$20,0,1,1),'000300'!M822&gt;OFFSET('000300'!M822,-计算结果!B$20,0,1,1)),"买",'000300'!N821)),IF(AND(E822&gt;OFFSET(E822,-ROW()+1,0,1,1),'000300'!M822&lt;OFFSET('000300'!M822,-ROW()+1,0,1,1)),"卖",IF(AND(E822&lt;OFFSET(E822,-ROW()+1,0,1,1),'000300'!M822&gt;OFFSET('000300'!M822,-ROW()+1,0,1,1)),"买",'000300'!N821))),""))</f>
        <v>卖</v>
      </c>
      <c r="O822" s="4" t="str">
        <f t="shared" ca="1" si="76"/>
        <v/>
      </c>
      <c r="P822" s="3">
        <f ca="1">IF(N821="买",E822/E821-1,0)-IF(O822=1,计算结果!B$17,0)</f>
        <v>0</v>
      </c>
      <c r="Q822" s="2">
        <f t="shared" ca="1" si="77"/>
        <v>1.3326113556111399</v>
      </c>
      <c r="R822" s="3">
        <f ca="1">1-Q822/MAX(Q$2:Q822)</f>
        <v>0.23790053713150427</v>
      </c>
    </row>
    <row r="823" spans="1:18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9">
        <v>39856279552</v>
      </c>
      <c r="G823" s="3">
        <f t="shared" si="72"/>
        <v>4.7707081888728187E-3</v>
      </c>
      <c r="H823" s="3">
        <f>1-E823/MAX(E$2:E823)</f>
        <v>0.39151296535765334</v>
      </c>
      <c r="I823" s="31">
        <f t="shared" si="73"/>
        <v>3568.1099999999992</v>
      </c>
      <c r="J823" s="31">
        <f ca="1">IFERROR(AVERAGE(OFFSET(I823,0,0,-计算结果!B$18,1)),AVERAGE(OFFSET(I823,0,0,-ROW(),1)))</f>
        <v>3842.2277777777781</v>
      </c>
      <c r="K823" s="2">
        <f t="shared" ca="1" si="74"/>
        <v>266.02777777777828</v>
      </c>
      <c r="L823" s="2">
        <f ca="1">IFERROR(AVERAGE(OFFSET(K823,0,0,-计算结果!B821,1)),AVERAGE(OFFSET(K823,0,0,-ROW(),1)))</f>
        <v>116.82390459500635</v>
      </c>
      <c r="M823" s="2">
        <f t="shared" ca="1" si="75"/>
        <v>-156.42790387695823</v>
      </c>
      <c r="N823" s="4" t="str">
        <f ca="1">IF(计算结果!B$21=1,IF(M823&gt;计算结果!B$19,"卖",IF(M823&lt;-计算结果!B$19,"买",N822)),IF(计算结果!B$21=2,IFERROR(IF(AND(E823&gt;OFFSET(E823,-计算结果!B$20,0,1,1),'000300'!M823&lt;OFFSET('000300'!M823,-计算结果!B$20,0,1,1)),"卖",IF(AND(E823&lt;OFFSET(E823,-计算结果!B$20,0,1,1),'000300'!M823&gt;OFFSET('000300'!M823,-计算结果!B$20,0,1,1)),"买",'000300'!N822)),IF(AND(E823&gt;OFFSET(E823,-ROW()+1,0,1,1),'000300'!M823&lt;OFFSET('000300'!M823,-ROW()+1,0,1,1)),"卖",IF(AND(E823&lt;OFFSET(E823,-ROW()+1,0,1,1),'000300'!M823&gt;OFFSET('000300'!M823,-ROW()+1,0,1,1)),"买",'000300'!N822))),""))</f>
        <v>卖</v>
      </c>
      <c r="O823" s="4" t="str">
        <f t="shared" ca="1" si="76"/>
        <v/>
      </c>
      <c r="P823" s="3">
        <f ca="1">IF(N822="买",E823/E822-1,0)-IF(O823=1,计算结果!B$17,0)</f>
        <v>0</v>
      </c>
      <c r="Q823" s="2">
        <f t="shared" ca="1" si="77"/>
        <v>1.3326113556111399</v>
      </c>
      <c r="R823" s="3">
        <f ca="1">1-Q823/MAX(Q$2:Q823)</f>
        <v>0.23790053713150427</v>
      </c>
    </row>
    <row r="824" spans="1:18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9">
        <v>49994772480</v>
      </c>
      <c r="G824" s="3">
        <f t="shared" si="72"/>
        <v>2.7971030702980793E-2</v>
      </c>
      <c r="H824" s="3">
        <f>1-E824/MAX(E$2:E824)</f>
        <v>0.37449295582930642</v>
      </c>
      <c r="I824" s="31">
        <f t="shared" si="73"/>
        <v>3645.3199999999997</v>
      </c>
      <c r="J824" s="31">
        <f ca="1">IFERROR(AVERAGE(OFFSET(I824,0,0,-计算结果!B$18,1)),AVERAGE(OFFSET(I824,0,0,-ROW(),1)))</f>
        <v>3827.6429629629629</v>
      </c>
      <c r="K824" s="2">
        <f t="shared" ca="1" si="74"/>
        <v>151.41296296296287</v>
      </c>
      <c r="L824" s="2">
        <f ca="1">IFERROR(AVERAGE(OFFSET(K824,0,0,-计算结果!B822,1)),AVERAGE(OFFSET(K824,0,0,-ROW(),1)))</f>
        <v>116.86598374143939</v>
      </c>
      <c r="M824" s="2">
        <f t="shared" ca="1" si="75"/>
        <v>-104.00686160673543</v>
      </c>
      <c r="N824" s="4" t="str">
        <f ca="1">IF(计算结果!B$21=1,IF(M824&gt;计算结果!B$19,"卖",IF(M824&lt;-计算结果!B$19,"买",N823)),IF(计算结果!B$21=2,IFERROR(IF(AND(E824&gt;OFFSET(E824,-计算结果!B$20,0,1,1),'000300'!M824&lt;OFFSET('000300'!M824,-计算结果!B$20,0,1,1)),"卖",IF(AND(E824&lt;OFFSET(E824,-计算结果!B$20,0,1,1),'000300'!M824&gt;OFFSET('000300'!M824,-计算结果!B$20,0,1,1)),"买",'000300'!N823)),IF(AND(E824&gt;OFFSET(E824,-ROW()+1,0,1,1),'000300'!M824&lt;OFFSET('000300'!M824,-ROW()+1,0,1,1)),"卖",IF(AND(E824&lt;OFFSET(E824,-ROW()+1,0,1,1),'000300'!M824&gt;OFFSET('000300'!M824,-ROW()+1,0,1,1)),"买",'000300'!N823))),""))</f>
        <v>卖</v>
      </c>
      <c r="O824" s="4" t="str">
        <f t="shared" ca="1" si="76"/>
        <v/>
      </c>
      <c r="P824" s="3">
        <f ca="1">IF(N823="买",E824/E823-1,0)-IF(O824=1,计算结果!B$17,0)</f>
        <v>0</v>
      </c>
      <c r="Q824" s="2">
        <f t="shared" ca="1" si="77"/>
        <v>1.3326113556111399</v>
      </c>
      <c r="R824" s="3">
        <f ca="1">1-Q824/MAX(Q$2:Q824)</f>
        <v>0.23790053713150427</v>
      </c>
    </row>
    <row r="825" spans="1:18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9">
        <v>46589022208</v>
      </c>
      <c r="G825" s="3">
        <f t="shared" si="72"/>
        <v>-2.5939617488568434E-2</v>
      </c>
      <c r="H825" s="3">
        <f>1-E825/MAX(E$2:E825)</f>
        <v>0.39071836929149939</v>
      </c>
      <c r="I825" s="31">
        <f t="shared" si="73"/>
        <v>3612.2066666666665</v>
      </c>
      <c r="J825" s="31">
        <f ca="1">IFERROR(AVERAGE(OFFSET(I825,0,0,-计算结果!B$18,1)),AVERAGE(OFFSET(I825,0,0,-ROW(),1)))</f>
        <v>3804.435740740741</v>
      </c>
      <c r="K825" s="2">
        <f t="shared" ca="1" si="74"/>
        <v>223.56574074074115</v>
      </c>
      <c r="L825" s="2">
        <f ca="1">IFERROR(AVERAGE(OFFSET(K825,0,0,-计算结果!B823,1)),AVERAGE(OFFSET(K825,0,0,-ROW(),1)))</f>
        <v>116.99563107679698</v>
      </c>
      <c r="M825" s="2">
        <f t="shared" ca="1" si="75"/>
        <v>-109.53632616013024</v>
      </c>
      <c r="N825" s="4" t="str">
        <f ca="1">IF(计算结果!B$21=1,IF(M825&gt;计算结果!B$19,"卖",IF(M825&lt;-计算结果!B$19,"买",N824)),IF(计算结果!B$21=2,IFERROR(IF(AND(E825&gt;OFFSET(E825,-计算结果!B$20,0,1,1),'000300'!M825&lt;OFFSET('000300'!M825,-计算结果!B$20,0,1,1)),"卖",IF(AND(E825&lt;OFFSET(E825,-计算结果!B$20,0,1,1),'000300'!M825&gt;OFFSET('000300'!M825,-计算结果!B$20,0,1,1)),"买",'000300'!N824)),IF(AND(E825&gt;OFFSET(E825,-ROW()+1,0,1,1),'000300'!M825&lt;OFFSET('000300'!M825,-ROW()+1,0,1,1)),"卖",IF(AND(E825&lt;OFFSET(E825,-ROW()+1,0,1,1),'000300'!M825&gt;OFFSET('000300'!M825,-ROW()+1,0,1,1)),"买",'000300'!N824))),""))</f>
        <v>卖</v>
      </c>
      <c r="O825" s="4" t="str">
        <f t="shared" ca="1" si="76"/>
        <v/>
      </c>
      <c r="P825" s="3">
        <f ca="1">IF(N824="买",E825/E824-1,0)-IF(O825=1,计算结果!B$17,0)</f>
        <v>0</v>
      </c>
      <c r="Q825" s="2">
        <f t="shared" ca="1" si="77"/>
        <v>1.3326113556111399</v>
      </c>
      <c r="R825" s="3">
        <f ca="1">1-Q825/MAX(Q$2:Q825)</f>
        <v>0.23790053713150427</v>
      </c>
    </row>
    <row r="826" spans="1:18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9">
        <v>46886682624</v>
      </c>
      <c r="G826" s="3">
        <f t="shared" si="72"/>
        <v>8.5063127117153137E-3</v>
      </c>
      <c r="H826" s="3">
        <f>1-E826/MAX(E$2:E826)</f>
        <v>0.385535629211189</v>
      </c>
      <c r="I826" s="31">
        <f t="shared" si="73"/>
        <v>3594.74</v>
      </c>
      <c r="J826" s="31">
        <f ca="1">IFERROR(AVERAGE(OFFSET(I826,0,0,-计算结果!B$18,1)),AVERAGE(OFFSET(I826,0,0,-ROW(),1)))</f>
        <v>3781.0361111111106</v>
      </c>
      <c r="K826" s="2">
        <f t="shared" ca="1" si="74"/>
        <v>169.70611111111066</v>
      </c>
      <c r="L826" s="2">
        <f ca="1">IFERROR(AVERAGE(OFFSET(K826,0,0,-计算结果!B824,1)),AVERAGE(OFFSET(K826,0,0,-ROW(),1)))</f>
        <v>117.05960010596485</v>
      </c>
      <c r="M826" s="2">
        <f t="shared" ca="1" si="75"/>
        <v>-106.09758387606063</v>
      </c>
      <c r="N826" s="4" t="str">
        <f ca="1">IF(计算结果!B$21=1,IF(M826&gt;计算结果!B$19,"卖",IF(M826&lt;-计算结果!B$19,"买",N825)),IF(计算结果!B$21=2,IFERROR(IF(AND(E826&gt;OFFSET(E826,-计算结果!B$20,0,1,1),'000300'!M826&lt;OFFSET('000300'!M826,-计算结果!B$20,0,1,1)),"卖",IF(AND(E826&lt;OFFSET(E826,-计算结果!B$20,0,1,1),'000300'!M826&gt;OFFSET('000300'!M826,-计算结果!B$20,0,1,1)),"买",'000300'!N825)),IF(AND(E826&gt;OFFSET(E826,-ROW()+1,0,1,1),'000300'!M826&lt;OFFSET('000300'!M826,-ROW()+1,0,1,1)),"卖",IF(AND(E826&lt;OFFSET(E826,-ROW()+1,0,1,1),'000300'!M826&gt;OFFSET('000300'!M826,-ROW()+1,0,1,1)),"买",'000300'!N825))),""))</f>
        <v>卖</v>
      </c>
      <c r="O826" s="4" t="str">
        <f t="shared" ca="1" si="76"/>
        <v/>
      </c>
      <c r="P826" s="3">
        <f ca="1">IF(N825="买",E826/E825-1,0)-IF(O826=1,计算结果!B$17,0)</f>
        <v>0</v>
      </c>
      <c r="Q826" s="2">
        <f t="shared" ca="1" si="77"/>
        <v>1.3326113556111399</v>
      </c>
      <c r="R826" s="3">
        <f ca="1">1-Q826/MAX(Q$2:Q826)</f>
        <v>0.23790053713150427</v>
      </c>
    </row>
    <row r="827" spans="1:18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9">
        <v>41966895104</v>
      </c>
      <c r="G827" s="3">
        <f t="shared" si="72"/>
        <v>4.0151412360542871E-3</v>
      </c>
      <c r="H827" s="3">
        <f>1-E827/MAX(E$2:E827)</f>
        <v>0.38306846797794869</v>
      </c>
      <c r="I827" s="31">
        <f t="shared" si="73"/>
        <v>3618.9633333333331</v>
      </c>
      <c r="J827" s="31">
        <f ca="1">IFERROR(AVERAGE(OFFSET(I827,0,0,-计算结果!B$18,1)),AVERAGE(OFFSET(I827,0,0,-ROW(),1)))</f>
        <v>3765.703703703703</v>
      </c>
      <c r="K827" s="2">
        <f t="shared" ca="1" si="74"/>
        <v>139.87370370370309</v>
      </c>
      <c r="L827" s="2">
        <f ca="1">IFERROR(AVERAGE(OFFSET(K827,0,0,-计算结果!B825,1)),AVERAGE(OFFSET(K827,0,0,-ROW(),1)))</f>
        <v>117.0872535648712</v>
      </c>
      <c r="M827" s="2">
        <f t="shared" ca="1" si="75"/>
        <v>-83.550438328495261</v>
      </c>
      <c r="N827" s="4" t="str">
        <f ca="1">IF(计算结果!B$21=1,IF(M827&gt;计算结果!B$19,"卖",IF(M827&lt;-计算结果!B$19,"买",N826)),IF(计算结果!B$21=2,IFERROR(IF(AND(E827&gt;OFFSET(E827,-计算结果!B$20,0,1,1),'000300'!M827&lt;OFFSET('000300'!M827,-计算结果!B$20,0,1,1)),"卖",IF(AND(E827&lt;OFFSET(E827,-计算结果!B$20,0,1,1),'000300'!M827&gt;OFFSET('000300'!M827,-计算结果!B$20,0,1,1)),"买",'000300'!N826)),IF(AND(E827&gt;OFFSET(E827,-ROW()+1,0,1,1),'000300'!M827&lt;OFFSET('000300'!M827,-ROW()+1,0,1,1)),"卖",IF(AND(E827&lt;OFFSET(E827,-ROW()+1,0,1,1),'000300'!M827&gt;OFFSET('000300'!M827,-ROW()+1,0,1,1)),"买",'000300'!N826))),""))</f>
        <v>卖</v>
      </c>
      <c r="O827" s="4" t="str">
        <f t="shared" ca="1" si="76"/>
        <v/>
      </c>
      <c r="P827" s="3">
        <f ca="1">IF(N826="买",E827/E826-1,0)-IF(O827=1,计算结果!B$17,0)</f>
        <v>0</v>
      </c>
      <c r="Q827" s="2">
        <f t="shared" ca="1" si="77"/>
        <v>1.3326113556111399</v>
      </c>
      <c r="R827" s="3">
        <f ca="1">1-Q827/MAX(Q$2:Q827)</f>
        <v>0.23790053713150427</v>
      </c>
    </row>
    <row r="828" spans="1:18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9">
        <v>48796405760</v>
      </c>
      <c r="G828" s="3">
        <f t="shared" si="72"/>
        <v>-3.232363348529832E-3</v>
      </c>
      <c r="H828" s="3">
        <f>1-E828/MAX(E$2:E828)</f>
        <v>0.38506261485060911</v>
      </c>
      <c r="I828" s="31">
        <f t="shared" si="73"/>
        <v>3613.5533333333333</v>
      </c>
      <c r="J828" s="31">
        <f ca="1">IFERROR(AVERAGE(OFFSET(I828,0,0,-计算结果!B$18,1)),AVERAGE(OFFSET(I828,0,0,-ROW(),1)))</f>
        <v>3751.413703703703</v>
      </c>
      <c r="K828" s="2">
        <f t="shared" ca="1" si="74"/>
        <v>137.30370370370292</v>
      </c>
      <c r="L828" s="2">
        <f ca="1">IFERROR(AVERAGE(OFFSET(K828,0,0,-计算结果!B826,1)),AVERAGE(OFFSET(K828,0,0,-ROW(),1)))</f>
        <v>117.11172868610464</v>
      </c>
      <c r="M828" s="2">
        <f t="shared" ca="1" si="75"/>
        <v>-78.477975358544342</v>
      </c>
      <c r="N828" s="4" t="str">
        <f ca="1">IF(计算结果!B$21=1,IF(M828&gt;计算结果!B$19,"卖",IF(M828&lt;-计算结果!B$19,"买",N827)),IF(计算结果!B$21=2,IFERROR(IF(AND(E828&gt;OFFSET(E828,-计算结果!B$20,0,1,1),'000300'!M828&lt;OFFSET('000300'!M828,-计算结果!B$20,0,1,1)),"卖",IF(AND(E828&lt;OFFSET(E828,-计算结果!B$20,0,1,1),'000300'!M828&gt;OFFSET('000300'!M828,-计算结果!B$20,0,1,1)),"买",'000300'!N827)),IF(AND(E828&gt;OFFSET(E828,-ROW()+1,0,1,1),'000300'!M828&lt;OFFSET('000300'!M828,-ROW()+1,0,1,1)),"卖",IF(AND(E828&lt;OFFSET(E828,-ROW()+1,0,1,1),'000300'!M828&gt;OFFSET('000300'!M828,-ROW()+1,0,1,1)),"买",'000300'!N827))),""))</f>
        <v>买</v>
      </c>
      <c r="O828" s="4">
        <f t="shared" ca="1" si="76"/>
        <v>1</v>
      </c>
      <c r="P828" s="3">
        <f ca="1">IF(N827="买",E828/E827-1,0)-IF(O828=1,计算结果!B$17,0)</f>
        <v>0</v>
      </c>
      <c r="Q828" s="2">
        <f t="shared" ca="1" si="77"/>
        <v>1.3326113556111399</v>
      </c>
      <c r="R828" s="3">
        <f ca="1">1-Q828/MAX(Q$2:Q828)</f>
        <v>0.23790053713150427</v>
      </c>
    </row>
    <row r="829" spans="1:18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9">
        <v>42963714048</v>
      </c>
      <c r="G829" s="3">
        <f t="shared" si="72"/>
        <v>-1.8591022409389923E-2</v>
      </c>
      <c r="H829" s="3">
        <f>1-E829/MAX(E$2:E829)</f>
        <v>0.39649492955829302</v>
      </c>
      <c r="I829" s="31">
        <f t="shared" si="73"/>
        <v>3555.2066666666665</v>
      </c>
      <c r="J829" s="31">
        <f ca="1">IFERROR(AVERAGE(OFFSET(I829,0,0,-计算结果!B$18,1)),AVERAGE(OFFSET(I829,0,0,-ROW(),1)))</f>
        <v>3733.0270370370367</v>
      </c>
      <c r="K829" s="2">
        <f t="shared" ca="1" si="74"/>
        <v>186.10703703703666</v>
      </c>
      <c r="L829" s="2">
        <f ca="1">IFERROR(AVERAGE(OFFSET(K829,0,0,-计算结果!B827,1)),AVERAGE(OFFSET(K829,0,0,-ROW(),1)))</f>
        <v>117.19515711216383</v>
      </c>
      <c r="M829" s="2">
        <f t="shared" ca="1" si="75"/>
        <v>-101.15342348727712</v>
      </c>
      <c r="N829" s="4" t="str">
        <f ca="1">IF(计算结果!B$21=1,IF(M829&gt;计算结果!B$19,"卖",IF(M829&lt;-计算结果!B$19,"买",N828)),IF(计算结果!B$21=2,IFERROR(IF(AND(E829&gt;OFFSET(E829,-计算结果!B$20,0,1,1),'000300'!M829&lt;OFFSET('000300'!M829,-计算结果!B$20,0,1,1)),"卖",IF(AND(E829&lt;OFFSET(E829,-计算结果!B$20,0,1,1),'000300'!M829&gt;OFFSET('000300'!M829,-计算结果!B$20,0,1,1)),"买",'000300'!N828)),IF(AND(E829&gt;OFFSET(E829,-ROW()+1,0,1,1),'000300'!M829&lt;OFFSET('000300'!M829,-ROW()+1,0,1,1)),"卖",IF(AND(E829&lt;OFFSET(E829,-ROW()+1,0,1,1),'000300'!M829&gt;OFFSET('000300'!M829,-ROW()+1,0,1,1)),"买",'000300'!N828))),""))</f>
        <v>买</v>
      </c>
      <c r="O829" s="4" t="str">
        <f t="shared" ca="1" si="76"/>
        <v/>
      </c>
      <c r="P829" s="3">
        <f ca="1">IF(N828="买",E829/E828-1,0)-IF(O829=1,计算结果!B$17,0)</f>
        <v>-1.8591022409389923E-2</v>
      </c>
      <c r="Q829" s="2">
        <f t="shared" ca="1" si="77"/>
        <v>1.3078367480359656</v>
      </c>
      <c r="R829" s="3">
        <f ca="1">1-Q829/MAX(Q$2:Q829)</f>
        <v>0.25206874532387646</v>
      </c>
    </row>
    <row r="830" spans="1:18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9">
        <v>36565913600</v>
      </c>
      <c r="G830" s="3">
        <f t="shared" si="72"/>
        <v>-9.8056905709743569E-3</v>
      </c>
      <c r="H830" s="3">
        <f>1-E830/MAX(E$2:E830)</f>
        <v>0.40241271353705843</v>
      </c>
      <c r="I830" s="31">
        <f t="shared" si="73"/>
        <v>3514.0566666666668</v>
      </c>
      <c r="J830" s="31">
        <f ca="1">IFERROR(AVERAGE(OFFSET(I830,0,0,-计算结果!B$18,1)),AVERAGE(OFFSET(I830,0,0,-ROW(),1)))</f>
        <v>3712.9877777777779</v>
      </c>
      <c r="K830" s="2">
        <f t="shared" ca="1" si="74"/>
        <v>200.84777777777799</v>
      </c>
      <c r="L830" s="2">
        <f ca="1">IFERROR(AVERAGE(OFFSET(K830,0,0,-计算结果!B828,1)),AVERAGE(OFFSET(K830,0,0,-ROW(),1)))</f>
        <v>117.29618684726722</v>
      </c>
      <c r="M830" s="2">
        <f t="shared" ca="1" si="75"/>
        <v>-113.06483552907628</v>
      </c>
      <c r="N830" s="4" t="str">
        <f ca="1">IF(计算结果!B$21=1,IF(M830&gt;计算结果!B$19,"卖",IF(M830&lt;-计算结果!B$19,"买",N829)),IF(计算结果!B$21=2,IFERROR(IF(AND(E830&gt;OFFSET(E830,-计算结果!B$20,0,1,1),'000300'!M830&lt;OFFSET('000300'!M830,-计算结果!B$20,0,1,1)),"卖",IF(AND(E830&lt;OFFSET(E830,-计算结果!B$20,0,1,1),'000300'!M830&gt;OFFSET('000300'!M830,-计算结果!B$20,0,1,1)),"买",'000300'!N829)),IF(AND(E830&gt;OFFSET(E830,-ROW()+1,0,1,1),'000300'!M830&lt;OFFSET('000300'!M830,-ROW()+1,0,1,1)),"卖",IF(AND(E830&lt;OFFSET(E830,-ROW()+1,0,1,1),'000300'!M830&gt;OFFSET('000300'!M830,-ROW()+1,0,1,1)),"买",'000300'!N829))),""))</f>
        <v>买</v>
      </c>
      <c r="O830" s="4" t="str">
        <f t="shared" ca="1" si="76"/>
        <v/>
      </c>
      <c r="P830" s="3">
        <f ca="1">IF(N829="买",E830/E829-1,0)-IF(O830=1,计算结果!B$17,0)</f>
        <v>-9.8056905709743569E-3</v>
      </c>
      <c r="Q830" s="2">
        <f t="shared" ca="1" si="77"/>
        <v>1.2950125055673756</v>
      </c>
      <c r="R830" s="3">
        <f ca="1">1-Q830/MAX(Q$2:Q830)</f>
        <v>0.25940272777559115</v>
      </c>
    </row>
    <row r="831" spans="1:18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9">
        <v>30298595328</v>
      </c>
      <c r="G831" s="3">
        <f t="shared" si="72"/>
        <v>-6.4462122808316424E-3</v>
      </c>
      <c r="H831" s="3">
        <f>1-E831/MAX(E$2:E831)</f>
        <v>0.40626488804192473</v>
      </c>
      <c r="I831" s="31">
        <f t="shared" si="73"/>
        <v>3497.4533333333334</v>
      </c>
      <c r="J831" s="31">
        <f ca="1">IFERROR(AVERAGE(OFFSET(I831,0,0,-计算结果!B$18,1)),AVERAGE(OFFSET(I831,0,0,-ROW(),1)))</f>
        <v>3693.3355555555554</v>
      </c>
      <c r="K831" s="2">
        <f t="shared" ca="1" si="74"/>
        <v>203.8355555555554</v>
      </c>
      <c r="L831" s="2">
        <f ca="1">IFERROR(AVERAGE(OFFSET(K831,0,0,-计算结果!B829,1)),AVERAGE(OFFSET(K831,0,0,-ROW(),1)))</f>
        <v>117.40057691808542</v>
      </c>
      <c r="M831" s="2">
        <f t="shared" ca="1" si="75"/>
        <v>-111.23296969763959</v>
      </c>
      <c r="N831" s="4" t="str">
        <f ca="1">IF(计算结果!B$21=1,IF(M831&gt;计算结果!B$19,"卖",IF(M831&lt;-计算结果!B$19,"买",N830)),IF(计算结果!B$21=2,IFERROR(IF(AND(E831&gt;OFFSET(E831,-计算结果!B$20,0,1,1),'000300'!M831&lt;OFFSET('000300'!M831,-计算结果!B$20,0,1,1)),"卖",IF(AND(E831&lt;OFFSET(E831,-计算结果!B$20,0,1,1),'000300'!M831&gt;OFFSET('000300'!M831,-计算结果!B$20,0,1,1)),"买",'000300'!N830)),IF(AND(E831&gt;OFFSET(E831,-ROW()+1,0,1,1),'000300'!M831&lt;OFFSET('000300'!M831,-ROW()+1,0,1,1)),"卖",IF(AND(E831&lt;OFFSET(E831,-ROW()+1,0,1,1),'000300'!M831&gt;OFFSET('000300'!M831,-ROW()+1,0,1,1)),"买",'000300'!N830))),""))</f>
        <v>买</v>
      </c>
      <c r="O831" s="4" t="str">
        <f t="shared" ca="1" si="76"/>
        <v/>
      </c>
      <c r="P831" s="3">
        <f ca="1">IF(N830="买",E831/E830-1,0)-IF(O831=1,计算结果!B$17,0)</f>
        <v>-6.4462122808316424E-3</v>
      </c>
      <c r="Q831" s="2">
        <f t="shared" ca="1" si="77"/>
        <v>1.2866645800501566</v>
      </c>
      <c r="R831" s="3">
        <f ca="1">1-Q831/MAX(Q$2:Q831)</f>
        <v>0.26417677500695458</v>
      </c>
    </row>
    <row r="832" spans="1:18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9">
        <v>45818265600</v>
      </c>
      <c r="G832" s="3">
        <f t="shared" si="72"/>
        <v>-8.1083249749247743E-2</v>
      </c>
      <c r="H832" s="3">
        <f>1-E832/MAX(E$2:E832)</f>
        <v>0.45440686040971889</v>
      </c>
      <c r="I832" s="31">
        <f t="shared" si="73"/>
        <v>3249.2266666666669</v>
      </c>
      <c r="J832" s="31">
        <f ca="1">IFERROR(AVERAGE(OFFSET(I832,0,0,-计算结果!B$18,1)),AVERAGE(OFFSET(I832,0,0,-ROW(),1)))</f>
        <v>3655.4214814814809</v>
      </c>
      <c r="K832" s="2">
        <f t="shared" ca="1" si="74"/>
        <v>448.86148148148095</v>
      </c>
      <c r="L832" s="2">
        <f ca="1">IFERROR(AVERAGE(OFFSET(K832,0,0,-计算结果!B830,1)),AVERAGE(OFFSET(K832,0,0,-ROW(),1)))</f>
        <v>117.7999274055112</v>
      </c>
      <c r="M832" s="2">
        <f t="shared" ca="1" si="75"/>
        <v>-229.87836170534595</v>
      </c>
      <c r="N832" s="4" t="str">
        <f ca="1">IF(计算结果!B$21=1,IF(M832&gt;计算结果!B$19,"卖",IF(M832&lt;-计算结果!B$19,"买",N831)),IF(计算结果!B$21=2,IFERROR(IF(AND(E832&gt;OFFSET(E832,-计算结果!B$20,0,1,1),'000300'!M832&lt;OFFSET('000300'!M832,-计算结果!B$20,0,1,1)),"卖",IF(AND(E832&lt;OFFSET(E832,-计算结果!B$20,0,1,1),'000300'!M832&gt;OFFSET('000300'!M832,-计算结果!B$20,0,1,1)),"买",'000300'!N831)),IF(AND(E832&gt;OFFSET(E832,-ROW()+1,0,1,1),'000300'!M832&lt;OFFSET('000300'!M832,-ROW()+1,0,1,1)),"卖",IF(AND(E832&lt;OFFSET(E832,-ROW()+1,0,1,1),'000300'!M832&gt;OFFSET('000300'!M832,-ROW()+1,0,1,1)),"买",'000300'!N831))),""))</f>
        <v>买</v>
      </c>
      <c r="O832" s="4" t="str">
        <f t="shared" ca="1" si="76"/>
        <v/>
      </c>
      <c r="P832" s="3">
        <f ca="1">IF(N831="买",E832/E831-1,0)-IF(O832=1,计算结果!B$17,0)</f>
        <v>-8.1083249749247743E-2</v>
      </c>
      <c r="Q832" s="2">
        <f t="shared" ca="1" si="77"/>
        <v>1.1823376345624388</v>
      </c>
      <c r="R832" s="3">
        <f ca="1">1-Q832/MAX(Q$2:Q832)</f>
        <v>0.32383971333036254</v>
      </c>
    </row>
    <row r="833" spans="1:18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9">
        <v>40596533248</v>
      </c>
      <c r="G833" s="3">
        <f t="shared" si="72"/>
        <v>-2.0663889027493609E-2</v>
      </c>
      <c r="H833" s="3">
        <f>1-E833/MAX(E$2:E833)</f>
        <v>0.46568093650037423</v>
      </c>
      <c r="I833" s="31">
        <f t="shared" si="73"/>
        <v>3139.84</v>
      </c>
      <c r="J833" s="31">
        <f ca="1">IFERROR(AVERAGE(OFFSET(I833,0,0,-计算结果!B$18,1)),AVERAGE(OFFSET(I833,0,0,-ROW(),1)))</f>
        <v>3608.838518518518</v>
      </c>
      <c r="K833" s="2">
        <f t="shared" ca="1" si="74"/>
        <v>468.53851851851778</v>
      </c>
      <c r="L833" s="2">
        <f ca="1">IFERROR(AVERAGE(OFFSET(K833,0,0,-计算结果!B831,1)),AVERAGE(OFFSET(K833,0,0,-ROW(),1)))</f>
        <v>118.22199550552685</v>
      </c>
      <c r="M833" s="2">
        <f t="shared" ca="1" si="75"/>
        <v>-264.47335597353219</v>
      </c>
      <c r="N833" s="4" t="str">
        <f ca="1">IF(计算结果!B$21=1,IF(M833&gt;计算结果!B$19,"卖",IF(M833&lt;-计算结果!B$19,"买",N832)),IF(计算结果!B$21=2,IFERROR(IF(AND(E833&gt;OFFSET(E833,-计算结果!B$20,0,1,1),'000300'!M833&lt;OFFSET('000300'!M833,-计算结果!B$20,0,1,1)),"卖",IF(AND(E833&lt;OFFSET(E833,-计算结果!B$20,0,1,1),'000300'!M833&gt;OFFSET('000300'!M833,-计算结果!B$20,0,1,1)),"买",'000300'!N832)),IF(AND(E833&gt;OFFSET(E833,-ROW()+1,0,1,1),'000300'!M833&lt;OFFSET('000300'!M833,-ROW()+1,0,1,1)),"卖",IF(AND(E833&lt;OFFSET(E833,-ROW()+1,0,1,1),'000300'!M833&gt;OFFSET('000300'!M833,-ROW()+1,0,1,1)),"买",'000300'!N832))),""))</f>
        <v>买</v>
      </c>
      <c r="O833" s="4" t="str">
        <f t="shared" ca="1" si="76"/>
        <v/>
      </c>
      <c r="P833" s="3">
        <f ca="1">IF(N832="买",E833/E832-1,0)-IF(O833=1,计算结果!B$17,0)</f>
        <v>-2.0663889027493609E-2</v>
      </c>
      <c r="Q833" s="2">
        <f t="shared" ca="1" si="77"/>
        <v>1.1579059408888113</v>
      </c>
      <c r="R833" s="3">
        <f ca="1">1-Q833/MAX(Q$2:Q833)</f>
        <v>0.33781181445890229</v>
      </c>
    </row>
    <row r="834" spans="1:18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9">
        <v>42817388544</v>
      </c>
      <c r="G834" s="3">
        <f t="shared" si="72"/>
        <v>-1.7727605642772981E-2</v>
      </c>
      <c r="H834" s="3">
        <f>1-E834/MAX(E$2:E834)</f>
        <v>0.47515313414551141</v>
      </c>
      <c r="I834" s="31">
        <f t="shared" si="73"/>
        <v>3085.4166666666665</v>
      </c>
      <c r="J834" s="31">
        <f ca="1">IFERROR(AVERAGE(OFFSET(I834,0,0,-计算结果!B$18,1)),AVERAGE(OFFSET(I834,0,0,-ROW(),1)))</f>
        <v>3561.7090740740732</v>
      </c>
      <c r="K834" s="2">
        <f t="shared" ca="1" si="74"/>
        <v>477.07907407407311</v>
      </c>
      <c r="L834" s="2">
        <f ca="1">IFERROR(AVERAGE(OFFSET(K834,0,0,-计算结果!B832,1)),AVERAGE(OFFSET(K834,0,0,-ROW(),1)))</f>
        <v>118.65331410957559</v>
      </c>
      <c r="M834" s="2">
        <f t="shared" ca="1" si="75"/>
        <v>-267.61011606612391</v>
      </c>
      <c r="N834" s="4" t="str">
        <f ca="1">IF(计算结果!B$21=1,IF(M834&gt;计算结果!B$19,"卖",IF(M834&lt;-计算结果!B$19,"买",N833)),IF(计算结果!B$21=2,IFERROR(IF(AND(E834&gt;OFFSET(E834,-计算结果!B$20,0,1,1),'000300'!M834&lt;OFFSET('000300'!M834,-计算结果!B$20,0,1,1)),"卖",IF(AND(E834&lt;OFFSET(E834,-计算结果!B$20,0,1,1),'000300'!M834&gt;OFFSET('000300'!M834,-计算结果!B$20,0,1,1)),"买",'000300'!N833)),IF(AND(E834&gt;OFFSET(E834,-ROW()+1,0,1,1),'000300'!M834&lt;OFFSET('000300'!M834,-ROW()+1,0,1,1)),"卖",IF(AND(E834&lt;OFFSET(E834,-ROW()+1,0,1,1),'000300'!M834&gt;OFFSET('000300'!M834,-ROW()+1,0,1,1)),"买",'000300'!N833))),""))</f>
        <v>买</v>
      </c>
      <c r="O834" s="4" t="str">
        <f t="shared" ca="1" si="76"/>
        <v/>
      </c>
      <c r="P834" s="3">
        <f ca="1">IF(N833="买",E834/E833-1,0)-IF(O834=1,计算结果!B$17,0)</f>
        <v>-1.7727605642772981E-2</v>
      </c>
      <c r="Q834" s="2">
        <f t="shared" ca="1" si="77"/>
        <v>1.1373790409973104</v>
      </c>
      <c r="R834" s="3">
        <f ca="1">1-Q834/MAX(Q$2:Q834)</f>
        <v>0.34955082547347827</v>
      </c>
    </row>
    <row r="835" spans="1:18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9">
        <v>33193994240</v>
      </c>
      <c r="G835" s="3">
        <f t="shared" ref="G835:G898" si="78">E835/E834-1</f>
        <v>-3.4205074838797644E-2</v>
      </c>
      <c r="H835" s="3">
        <f>1-E835/MAX(E$2:E835)</f>
        <v>0.49310556047097254</v>
      </c>
      <c r="I835" s="31">
        <f t="shared" si="73"/>
        <v>3021.2566666666667</v>
      </c>
      <c r="J835" s="31">
        <f ca="1">IFERROR(AVERAGE(OFFSET(I835,0,0,-计算结果!B$18,1)),AVERAGE(OFFSET(I835,0,0,-ROW(),1)))</f>
        <v>3512.5964814814811</v>
      </c>
      <c r="K835" s="2">
        <f t="shared" ca="1" si="74"/>
        <v>533.47648148148119</v>
      </c>
      <c r="L835" s="2">
        <f ca="1">IFERROR(AVERAGE(OFFSET(K835,0,0,-计算结果!B833,1)),AVERAGE(OFFSET(K835,0,0,-ROW(),1)))</f>
        <v>119.15130110522013</v>
      </c>
      <c r="M835" s="2">
        <f t="shared" ca="1" si="75"/>
        <v>-274.91086837058378</v>
      </c>
      <c r="N835" s="4" t="str">
        <f ca="1">IF(计算结果!B$21=1,IF(M835&gt;计算结果!B$19,"卖",IF(M835&lt;-计算结果!B$19,"买",N834)),IF(计算结果!B$21=2,IFERROR(IF(AND(E835&gt;OFFSET(E835,-计算结果!B$20,0,1,1),'000300'!M835&lt;OFFSET('000300'!M835,-计算结果!B$20,0,1,1)),"卖",IF(AND(E835&lt;OFFSET(E835,-计算结果!B$20,0,1,1),'000300'!M835&gt;OFFSET('000300'!M835,-计算结果!B$20,0,1,1)),"买",'000300'!N834)),IF(AND(E835&gt;OFFSET(E835,-ROW()+1,0,1,1),'000300'!M835&lt;OFFSET('000300'!M835,-ROW()+1,0,1,1)),"卖",IF(AND(E835&lt;OFFSET(E835,-ROW()+1,0,1,1),'000300'!M835&gt;OFFSET('000300'!M835,-ROW()+1,0,1,1)),"买",'000300'!N834))),""))</f>
        <v>买</v>
      </c>
      <c r="O835" s="4" t="str">
        <f t="shared" ca="1" si="76"/>
        <v/>
      </c>
      <c r="P835" s="3">
        <f ca="1">IF(N834="买",E835/E834-1,0)-IF(O835=1,计算结果!B$17,0)</f>
        <v>-3.4205074838797644E-2</v>
      </c>
      <c r="Q835" s="2">
        <f t="shared" ca="1" si="77"/>
        <v>1.0984749057799175</v>
      </c>
      <c r="R835" s="3">
        <f ca="1">1-Q835/MAX(Q$2:Q835)</f>
        <v>0.37179948816699204</v>
      </c>
    </row>
    <row r="836" spans="1:18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9">
        <v>33731835904</v>
      </c>
      <c r="G836" s="3">
        <f t="shared" si="78"/>
        <v>-9.0227986788045111E-3</v>
      </c>
      <c r="H836" s="3">
        <f>1-E836/MAX(E$2:E836)</f>
        <v>0.49767916695024839</v>
      </c>
      <c r="I836" s="31">
        <f t="shared" ref="I836:I899" si="79">AVERAGE(C836:E836)</f>
        <v>2955.1</v>
      </c>
      <c r="J836" s="31">
        <f ca="1">IFERROR(AVERAGE(OFFSET(I836,0,0,-计算结果!B$18,1)),AVERAGE(OFFSET(I836,0,0,-ROW(),1)))</f>
        <v>3466.4759259259249</v>
      </c>
      <c r="K836" s="2">
        <f t="shared" ref="K836:K899" ca="1" si="80">ABS(J836-E836)</f>
        <v>514.23592592592513</v>
      </c>
      <c r="L836" s="2">
        <f ca="1">IFERROR(AVERAGE(OFFSET(K836,0,0,-计算结果!B834,1)),AVERAGE(OFFSET(K836,0,0,-ROW(),1)))</f>
        <v>119.62502367694759</v>
      </c>
      <c r="M836" s="2">
        <f t="shared" ref="M836:M899" ca="1" si="81">(I836-J836)/L836/0.015</f>
        <v>-284.98826873487457</v>
      </c>
      <c r="N836" s="4" t="str">
        <f ca="1">IF(计算结果!B$21=1,IF(M836&gt;计算结果!B$19,"卖",IF(M836&lt;-计算结果!B$19,"买",N835)),IF(计算结果!B$21=2,IFERROR(IF(AND(E836&gt;OFFSET(E836,-计算结果!B$20,0,1,1),'000300'!M836&lt;OFFSET('000300'!M836,-计算结果!B$20,0,1,1)),"卖",IF(AND(E836&lt;OFFSET(E836,-计算结果!B$20,0,1,1),'000300'!M836&gt;OFFSET('000300'!M836,-计算结果!B$20,0,1,1)),"买",'000300'!N835)),IF(AND(E836&gt;OFFSET(E836,-ROW()+1,0,1,1),'000300'!M836&lt;OFFSET('000300'!M836,-ROW()+1,0,1,1)),"卖",IF(AND(E836&lt;OFFSET(E836,-ROW()+1,0,1,1),'000300'!M836&gt;OFFSET('000300'!M836,-ROW()+1,0,1,1)),"买",'000300'!N835))),""))</f>
        <v>买</v>
      </c>
      <c r="O836" s="4" t="str">
        <f t="shared" ref="O836:O899" ca="1" si="82">IF(N835&lt;&gt;N836,1,"")</f>
        <v/>
      </c>
      <c r="P836" s="3">
        <f ca="1">IF(N835="买",E836/E835-1,0)-IF(O836=1,计算结果!B$17,0)</f>
        <v>-9.0227986788045111E-3</v>
      </c>
      <c r="Q836" s="2">
        <f t="shared" ref="Q836:Q899" ca="1" si="83">IFERROR(Q835*(1+P836),Q835)</f>
        <v>1.0885635878513464</v>
      </c>
      <c r="R836" s="3">
        <f ca="1">1-Q836/MAX(Q$2:Q836)</f>
        <v>0.37746761491518332</v>
      </c>
    </row>
    <row r="837" spans="1:18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9">
        <v>32031256576</v>
      </c>
      <c r="G837" s="3">
        <f t="shared" si="78"/>
        <v>-3.7110803999674813E-2</v>
      </c>
      <c r="H837" s="3">
        <f>1-E837/MAX(E$2:E837)</f>
        <v>0.51632069693051119</v>
      </c>
      <c r="I837" s="31">
        <f t="shared" si="79"/>
        <v>2880.4033333333332</v>
      </c>
      <c r="J837" s="31">
        <f ca="1">IFERROR(AVERAGE(OFFSET(I837,0,0,-计算结果!B$18,1)),AVERAGE(OFFSET(I837,0,0,-ROW(),1)))</f>
        <v>3419.5411111111107</v>
      </c>
      <c r="K837" s="2">
        <f t="shared" ca="1" si="80"/>
        <v>576.86111111111086</v>
      </c>
      <c r="L837" s="2">
        <f ca="1">IFERROR(AVERAGE(OFFSET(K837,0,0,-计算结果!B835,1)),AVERAGE(OFFSET(K837,0,0,-ROW(),1)))</f>
        <v>120.17261180561127</v>
      </c>
      <c r="M837" s="2">
        <f t="shared" ca="1" si="81"/>
        <v>-299.09076601129692</v>
      </c>
      <c r="N837" s="4" t="str">
        <f ca="1">IF(计算结果!B$21=1,IF(M837&gt;计算结果!B$19,"卖",IF(M837&lt;-计算结果!B$19,"买",N836)),IF(计算结果!B$21=2,IFERROR(IF(AND(E837&gt;OFFSET(E837,-计算结果!B$20,0,1,1),'000300'!M837&lt;OFFSET('000300'!M837,-计算结果!B$20,0,1,1)),"卖",IF(AND(E837&lt;OFFSET(E837,-计算结果!B$20,0,1,1),'000300'!M837&gt;OFFSET('000300'!M837,-计算结果!B$20,0,1,1)),"买",'000300'!N836)),IF(AND(E837&gt;OFFSET(E837,-ROW()+1,0,1,1),'000300'!M837&lt;OFFSET('000300'!M837,-ROW()+1,0,1,1)),"卖",IF(AND(E837&lt;OFFSET(E837,-ROW()+1,0,1,1),'000300'!M837&gt;OFFSET('000300'!M837,-ROW()+1,0,1,1)),"买",'000300'!N836))),""))</f>
        <v>买</v>
      </c>
      <c r="O837" s="4" t="str">
        <f t="shared" ca="1" si="82"/>
        <v/>
      </c>
      <c r="P837" s="3">
        <f ca="1">IF(N836="买",E837/E836-1,0)-IF(O837=1,计算结果!B$17,0)</f>
        <v>-3.7110803999674813E-2</v>
      </c>
      <c r="Q837" s="2">
        <f t="shared" ca="1" si="83"/>
        <v>1.0481661179014123</v>
      </c>
      <c r="R837" s="3">
        <f ca="1">1-Q837/MAX(Q$2:Q837)</f>
        <v>0.40057029224151597</v>
      </c>
    </row>
    <row r="838" spans="1:18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9">
        <v>52826656768</v>
      </c>
      <c r="G838" s="3">
        <f t="shared" si="78"/>
        <v>5.2271096289417063E-2</v>
      </c>
      <c r="H838" s="3">
        <f>1-E838/MAX(E$2:E838)</f>
        <v>0.49103824950656771</v>
      </c>
      <c r="I838" s="31">
        <f t="shared" si="79"/>
        <v>2919.1866666666665</v>
      </c>
      <c r="J838" s="31">
        <f ca="1">IFERROR(AVERAGE(OFFSET(I838,0,0,-计算结果!B$18,1)),AVERAGE(OFFSET(I838,0,0,-ROW(),1)))</f>
        <v>3374.3209259259256</v>
      </c>
      <c r="K838" s="2">
        <f t="shared" ca="1" si="80"/>
        <v>383.05092592592564</v>
      </c>
      <c r="L838" s="2">
        <f ca="1">IFERROR(AVERAGE(OFFSET(K838,0,0,-计算结果!B836,1)),AVERAGE(OFFSET(K838,0,0,-ROW(),1)))</f>
        <v>120.48705954977432</v>
      </c>
      <c r="M838" s="2">
        <f t="shared" ca="1" si="81"/>
        <v>-251.83023026703211</v>
      </c>
      <c r="N838" s="4" t="str">
        <f ca="1">IF(计算结果!B$21=1,IF(M838&gt;计算结果!B$19,"卖",IF(M838&lt;-计算结果!B$19,"买",N837)),IF(计算结果!B$21=2,IFERROR(IF(AND(E838&gt;OFFSET(E838,-计算结果!B$20,0,1,1),'000300'!M838&lt;OFFSET('000300'!M838,-计算结果!B$20,0,1,1)),"卖",IF(AND(E838&lt;OFFSET(E838,-计算结果!B$20,0,1,1),'000300'!M838&gt;OFFSET('000300'!M838,-计算结果!B$20,0,1,1)),"买",'000300'!N837)),IF(AND(E838&gt;OFFSET(E838,-ROW()+1,0,1,1),'000300'!M838&lt;OFFSET('000300'!M838,-ROW()+1,0,1,1)),"卖",IF(AND(E838&lt;OFFSET(E838,-ROW()+1,0,1,1),'000300'!M838&gt;OFFSET('000300'!M838,-ROW()+1,0,1,1)),"买",'000300'!N837))),""))</f>
        <v>买</v>
      </c>
      <c r="O838" s="4" t="str">
        <f t="shared" ca="1" si="82"/>
        <v/>
      </c>
      <c r="P838" s="3">
        <f ca="1">IF(N837="买",E838/E837-1,0)-IF(O838=1,计算结果!B$17,0)</f>
        <v>5.2271096289417063E-2</v>
      </c>
      <c r="Q838" s="2">
        <f t="shared" ca="1" si="83"/>
        <v>1.1029549099775415</v>
      </c>
      <c r="R838" s="3">
        <f ca="1">1-Q838/MAX(Q$2:Q838)</f>
        <v>0.36923744426853522</v>
      </c>
    </row>
    <row r="839" spans="1:18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9">
        <v>45264912384</v>
      </c>
      <c r="G839" s="3">
        <f t="shared" si="78"/>
        <v>-7.294226198236875E-2</v>
      </c>
      <c r="H839" s="3">
        <f>1-E839/MAX(E$2:E839)</f>
        <v>0.52816307085006464</v>
      </c>
      <c r="I839" s="31">
        <f t="shared" si="79"/>
        <v>2836.2366666666662</v>
      </c>
      <c r="J839" s="31">
        <f ca="1">IFERROR(AVERAGE(OFFSET(I839,0,0,-计算结果!B$18,1)),AVERAGE(OFFSET(I839,0,0,-ROW(),1)))</f>
        <v>3327.3485185185186</v>
      </c>
      <c r="K839" s="2">
        <f t="shared" ca="1" si="80"/>
        <v>554.2685185185187</v>
      </c>
      <c r="L839" s="2">
        <f ca="1">IFERROR(AVERAGE(OFFSET(K839,0,0,-计算结果!B837,1)),AVERAGE(OFFSET(K839,0,0,-ROW(),1)))</f>
        <v>121.00531696789709</v>
      </c>
      <c r="M839" s="2">
        <f t="shared" ca="1" si="81"/>
        <v>-270.57315284867207</v>
      </c>
      <c r="N839" s="4" t="str">
        <f ca="1">IF(计算结果!B$21=1,IF(M839&gt;计算结果!B$19,"卖",IF(M839&lt;-计算结果!B$19,"买",N838)),IF(计算结果!B$21=2,IFERROR(IF(AND(E839&gt;OFFSET(E839,-计算结果!B$20,0,1,1),'000300'!M839&lt;OFFSET('000300'!M839,-计算结果!B$20,0,1,1)),"卖",IF(AND(E839&lt;OFFSET(E839,-计算结果!B$20,0,1,1),'000300'!M839&gt;OFFSET('000300'!M839,-计算结果!B$20,0,1,1)),"买",'000300'!N838)),IF(AND(E839&gt;OFFSET(E839,-ROW()+1,0,1,1),'000300'!M839&lt;OFFSET('000300'!M839,-ROW()+1,0,1,1)),"卖",IF(AND(E839&lt;OFFSET(E839,-ROW()+1,0,1,1),'000300'!M839&gt;OFFSET('000300'!M839,-ROW()+1,0,1,1)),"买",'000300'!N838))),""))</f>
        <v>买</v>
      </c>
      <c r="O839" s="4" t="str">
        <f t="shared" ca="1" si="82"/>
        <v/>
      </c>
      <c r="P839" s="3">
        <f ca="1">IF(N838="买",E839/E838-1,0)-IF(O839=1,计算结果!B$17,0)</f>
        <v>-7.294226198236875E-2</v>
      </c>
      <c r="Q839" s="2">
        <f t="shared" ca="1" si="83"/>
        <v>1.0225028839792198</v>
      </c>
      <c r="R839" s="3">
        <f ca="1">1-Q839/MAX(Q$2:Q839)</f>
        <v>0.41524669185736807</v>
      </c>
    </row>
    <row r="840" spans="1:18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9">
        <v>65259569152</v>
      </c>
      <c r="G840" s="3">
        <f t="shared" si="78"/>
        <v>2.7619109437881484E-2</v>
      </c>
      <c r="H840" s="3">
        <f>1-E840/MAX(E$2:E840)</f>
        <v>0.51513135506703867</v>
      </c>
      <c r="I840" s="31">
        <f t="shared" si="79"/>
        <v>2829.4933333333333</v>
      </c>
      <c r="J840" s="31">
        <f ca="1">IFERROR(AVERAGE(OFFSET(I840,0,0,-计算结果!B$18,1)),AVERAGE(OFFSET(I840,0,0,-ROW(),1)))</f>
        <v>3285.3205555555555</v>
      </c>
      <c r="K840" s="2">
        <f t="shared" ca="1" si="80"/>
        <v>435.65055555555546</v>
      </c>
      <c r="L840" s="2">
        <f ca="1">IFERROR(AVERAGE(OFFSET(K840,0,0,-计算结果!B838,1)),AVERAGE(OFFSET(K840,0,0,-ROW(),1)))</f>
        <v>121.38078861298975</v>
      </c>
      <c r="M840" s="2">
        <f t="shared" ca="1" si="81"/>
        <v>-250.35659949757002</v>
      </c>
      <c r="N840" s="4" t="str">
        <f ca="1">IF(计算结果!B$21=1,IF(M840&gt;计算结果!B$19,"卖",IF(M840&lt;-计算结果!B$19,"买",N839)),IF(计算结果!B$21=2,IFERROR(IF(AND(E840&gt;OFFSET(E840,-计算结果!B$20,0,1,1),'000300'!M840&lt;OFFSET('000300'!M840,-计算结果!B$20,0,1,1)),"卖",IF(AND(E840&lt;OFFSET(E840,-计算结果!B$20,0,1,1),'000300'!M840&gt;OFFSET('000300'!M840,-计算结果!B$20,0,1,1)),"买",'000300'!N839)),IF(AND(E840&gt;OFFSET(E840,-ROW()+1,0,1,1),'000300'!M840&lt;OFFSET('000300'!M840,-ROW()+1,0,1,1)),"卖",IF(AND(E840&lt;OFFSET(E840,-ROW()+1,0,1,1),'000300'!M840&gt;OFFSET('000300'!M840,-ROW()+1,0,1,1)),"买",'000300'!N839))),""))</f>
        <v>买</v>
      </c>
      <c r="O840" s="4" t="str">
        <f t="shared" ca="1" si="82"/>
        <v/>
      </c>
      <c r="P840" s="3">
        <f ca="1">IF(N839="买",E840/E839-1,0)-IF(O840=1,计算结果!B$17,0)</f>
        <v>2.7619109437881484E-2</v>
      </c>
      <c r="Q840" s="2">
        <f t="shared" ca="1" si="83"/>
        <v>1.0507435030323913</v>
      </c>
      <c r="R840" s="3">
        <f ca="1">1-Q840/MAX(Q$2:Q840)</f>
        <v>0.39909632624561353</v>
      </c>
    </row>
    <row r="841" spans="1:18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9">
        <v>32382380032</v>
      </c>
      <c r="G841" s="3">
        <f t="shared" si="78"/>
        <v>-2.0960321721462449E-2</v>
      </c>
      <c r="H841" s="3">
        <f>1-E841/MAX(E$2:E841)</f>
        <v>0.52529435785748313</v>
      </c>
      <c r="I841" s="31">
        <f t="shared" si="79"/>
        <v>2802.26</v>
      </c>
      <c r="J841" s="31">
        <f ca="1">IFERROR(AVERAGE(OFFSET(I841,0,0,-计算结果!B$18,1)),AVERAGE(OFFSET(I841,0,0,-ROW(),1)))</f>
        <v>3242.7733333333331</v>
      </c>
      <c r="K841" s="2">
        <f t="shared" ca="1" si="80"/>
        <v>452.83333333333303</v>
      </c>
      <c r="L841" s="2">
        <f ca="1">IFERROR(AVERAGE(OFFSET(K841,0,0,-计算结果!B839,1)),AVERAGE(OFFSET(K841,0,0,-ROW(),1)))</f>
        <v>121.77584528130957</v>
      </c>
      <c r="M841" s="2">
        <f t="shared" ca="1" si="81"/>
        <v>-241.1607612964188</v>
      </c>
      <c r="N841" s="4" t="str">
        <f ca="1">IF(计算结果!B$21=1,IF(M841&gt;计算结果!B$19,"卖",IF(M841&lt;-计算结果!B$19,"买",N840)),IF(计算结果!B$21=2,IFERROR(IF(AND(E841&gt;OFFSET(E841,-计算结果!B$20,0,1,1),'000300'!M841&lt;OFFSET('000300'!M841,-计算结果!B$20,0,1,1)),"卖",IF(AND(E841&lt;OFFSET(E841,-计算结果!B$20,0,1,1),'000300'!M841&gt;OFFSET('000300'!M841,-计算结果!B$20,0,1,1)),"买",'000300'!N840)),IF(AND(E841&gt;OFFSET(E841,-ROW()+1,0,1,1),'000300'!M841&lt;OFFSET('000300'!M841,-ROW()+1,0,1,1)),"卖",IF(AND(E841&lt;OFFSET(E841,-ROW()+1,0,1,1),'000300'!M841&gt;OFFSET('000300'!M841,-ROW()+1,0,1,1)),"买",'000300'!N840))),""))</f>
        <v>买</v>
      </c>
      <c r="O841" s="4" t="str">
        <f t="shared" ca="1" si="82"/>
        <v/>
      </c>
      <c r="P841" s="3">
        <f ca="1">IF(N840="买",E841/E840-1,0)-IF(O841=1,计算结果!B$17,0)</f>
        <v>-2.0960321721462449E-2</v>
      </c>
      <c r="Q841" s="2">
        <f t="shared" ca="1" si="83"/>
        <v>1.0287195811620959</v>
      </c>
      <c r="R841" s="3">
        <f ca="1">1-Q841/MAX(Q$2:Q841)</f>
        <v>0.41169146057111417</v>
      </c>
    </row>
    <row r="842" spans="1:18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9">
        <v>38885761024</v>
      </c>
      <c r="G842" s="3">
        <f t="shared" si="78"/>
        <v>2.2215531516806886E-2</v>
      </c>
      <c r="H842" s="3">
        <f>1-E842/MAX(E$2:E842)</f>
        <v>0.51474851970325997</v>
      </c>
      <c r="I842" s="31">
        <f t="shared" si="79"/>
        <v>2829.603333333333</v>
      </c>
      <c r="J842" s="31">
        <f ca="1">IFERROR(AVERAGE(OFFSET(I842,0,0,-计算结果!B$18,1)),AVERAGE(OFFSET(I842,0,0,-ROW(),1)))</f>
        <v>3197.4557407407406</v>
      </c>
      <c r="K842" s="2">
        <f t="shared" ca="1" si="80"/>
        <v>345.53574074074049</v>
      </c>
      <c r="L842" s="2">
        <f ca="1">IFERROR(AVERAGE(OFFSET(K842,0,0,-计算结果!B840,1)),AVERAGE(OFFSET(K842,0,0,-ROW(),1)))</f>
        <v>122.04222610923748</v>
      </c>
      <c r="M842" s="2">
        <f t="shared" ca="1" si="81"/>
        <v>-200.94269507350702</v>
      </c>
      <c r="N842" s="4" t="str">
        <f ca="1">IF(计算结果!B$21=1,IF(M842&gt;计算结果!B$19,"卖",IF(M842&lt;-计算结果!B$19,"买",N841)),IF(计算结果!B$21=2,IFERROR(IF(AND(E842&gt;OFFSET(E842,-计算结果!B$20,0,1,1),'000300'!M842&lt;OFFSET('000300'!M842,-计算结果!B$20,0,1,1)),"卖",IF(AND(E842&lt;OFFSET(E842,-计算结果!B$20,0,1,1),'000300'!M842&gt;OFFSET('000300'!M842,-计算结果!B$20,0,1,1)),"买",'000300'!N841)),IF(AND(E842&gt;OFFSET(E842,-ROW()+1,0,1,1),'000300'!M842&lt;OFFSET('000300'!M842,-ROW()+1,0,1,1)),"卖",IF(AND(E842&lt;OFFSET(E842,-ROW()+1,0,1,1),'000300'!M842&gt;OFFSET('000300'!M842,-ROW()+1,0,1,1)),"买",'000300'!N841))),""))</f>
        <v>买</v>
      </c>
      <c r="O842" s="4" t="str">
        <f t="shared" ca="1" si="82"/>
        <v/>
      </c>
      <c r="P842" s="3">
        <f ca="1">IF(N841="买",E842/E841-1,0)-IF(O842=1,计算结果!B$17,0)</f>
        <v>2.2215531516806886E-2</v>
      </c>
      <c r="Q842" s="2">
        <f t="shared" ca="1" si="83"/>
        <v>1.0515731334393588</v>
      </c>
      <c r="R842" s="3">
        <f ca="1">1-Q842/MAX(Q$2:Q842)</f>
        <v>0.39862187367182522</v>
      </c>
    </row>
    <row r="843" spans="1:18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9">
        <v>51619344384</v>
      </c>
      <c r="G843" s="3">
        <f t="shared" si="78"/>
        <v>4.1242391090914099E-2</v>
      </c>
      <c r="H843" s="3">
        <f>1-E843/MAX(E$2:E843)</f>
        <v>0.49473558837541687</v>
      </c>
      <c r="I843" s="31">
        <f t="shared" si="79"/>
        <v>2925.8866666666668</v>
      </c>
      <c r="J843" s="31">
        <f ca="1">IFERROR(AVERAGE(OFFSET(I843,0,0,-计算结果!B$18,1)),AVERAGE(OFFSET(I843,0,0,-ROW(),1)))</f>
        <v>3159.3268518518516</v>
      </c>
      <c r="K843" s="2">
        <f t="shared" ca="1" si="80"/>
        <v>189.78685185185168</v>
      </c>
      <c r="L843" s="2">
        <f ca="1">IFERROR(AVERAGE(OFFSET(K843,0,0,-计算结果!B841,1)),AVERAGE(OFFSET(K843,0,0,-ROW(),1)))</f>
        <v>122.12277857742131</v>
      </c>
      <c r="M843" s="2">
        <f t="shared" ca="1" si="81"/>
        <v>-127.4346947689165</v>
      </c>
      <c r="N843" s="4" t="str">
        <f ca="1">IF(计算结果!B$21=1,IF(M843&gt;计算结果!B$19,"卖",IF(M843&lt;-计算结果!B$19,"买",N842)),IF(计算结果!B$21=2,IFERROR(IF(AND(E843&gt;OFFSET(E843,-计算结果!B$20,0,1,1),'000300'!M843&lt;OFFSET('000300'!M843,-计算结果!B$20,0,1,1)),"卖",IF(AND(E843&lt;OFFSET(E843,-计算结果!B$20,0,1,1),'000300'!M843&gt;OFFSET('000300'!M843,-计算结果!B$20,0,1,1)),"买",'000300'!N842)),IF(AND(E843&gt;OFFSET(E843,-ROW()+1,0,1,1),'000300'!M843&lt;OFFSET('000300'!M843,-ROW()+1,0,1,1)),"卖",IF(AND(E843&lt;OFFSET(E843,-ROW()+1,0,1,1),'000300'!M843&gt;OFFSET('000300'!M843,-ROW()+1,0,1,1)),"买",'000300'!N842))),""))</f>
        <v>买</v>
      </c>
      <c r="O843" s="4" t="str">
        <f t="shared" ca="1" si="82"/>
        <v/>
      </c>
      <c r="P843" s="3">
        <f ca="1">IF(N842="买",E843/E842-1,0)-IF(O843=1,计算结果!B$17,0)</f>
        <v>4.1242391090914099E-2</v>
      </c>
      <c r="Q843" s="2">
        <f t="shared" ca="1" si="83"/>
        <v>1.0949425238693629</v>
      </c>
      <c r="R843" s="3">
        <f ca="1">1-Q843/MAX(Q$2:Q843)</f>
        <v>0.37381960179227747</v>
      </c>
    </row>
    <row r="844" spans="1:18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9">
        <v>52508561408</v>
      </c>
      <c r="G844" s="3">
        <f t="shared" si="78"/>
        <v>3.8288758528257638E-3</v>
      </c>
      <c r="H844" s="3">
        <f>1-E844/MAX(E$2:E844)</f>
        <v>0.49280099367045538</v>
      </c>
      <c r="I844" s="31">
        <f t="shared" si="79"/>
        <v>2971.3266666666664</v>
      </c>
      <c r="J844" s="31">
        <f ca="1">IFERROR(AVERAGE(OFFSET(I844,0,0,-计算结果!B$18,1)),AVERAGE(OFFSET(I844,0,0,-ROW(),1)))</f>
        <v>3124.6927777777778</v>
      </c>
      <c r="K844" s="2">
        <f t="shared" ca="1" si="80"/>
        <v>143.78277777777794</v>
      </c>
      <c r="L844" s="2">
        <f ca="1">IFERROR(AVERAGE(OFFSET(K844,0,0,-计算结果!B842,1)),AVERAGE(OFFSET(K844,0,0,-ROW(),1)))</f>
        <v>122.14850304202982</v>
      </c>
      <c r="M844" s="2">
        <f t="shared" ca="1" si="81"/>
        <v>-83.704729511824908</v>
      </c>
      <c r="N844" s="4" t="str">
        <f ca="1">IF(计算结果!B$21=1,IF(M844&gt;计算结果!B$19,"卖",IF(M844&lt;-计算结果!B$19,"买",N843)),IF(计算结果!B$21=2,IFERROR(IF(AND(E844&gt;OFFSET(E844,-计算结果!B$20,0,1,1),'000300'!M844&lt;OFFSET('000300'!M844,-计算结果!B$20,0,1,1)),"卖",IF(AND(E844&lt;OFFSET(E844,-计算结果!B$20,0,1,1),'000300'!M844&gt;OFFSET('000300'!M844,-计算结果!B$20,0,1,1)),"买",'000300'!N843)),IF(AND(E844&gt;OFFSET(E844,-ROW()+1,0,1,1),'000300'!M844&lt;OFFSET('000300'!M844,-ROW()+1,0,1,1)),"卖",IF(AND(E844&lt;OFFSET(E844,-ROW()+1,0,1,1),'000300'!M844&gt;OFFSET('000300'!M844,-ROW()+1,0,1,1)),"买",'000300'!N843))),""))</f>
        <v>买</v>
      </c>
      <c r="O844" s="4" t="str">
        <f t="shared" ca="1" si="82"/>
        <v/>
      </c>
      <c r="P844" s="3">
        <f ca="1">IF(N843="买",E844/E843-1,0)-IF(O844=1,计算结果!B$17,0)</f>
        <v>3.8288758528257638E-3</v>
      </c>
      <c r="Q844" s="2">
        <f t="shared" ca="1" si="83"/>
        <v>1.0991349228592384</v>
      </c>
      <c r="R844" s="3">
        <f ca="1">1-Q844/MAX(Q$2:Q844)</f>
        <v>0.37142203478606706</v>
      </c>
    </row>
    <row r="845" spans="1:18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9">
        <v>49324843008</v>
      </c>
      <c r="G845" s="3">
        <f t="shared" si="78"/>
        <v>-5.5315323173124931E-2</v>
      </c>
      <c r="H845" s="3">
        <f>1-E845/MAX(E$2:E845)</f>
        <v>0.52085687061866193</v>
      </c>
      <c r="I845" s="31">
        <f t="shared" si="79"/>
        <v>2834.3700000000003</v>
      </c>
      <c r="J845" s="31">
        <f ca="1">IFERROR(AVERAGE(OFFSET(I845,0,0,-计算结果!B$18,1)),AVERAGE(OFFSET(I845,0,0,-ROW(),1)))</f>
        <v>3081.1042592592589</v>
      </c>
      <c r="K845" s="2">
        <f t="shared" ca="1" si="80"/>
        <v>265.08425925925894</v>
      </c>
      <c r="L845" s="2">
        <f ca="1">IFERROR(AVERAGE(OFFSET(K845,0,0,-计算结果!B843,1)),AVERAGE(OFFSET(K845,0,0,-ROW(),1)))</f>
        <v>122.31805909922699</v>
      </c>
      <c r="M845" s="2">
        <f t="shared" ca="1" si="81"/>
        <v>-134.47687723641994</v>
      </c>
      <c r="N845" s="4" t="str">
        <f ca="1">IF(计算结果!B$21=1,IF(M845&gt;计算结果!B$19,"卖",IF(M845&lt;-计算结果!B$19,"买",N844)),IF(计算结果!B$21=2,IFERROR(IF(AND(E845&gt;OFFSET(E845,-计算结果!B$20,0,1,1),'000300'!M845&lt;OFFSET('000300'!M845,-计算结果!B$20,0,1,1)),"卖",IF(AND(E845&lt;OFFSET(E845,-计算结果!B$20,0,1,1),'000300'!M845&gt;OFFSET('000300'!M845,-计算结果!B$20,0,1,1)),"买",'000300'!N844)),IF(AND(E845&gt;OFFSET(E845,-ROW()+1,0,1,1),'000300'!M845&lt;OFFSET('000300'!M845,-ROW()+1,0,1,1)),"卖",IF(AND(E845&lt;OFFSET(E845,-ROW()+1,0,1,1),'000300'!M845&gt;OFFSET('000300'!M845,-ROW()+1,0,1,1)),"买",'000300'!N844))),""))</f>
        <v>买</v>
      </c>
      <c r="O845" s="4" t="str">
        <f t="shared" ca="1" si="82"/>
        <v/>
      </c>
      <c r="P845" s="3">
        <f ca="1">IF(N844="买",E845/E844-1,0)-IF(O845=1,计算结果!B$17,0)</f>
        <v>-5.5315323173124931E-2</v>
      </c>
      <c r="Q845" s="2">
        <f t="shared" ca="1" si="83"/>
        <v>1.0383359193904118</v>
      </c>
      <c r="R845" s="3">
        <f ca="1">1-Q845/MAX(Q$2:Q845)</f>
        <v>0.40619202807138111</v>
      </c>
    </row>
    <row r="846" spans="1:18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9">
        <v>31502446592</v>
      </c>
      <c r="G846" s="3">
        <f t="shared" si="78"/>
        <v>-8.5936889652771242E-3</v>
      </c>
      <c r="H846" s="3">
        <f>1-E846/MAX(E$2:E846)</f>
        <v>0.52497447764241478</v>
      </c>
      <c r="I846" s="31">
        <f t="shared" si="79"/>
        <v>2791.2333333333336</v>
      </c>
      <c r="J846" s="31">
        <f ca="1">IFERROR(AVERAGE(OFFSET(I846,0,0,-计算结果!B$18,1)),AVERAGE(OFFSET(I846,0,0,-ROW(),1)))</f>
        <v>3035.4198148148153</v>
      </c>
      <c r="K846" s="2">
        <f t="shared" ca="1" si="80"/>
        <v>243.59981481481509</v>
      </c>
      <c r="L846" s="2">
        <f ca="1">IFERROR(AVERAGE(OFFSET(K846,0,0,-计算结果!B844,1)),AVERAGE(OFFSET(K846,0,0,-ROW(),1)))</f>
        <v>122.46175786192319</v>
      </c>
      <c r="M846" s="2">
        <f t="shared" ca="1" si="81"/>
        <v>-132.93210100566213</v>
      </c>
      <c r="N846" s="4" t="str">
        <f ca="1">IF(计算结果!B$21=1,IF(M846&gt;计算结果!B$19,"卖",IF(M846&lt;-计算结果!B$19,"买",N845)),IF(计算结果!B$21=2,IFERROR(IF(AND(E846&gt;OFFSET(E846,-计算结果!B$20,0,1,1),'000300'!M846&lt;OFFSET('000300'!M846,-计算结果!B$20,0,1,1)),"卖",IF(AND(E846&lt;OFFSET(E846,-计算结果!B$20,0,1,1),'000300'!M846&gt;OFFSET('000300'!M846,-计算结果!B$20,0,1,1)),"买",'000300'!N845)),IF(AND(E846&gt;OFFSET(E846,-ROW()+1,0,1,1),'000300'!M846&lt;OFFSET('000300'!M846,-ROW()+1,0,1,1)),"卖",IF(AND(E846&lt;OFFSET(E846,-ROW()+1,0,1,1),'000300'!M846&gt;OFFSET('000300'!M846,-ROW()+1,0,1,1)),"买",'000300'!N845))),""))</f>
        <v>买</v>
      </c>
      <c r="O846" s="4" t="str">
        <f t="shared" ca="1" si="82"/>
        <v/>
      </c>
      <c r="P846" s="3">
        <f ca="1">IF(N845="买",E846/E845-1,0)-IF(O846=1,计算结果!B$17,0)</f>
        <v>-8.5936889652771242E-3</v>
      </c>
      <c r="Q846" s="2">
        <f t="shared" ca="1" si="83"/>
        <v>1.0294127834576956</v>
      </c>
      <c r="R846" s="3">
        <f ca="1">1-Q846/MAX(Q$2:Q846)</f>
        <v>0.41129502908723758</v>
      </c>
    </row>
    <row r="847" spans="1:18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9">
        <v>35242553344</v>
      </c>
      <c r="G847" s="3">
        <f t="shared" si="78"/>
        <v>-3.347995214591204E-2</v>
      </c>
      <c r="H847" s="3">
        <f>1-E847/MAX(E$2:E847)</f>
        <v>0.54087830939903347</v>
      </c>
      <c r="I847" s="31">
        <f t="shared" si="79"/>
        <v>2732.6366666666668</v>
      </c>
      <c r="J847" s="31">
        <f ca="1">IFERROR(AVERAGE(OFFSET(I847,0,0,-计算结果!B$18,1)),AVERAGE(OFFSET(I847,0,0,-ROW(),1)))</f>
        <v>2989.7214814814815</v>
      </c>
      <c r="K847" s="2">
        <f t="shared" ca="1" si="80"/>
        <v>291.37148148148162</v>
      </c>
      <c r="L847" s="2">
        <f ca="1">IFERROR(AVERAGE(OFFSET(K847,0,0,-计算结果!B845,1)),AVERAGE(OFFSET(K847,0,0,-ROW(),1)))</f>
        <v>122.66165102597002</v>
      </c>
      <c r="M847" s="2">
        <f t="shared" ca="1" si="81"/>
        <v>-139.72572120924985</v>
      </c>
      <c r="N847" s="4" t="str">
        <f ca="1">IF(计算结果!B$21=1,IF(M847&gt;计算结果!B$19,"卖",IF(M847&lt;-计算结果!B$19,"买",N846)),IF(计算结果!B$21=2,IFERROR(IF(AND(E847&gt;OFFSET(E847,-计算结果!B$20,0,1,1),'000300'!M847&lt;OFFSET('000300'!M847,-计算结果!B$20,0,1,1)),"卖",IF(AND(E847&lt;OFFSET(E847,-计算结果!B$20,0,1,1),'000300'!M847&gt;OFFSET('000300'!M847,-计算结果!B$20,0,1,1)),"买",'000300'!N846)),IF(AND(E847&gt;OFFSET(E847,-ROW()+1,0,1,1),'000300'!M847&lt;OFFSET('000300'!M847,-ROW()+1,0,1,1)),"卖",IF(AND(E847&lt;OFFSET(E847,-ROW()+1,0,1,1),'000300'!M847&gt;OFFSET('000300'!M847,-ROW()+1,0,1,1)),"买",'000300'!N846))),""))</f>
        <v>买</v>
      </c>
      <c r="O847" s="4" t="str">
        <f t="shared" ca="1" si="82"/>
        <v/>
      </c>
      <c r="P847" s="3">
        <f ca="1">IF(N846="买",E847/E846-1,0)-IF(O847=1,计算结果!B$17,0)</f>
        <v>-3.347995214591204E-2</v>
      </c>
      <c r="Q847" s="2">
        <f t="shared" ca="1" si="83"/>
        <v>0.99494809272914186</v>
      </c>
      <c r="R847" s="3">
        <f ca="1">1-Q847/MAX(Q$2:Q847)</f>
        <v>0.43100484334145739</v>
      </c>
    </row>
    <row r="848" spans="1:18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9">
        <v>35126247424</v>
      </c>
      <c r="G848" s="3">
        <f t="shared" si="78"/>
        <v>4.6324605777603445E-4</v>
      </c>
      <c r="H848" s="3">
        <f>1-E848/MAX(E$2:E848)</f>
        <v>0.54066562308582311</v>
      </c>
      <c r="I848" s="31">
        <f t="shared" si="79"/>
        <v>2705.2000000000003</v>
      </c>
      <c r="J848" s="31">
        <f ca="1">IFERROR(AVERAGE(OFFSET(I848,0,0,-计算结果!B$18,1)),AVERAGE(OFFSET(I848,0,0,-ROW(),1)))</f>
        <v>2944.7849999999999</v>
      </c>
      <c r="K848" s="2">
        <f t="shared" ca="1" si="80"/>
        <v>245.18499999999995</v>
      </c>
      <c r="L848" s="2">
        <f ca="1">IFERROR(AVERAGE(OFFSET(K848,0,0,-计算结果!B846,1)),AVERAGE(OFFSET(K848,0,0,-ROW(),1)))</f>
        <v>122.80647767960362</v>
      </c>
      <c r="M848" s="2">
        <f t="shared" ca="1" si="81"/>
        <v>-130.0610003244648</v>
      </c>
      <c r="N848" s="4" t="str">
        <f ca="1">IF(计算结果!B$21=1,IF(M848&gt;计算结果!B$19,"卖",IF(M848&lt;-计算结果!B$19,"买",N847)),IF(计算结果!B$21=2,IFERROR(IF(AND(E848&gt;OFFSET(E848,-计算结果!B$20,0,1,1),'000300'!M848&lt;OFFSET('000300'!M848,-计算结果!B$20,0,1,1)),"卖",IF(AND(E848&lt;OFFSET(E848,-计算结果!B$20,0,1,1),'000300'!M848&gt;OFFSET('000300'!M848,-计算结果!B$20,0,1,1)),"买",'000300'!N847)),IF(AND(E848&gt;OFFSET(E848,-ROW()+1,0,1,1),'000300'!M848&lt;OFFSET('000300'!M848,-ROW()+1,0,1,1)),"卖",IF(AND(E848&lt;OFFSET(E848,-ROW()+1,0,1,1),'000300'!M848&gt;OFFSET('000300'!M848,-ROW()+1,0,1,1)),"买",'000300'!N847))),""))</f>
        <v>买</v>
      </c>
      <c r="O848" s="4" t="str">
        <f t="shared" ca="1" si="82"/>
        <v/>
      </c>
      <c r="P848" s="3">
        <f ca="1">IF(N847="买",E848/E847-1,0)-IF(O848=1,计算结果!B$17,0)</f>
        <v>4.6324605777603445E-4</v>
      </c>
      <c r="Q848" s="2">
        <f t="shared" ca="1" si="83"/>
        <v>0.99540899851079045</v>
      </c>
      <c r="R848" s="3">
        <f ca="1">1-Q848/MAX(Q$2:Q848)</f>
        <v>0.43074125857824164</v>
      </c>
    </row>
    <row r="849" spans="1:18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9">
        <v>58808143872</v>
      </c>
      <c r="G849" s="3">
        <f t="shared" si="78"/>
        <v>2.2599644391761764E-2</v>
      </c>
      <c r="H849" s="3">
        <f>1-E849/MAX(E$2:E849)</f>
        <v>0.53028482951065126</v>
      </c>
      <c r="I849" s="31">
        <f t="shared" si="79"/>
        <v>2728.5166666666669</v>
      </c>
      <c r="J849" s="31">
        <f ca="1">IFERROR(AVERAGE(OFFSET(I849,0,0,-计算结果!B$18,1)),AVERAGE(OFFSET(I849,0,0,-ROW(),1)))</f>
        <v>2902.0662962962961</v>
      </c>
      <c r="K849" s="2">
        <f t="shared" ca="1" si="80"/>
        <v>141.45629629629593</v>
      </c>
      <c r="L849" s="2">
        <f ca="1">IFERROR(AVERAGE(OFFSET(K849,0,0,-计算结果!B847,1)),AVERAGE(OFFSET(K849,0,0,-ROW(),1)))</f>
        <v>122.82849635565638</v>
      </c>
      <c r="M849" s="2">
        <f t="shared" ca="1" si="81"/>
        <v>-94.196181276537601</v>
      </c>
      <c r="N849" s="4" t="str">
        <f ca="1">IF(计算结果!B$21=1,IF(M849&gt;计算结果!B$19,"卖",IF(M849&lt;-计算结果!B$19,"买",N848)),IF(计算结果!B$21=2,IFERROR(IF(AND(E849&gt;OFFSET(E849,-计算结果!B$20,0,1,1),'000300'!M849&lt;OFFSET('000300'!M849,-计算结果!B$20,0,1,1)),"卖",IF(AND(E849&lt;OFFSET(E849,-计算结果!B$20,0,1,1),'000300'!M849&gt;OFFSET('000300'!M849,-计算结果!B$20,0,1,1)),"买",'000300'!N848)),IF(AND(E849&gt;OFFSET(E849,-ROW()+1,0,1,1),'000300'!M849&lt;OFFSET('000300'!M849,-ROW()+1,0,1,1)),"卖",IF(AND(E849&lt;OFFSET(E849,-ROW()+1,0,1,1),'000300'!M849&gt;OFFSET('000300'!M849,-ROW()+1,0,1,1)),"买",'000300'!N848))),""))</f>
        <v>买</v>
      </c>
      <c r="O849" s="4" t="str">
        <f t="shared" ca="1" si="82"/>
        <v/>
      </c>
      <c r="P849" s="3">
        <f ca="1">IF(N848="买",E849/E848-1,0)-IF(O849=1,计算结果!B$17,0)</f>
        <v>2.2599644391761764E-2</v>
      </c>
      <c r="Q849" s="2">
        <f t="shared" ca="1" si="83"/>
        <v>1.017904887901494</v>
      </c>
      <c r="R849" s="3">
        <f ca="1">1-Q849/MAX(Q$2:Q849)</f>
        <v>0.41787621345520809</v>
      </c>
    </row>
    <row r="850" spans="1:18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9">
        <v>47363588096</v>
      </c>
      <c r="G850" s="3">
        <f t="shared" si="78"/>
        <v>-6.7955995232938937E-3</v>
      </c>
      <c r="H850" s="3">
        <f>1-E850/MAX(E$2:E850)</f>
        <v>0.53347682569931254</v>
      </c>
      <c r="I850" s="31">
        <f t="shared" si="79"/>
        <v>2747.24</v>
      </c>
      <c r="J850" s="31">
        <f ca="1">IFERROR(AVERAGE(OFFSET(I850,0,0,-计算结果!B$18,1)),AVERAGE(OFFSET(I850,0,0,-ROW(),1)))</f>
        <v>2874.1781481481476</v>
      </c>
      <c r="K850" s="2">
        <f t="shared" ca="1" si="80"/>
        <v>132.32814814814765</v>
      </c>
      <c r="L850" s="2">
        <f ca="1">IFERROR(AVERAGE(OFFSET(K850,0,0,-计算结果!B848,1)),AVERAGE(OFFSET(K850,0,0,-ROW(),1)))</f>
        <v>122.83969877522301</v>
      </c>
      <c r="M850" s="2">
        <f t="shared" ca="1" si="81"/>
        <v>-68.890947260963401</v>
      </c>
      <c r="N850" s="4" t="str">
        <f ca="1">IF(计算结果!B$21=1,IF(M850&gt;计算结果!B$19,"卖",IF(M850&lt;-计算结果!B$19,"买",N849)),IF(计算结果!B$21=2,IFERROR(IF(AND(E850&gt;OFFSET(E850,-计算结果!B$20,0,1,1),'000300'!M850&lt;OFFSET('000300'!M850,-计算结果!B$20,0,1,1)),"卖",IF(AND(E850&lt;OFFSET(E850,-计算结果!B$20,0,1,1),'000300'!M850&gt;OFFSET('000300'!M850,-计算结果!B$20,0,1,1)),"买",'000300'!N849)),IF(AND(E850&gt;OFFSET(E850,-ROW()+1,0,1,1),'000300'!M850&lt;OFFSET('000300'!M850,-ROW()+1,0,1,1)),"卖",IF(AND(E850&lt;OFFSET(E850,-ROW()+1,0,1,1),'000300'!M850&gt;OFFSET('000300'!M850,-ROW()+1,0,1,1)),"买",'000300'!N849))),""))</f>
        <v>买</v>
      </c>
      <c r="O850" s="4" t="str">
        <f t="shared" ca="1" si="82"/>
        <v/>
      </c>
      <c r="P850" s="3">
        <f ca="1">IF(N849="买",E850/E849-1,0)-IF(O850=1,计算结果!B$17,0)</f>
        <v>-6.7955995232938937E-3</v>
      </c>
      <c r="Q850" s="2">
        <f t="shared" ca="1" si="83"/>
        <v>1.0109876139305121</v>
      </c>
      <c r="R850" s="3">
        <f ca="1">1-Q850/MAX(Q$2:Q850)</f>
        <v>0.42183209358154994</v>
      </c>
    </row>
    <row r="851" spans="1:18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9">
        <v>63284781056</v>
      </c>
      <c r="G851" s="3">
        <f t="shared" si="78"/>
        <v>5.1392308113135332E-2</v>
      </c>
      <c r="H851" s="3">
        <f>1-E851/MAX(E$2:E851)</f>
        <v>0.50950112298373362</v>
      </c>
      <c r="I851" s="31">
        <f t="shared" si="79"/>
        <v>2840.4533333333334</v>
      </c>
      <c r="J851" s="31">
        <f ca="1">IFERROR(AVERAGE(OFFSET(I851,0,0,-计算结果!B$18,1)),AVERAGE(OFFSET(I851,0,0,-ROW(),1)))</f>
        <v>2857.545555555555</v>
      </c>
      <c r="K851" s="2">
        <f t="shared" ca="1" si="80"/>
        <v>25.214444444445235</v>
      </c>
      <c r="L851" s="2">
        <f ca="1">IFERROR(AVERAGE(OFFSET(K851,0,0,-计算结果!B849,1)),AVERAGE(OFFSET(K851,0,0,-ROW(),1)))</f>
        <v>122.72471025422091</v>
      </c>
      <c r="M851" s="2">
        <f t="shared" ca="1" si="81"/>
        <v>-9.2848577855350847</v>
      </c>
      <c r="N851" s="4" t="str">
        <f ca="1">IF(计算结果!B$21=1,IF(M851&gt;计算结果!B$19,"卖",IF(M851&lt;-计算结果!B$19,"买",N850)),IF(计算结果!B$21=2,IFERROR(IF(AND(E851&gt;OFFSET(E851,-计算结果!B$20,0,1,1),'000300'!M851&lt;OFFSET('000300'!M851,-计算结果!B$20,0,1,1)),"卖",IF(AND(E851&lt;OFFSET(E851,-计算结果!B$20,0,1,1),'000300'!M851&gt;OFFSET('000300'!M851,-计算结果!B$20,0,1,1)),"买",'000300'!N850)),IF(AND(E851&gt;OFFSET(E851,-ROW()+1,0,1,1),'000300'!M851&lt;OFFSET('000300'!M851,-ROW()+1,0,1,1)),"卖",IF(AND(E851&lt;OFFSET(E851,-ROW()+1,0,1,1),'000300'!M851&gt;OFFSET('000300'!M851,-ROW()+1,0,1,1)),"买",'000300'!N850))),""))</f>
        <v>买</v>
      </c>
      <c r="O851" s="4" t="str">
        <f t="shared" ca="1" si="82"/>
        <v/>
      </c>
      <c r="P851" s="3">
        <f ca="1">IF(N850="买",E851/E850-1,0)-IF(O851=1,计算结果!B$17,0)</f>
        <v>5.1392308113135332E-2</v>
      </c>
      <c r="Q851" s="2">
        <f t="shared" ca="1" si="83"/>
        <v>1.0629446008841925</v>
      </c>
      <c r="R851" s="3">
        <f ca="1">1-Q851/MAX(Q$2:Q851)</f>
        <v>0.39211871039376645</v>
      </c>
    </row>
    <row r="852" spans="1:18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9">
        <v>67887149056</v>
      </c>
      <c r="G852" s="3">
        <f t="shared" si="78"/>
        <v>6.6186571202597744E-3</v>
      </c>
      <c r="H852" s="3">
        <f>1-E852/MAX(E$2:E852)</f>
        <v>0.50625467909889066</v>
      </c>
      <c r="I852" s="31">
        <f t="shared" si="79"/>
        <v>2894.0166666666664</v>
      </c>
      <c r="J852" s="31">
        <f ca="1">IFERROR(AVERAGE(OFFSET(I852,0,0,-计算结果!B$18,1)),AVERAGE(OFFSET(I852,0,0,-ROW(),1)))</f>
        <v>2846.9122222222222</v>
      </c>
      <c r="K852" s="2">
        <f t="shared" ca="1" si="80"/>
        <v>54.927777777777919</v>
      </c>
      <c r="L852" s="2">
        <f ca="1">IFERROR(AVERAGE(OFFSET(K852,0,0,-计算结果!B850,1)),AVERAGE(OFFSET(K852,0,0,-ROW(),1)))</f>
        <v>122.6449491571898</v>
      </c>
      <c r="M852" s="2">
        <f t="shared" ca="1" si="81"/>
        <v>25.604774741041073</v>
      </c>
      <c r="N852" s="4" t="str">
        <f ca="1">IF(计算结果!B$21=1,IF(M852&gt;计算结果!B$19,"卖",IF(M852&lt;-计算结果!B$19,"买",N851)),IF(计算结果!B$21=2,IFERROR(IF(AND(E852&gt;OFFSET(E852,-计算结果!B$20,0,1,1),'000300'!M852&lt;OFFSET('000300'!M852,-计算结果!B$20,0,1,1)),"卖",IF(AND(E852&lt;OFFSET(E852,-计算结果!B$20,0,1,1),'000300'!M852&gt;OFFSET('000300'!M852,-计算结果!B$20,0,1,1)),"买",'000300'!N851)),IF(AND(E852&gt;OFFSET(E852,-ROW()+1,0,1,1),'000300'!M852&lt;OFFSET('000300'!M852,-ROW()+1,0,1,1)),"卖",IF(AND(E852&lt;OFFSET(E852,-ROW()+1,0,1,1),'000300'!M852&gt;OFFSET('000300'!M852,-ROW()+1,0,1,1)),"买",'000300'!N851))),""))</f>
        <v>买</v>
      </c>
      <c r="O852" s="4" t="str">
        <f t="shared" ca="1" si="82"/>
        <v/>
      </c>
      <c r="P852" s="3">
        <f ca="1">IF(N851="买",E852/E851-1,0)-IF(O852=1,计算结果!B$17,0)</f>
        <v>6.6186571202597744E-3</v>
      </c>
      <c r="Q852" s="2">
        <f t="shared" ca="1" si="83"/>
        <v>1.0699798667352765</v>
      </c>
      <c r="R852" s="3">
        <f ca="1">1-Q852/MAX(Q$2:Q852)</f>
        <v>0.38809535256804151</v>
      </c>
    </row>
    <row r="853" spans="1:18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9">
        <v>85846253568</v>
      </c>
      <c r="G853" s="3">
        <f t="shared" si="78"/>
        <v>3.9040746560802697E-2</v>
      </c>
      <c r="H853" s="3">
        <f>1-E853/MAX(E$2:E853)</f>
        <v>0.48697849316000819</v>
      </c>
      <c r="I853" s="31">
        <f t="shared" si="79"/>
        <v>2985.8000000000006</v>
      </c>
      <c r="J853" s="31">
        <f ca="1">IFERROR(AVERAGE(OFFSET(I853,0,0,-计算结果!B$18,1)),AVERAGE(OFFSET(I853,0,0,-ROW(),1)))</f>
        <v>2844.9424074074072</v>
      </c>
      <c r="K853" s="2">
        <f t="shared" ca="1" si="80"/>
        <v>170.18759259259286</v>
      </c>
      <c r="L853" s="2">
        <f ca="1">IFERROR(AVERAGE(OFFSET(K853,0,0,-计算结果!B851,1)),AVERAGE(OFFSET(K853,0,0,-ROW(),1)))</f>
        <v>122.7008159532361</v>
      </c>
      <c r="M853" s="2">
        <f t="shared" ca="1" si="81"/>
        <v>76.531733712500184</v>
      </c>
      <c r="N853" s="4" t="str">
        <f ca="1">IF(计算结果!B$21=1,IF(M853&gt;计算结果!B$19,"卖",IF(M853&lt;-计算结果!B$19,"买",N852)),IF(计算结果!B$21=2,IFERROR(IF(AND(E853&gt;OFFSET(E853,-计算结果!B$20,0,1,1),'000300'!M853&lt;OFFSET('000300'!M853,-计算结果!B$20,0,1,1)),"卖",IF(AND(E853&lt;OFFSET(E853,-计算结果!B$20,0,1,1),'000300'!M853&gt;OFFSET('000300'!M853,-计算结果!B$20,0,1,1)),"买",'000300'!N852)),IF(AND(E853&gt;OFFSET(E853,-ROW()+1,0,1,1),'000300'!M853&lt;OFFSET('000300'!M853,-ROW()+1,0,1,1)),"卖",IF(AND(E853&lt;OFFSET(E853,-ROW()+1,0,1,1),'000300'!M853&gt;OFFSET('000300'!M853,-ROW()+1,0,1,1)),"买",'000300'!N852))),""))</f>
        <v>买</v>
      </c>
      <c r="O853" s="4" t="str">
        <f t="shared" ca="1" si="82"/>
        <v/>
      </c>
      <c r="P853" s="3">
        <f ca="1">IF(N852="买",E853/E852-1,0)-IF(O853=1,计算结果!B$17,0)</f>
        <v>3.9040746560802697E-2</v>
      </c>
      <c r="Q853" s="2">
        <f t="shared" ca="1" si="83"/>
        <v>1.1117526795376498</v>
      </c>
      <c r="R853" s="3">
        <f ca="1">1-Q853/MAX(Q$2:Q853)</f>
        <v>0.36420613830827309</v>
      </c>
    </row>
    <row r="854" spans="1:18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9">
        <v>77643546624</v>
      </c>
      <c r="G854" s="3">
        <f t="shared" si="78"/>
        <v>-1.3730751244556694E-2</v>
      </c>
      <c r="H854" s="3">
        <f>1-E854/MAX(E$2:E854)</f>
        <v>0.49402266385353566</v>
      </c>
      <c r="I854" s="31">
        <f t="shared" si="79"/>
        <v>2993.6133333333332</v>
      </c>
      <c r="J854" s="31">
        <f ca="1">IFERROR(AVERAGE(OFFSET(I854,0,0,-计算结果!B$18,1)),AVERAGE(OFFSET(I854,0,0,-ROW(),1)))</f>
        <v>2847.0820370370366</v>
      </c>
      <c r="K854" s="2">
        <f t="shared" ca="1" si="80"/>
        <v>126.64796296296345</v>
      </c>
      <c r="L854" s="2">
        <f ca="1">IFERROR(AVERAGE(OFFSET(K854,0,0,-计算结果!B852,1)),AVERAGE(OFFSET(K854,0,0,-ROW(),1)))</f>
        <v>122.70544875489071</v>
      </c>
      <c r="M854" s="2">
        <f t="shared" ca="1" si="81"/>
        <v>79.611404265618816</v>
      </c>
      <c r="N854" s="4" t="str">
        <f ca="1">IF(计算结果!B$21=1,IF(M854&gt;计算结果!B$19,"卖",IF(M854&lt;-计算结果!B$19,"买",N853)),IF(计算结果!B$21=2,IFERROR(IF(AND(E854&gt;OFFSET(E854,-计算结果!B$20,0,1,1),'000300'!M854&lt;OFFSET('000300'!M854,-计算结果!B$20,0,1,1)),"卖",IF(AND(E854&lt;OFFSET(E854,-计算结果!B$20,0,1,1),'000300'!M854&gt;OFFSET('000300'!M854,-计算结果!B$20,0,1,1)),"买",'000300'!N853)),IF(AND(E854&gt;OFFSET(E854,-ROW()+1,0,1,1),'000300'!M854&lt;OFFSET('000300'!M854,-ROW()+1,0,1,1)),"卖",IF(AND(E854&lt;OFFSET(E854,-ROW()+1,0,1,1),'000300'!M854&gt;OFFSET('000300'!M854,-ROW()+1,0,1,1)),"买",'000300'!N853))),""))</f>
        <v>买</v>
      </c>
      <c r="O854" s="4" t="str">
        <f t="shared" ca="1" si="82"/>
        <v/>
      </c>
      <c r="P854" s="3">
        <f ca="1">IF(N853="买",E854/E853-1,0)-IF(O854=1,计算结果!B$17,0)</f>
        <v>-1.3730751244556694E-2</v>
      </c>
      <c r="Q854" s="2">
        <f t="shared" ca="1" si="83"/>
        <v>1.0964874800494488</v>
      </c>
      <c r="R854" s="3">
        <f ca="1">1-Q854/MAX(Q$2:Q854)</f>
        <v>0.37293606566597826</v>
      </c>
    </row>
    <row r="855" spans="1:18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9">
        <v>55085359104</v>
      </c>
      <c r="G855" s="3">
        <f t="shared" si="78"/>
        <v>-6.8029040968750065E-3</v>
      </c>
      <c r="H855" s="3">
        <f>1-E855/MAX(E$2:E855)</f>
        <v>0.49746477914653231</v>
      </c>
      <c r="I855" s="31">
        <f t="shared" si="79"/>
        <v>2951.8566666666666</v>
      </c>
      <c r="J855" s="31">
        <f ca="1">IFERROR(AVERAGE(OFFSET(I855,0,0,-计算结果!B$18,1)),AVERAGE(OFFSET(I855,0,0,-ROW(),1)))</f>
        <v>2851.0516666666663</v>
      </c>
      <c r="K855" s="2">
        <f t="shared" ca="1" si="80"/>
        <v>102.44833333333372</v>
      </c>
      <c r="L855" s="2">
        <f ca="1">IFERROR(AVERAGE(OFFSET(K855,0,0,-计算结果!B853,1)),AVERAGE(OFFSET(K855,0,0,-ROW(),1)))</f>
        <v>122.68170067116087</v>
      </c>
      <c r="M855" s="2">
        <f t="shared" ca="1" si="81"/>
        <v>54.778612430118685</v>
      </c>
      <c r="N855" s="4" t="str">
        <f ca="1">IF(计算结果!B$21=1,IF(M855&gt;计算结果!B$19,"卖",IF(M855&lt;-计算结果!B$19,"买",N854)),IF(计算结果!B$21=2,IFERROR(IF(AND(E855&gt;OFFSET(E855,-计算结果!B$20,0,1,1),'000300'!M855&lt;OFFSET('000300'!M855,-计算结果!B$20,0,1,1)),"卖",IF(AND(E855&lt;OFFSET(E855,-计算结果!B$20,0,1,1),'000300'!M855&gt;OFFSET('000300'!M855,-计算结果!B$20,0,1,1)),"买",'000300'!N854)),IF(AND(E855&gt;OFFSET(E855,-ROW()+1,0,1,1),'000300'!M855&lt;OFFSET('000300'!M855,-ROW()+1,0,1,1)),"卖",IF(AND(E855&lt;OFFSET(E855,-ROW()+1,0,1,1),'000300'!M855&gt;OFFSET('000300'!M855,-ROW()+1,0,1,1)),"买",'000300'!N854))),""))</f>
        <v>买</v>
      </c>
      <c r="O855" s="4" t="str">
        <f t="shared" ca="1" si="82"/>
        <v/>
      </c>
      <c r="P855" s="3">
        <f ca="1">IF(N854="买",E855/E854-1,0)-IF(O855=1,计算结果!B$17,0)</f>
        <v>-6.8029040968750065E-3</v>
      </c>
      <c r="Q855" s="2">
        <f t="shared" ca="1" si="83"/>
        <v>1.0890281808792484</v>
      </c>
      <c r="R855" s="3">
        <f ca="1">1-Q855/MAX(Q$2:Q855)</f>
        <v>0.37720192147386178</v>
      </c>
    </row>
    <row r="856" spans="1:18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9">
        <v>43920560128</v>
      </c>
      <c r="G856" s="3">
        <f t="shared" si="78"/>
        <v>7.5740646690367619E-3</v>
      </c>
      <c r="H856" s="3">
        <f>1-E856/MAX(E$2:E856)</f>
        <v>0.49365854488531957</v>
      </c>
      <c r="I856" s="31">
        <f t="shared" si="79"/>
        <v>2963.16</v>
      </c>
      <c r="J856" s="31">
        <f ca="1">IFERROR(AVERAGE(OFFSET(I856,0,0,-计算结果!B$18,1)),AVERAGE(OFFSET(I856,0,0,-ROW(),1)))</f>
        <v>2853.4946296296298</v>
      </c>
      <c r="K856" s="2">
        <f t="shared" ca="1" si="80"/>
        <v>122.37537037037009</v>
      </c>
      <c r="L856" s="2">
        <f ca="1">IFERROR(AVERAGE(OFFSET(K856,0,0,-计算结果!B854,1)),AVERAGE(OFFSET(K856,0,0,-ROW(),1)))</f>
        <v>122.68134197057446</v>
      </c>
      <c r="M856" s="2">
        <f t="shared" ca="1" si="81"/>
        <v>59.59361524682032</v>
      </c>
      <c r="N856" s="4" t="str">
        <f ca="1">IF(计算结果!B$21=1,IF(M856&gt;计算结果!B$19,"卖",IF(M856&lt;-计算结果!B$19,"买",N855)),IF(计算结果!B$21=2,IFERROR(IF(AND(E856&gt;OFFSET(E856,-计算结果!B$20,0,1,1),'000300'!M856&lt;OFFSET('000300'!M856,-计算结果!B$20,0,1,1)),"卖",IF(AND(E856&lt;OFFSET(E856,-计算结果!B$20,0,1,1),'000300'!M856&gt;OFFSET('000300'!M856,-计算结果!B$20,0,1,1)),"买",'000300'!N855)),IF(AND(E856&gt;OFFSET(E856,-ROW()+1,0,1,1),'000300'!M856&lt;OFFSET('000300'!M856,-ROW()+1,0,1,1)),"卖",IF(AND(E856&lt;OFFSET(E856,-ROW()+1,0,1,1),'000300'!M856&gt;OFFSET('000300'!M856,-ROW()+1,0,1,1)),"买",'000300'!N855))),""))</f>
        <v>买</v>
      </c>
      <c r="O856" s="4" t="str">
        <f t="shared" ca="1" si="82"/>
        <v/>
      </c>
      <c r="P856" s="3">
        <f ca="1">IF(N855="买",E856/E855-1,0)-IF(O856=1,计算结果!B$17,0)</f>
        <v>7.5740646690367619E-3</v>
      </c>
      <c r="Q856" s="2">
        <f t="shared" ca="1" si="83"/>
        <v>1.0972765507476312</v>
      </c>
      <c r="R856" s="3">
        <f ca="1">1-Q856/MAX(Q$2:Q856)</f>
        <v>0.37248480855135302</v>
      </c>
    </row>
    <row r="857" spans="1:18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9">
        <v>57118257152</v>
      </c>
      <c r="G857" s="3">
        <f t="shared" si="78"/>
        <v>-4.1295486698007644E-2</v>
      </c>
      <c r="H857" s="3">
        <f>1-E857/MAX(E$2:E857)</f>
        <v>0.51456816170965758</v>
      </c>
      <c r="I857" s="31">
        <f t="shared" si="79"/>
        <v>2899.9500000000003</v>
      </c>
      <c r="J857" s="31">
        <f ca="1">IFERROR(AVERAGE(OFFSET(I857,0,0,-计算结果!B$18,1)),AVERAGE(OFFSET(I857,0,0,-ROW(),1)))</f>
        <v>2857.0342592592592</v>
      </c>
      <c r="K857" s="2">
        <f t="shared" ca="1" si="80"/>
        <v>4.0542592592591973</v>
      </c>
      <c r="L857" s="2">
        <f ca="1">IFERROR(AVERAGE(OFFSET(K857,0,0,-计算结果!B855,1)),AVERAGE(OFFSET(K857,0,0,-ROW(),1)))</f>
        <v>122.5425968445963</v>
      </c>
      <c r="M857" s="2">
        <f t="shared" ca="1" si="81"/>
        <v>23.347386593613162</v>
      </c>
      <c r="N857" s="4" t="str">
        <f ca="1">IF(计算结果!B$21=1,IF(M857&gt;计算结果!B$19,"卖",IF(M857&lt;-计算结果!B$19,"买",N856)),IF(计算结果!B$21=2,IFERROR(IF(AND(E857&gt;OFFSET(E857,-计算结果!B$20,0,1,1),'000300'!M857&lt;OFFSET('000300'!M857,-计算结果!B$20,0,1,1)),"卖",IF(AND(E857&lt;OFFSET(E857,-计算结果!B$20,0,1,1),'000300'!M857&gt;OFFSET('000300'!M857,-计算结果!B$20,0,1,1)),"买",'000300'!N856)),IF(AND(E857&gt;OFFSET(E857,-ROW()+1,0,1,1),'000300'!M857&lt;OFFSET('000300'!M857,-ROW()+1,0,1,1)),"卖",IF(AND(E857&lt;OFFSET(E857,-ROW()+1,0,1,1),'000300'!M857&gt;OFFSET('000300'!M857,-ROW()+1,0,1,1)),"买",'000300'!N856))),""))</f>
        <v>买</v>
      </c>
      <c r="O857" s="4" t="str">
        <f t="shared" ca="1" si="82"/>
        <v/>
      </c>
      <c r="P857" s="3">
        <f ca="1">IF(N856="买",E857/E856-1,0)-IF(O857=1,计算结果!B$17,0)</f>
        <v>-4.1295486698007644E-2</v>
      </c>
      <c r="Q857" s="2">
        <f t="shared" ca="1" si="83"/>
        <v>1.0519639815421966</v>
      </c>
      <c r="R857" s="3">
        <f ca="1">1-Q857/MAX(Q$2:Q857)</f>
        <v>0.39839835379261834</v>
      </c>
    </row>
    <row r="858" spans="1:18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9">
        <v>45361332224</v>
      </c>
      <c r="G858" s="3">
        <f t="shared" si="78"/>
        <v>-3.7637838330447537E-2</v>
      </c>
      <c r="H858" s="3">
        <f>1-E858/MAX(E$2:E858)</f>
        <v>0.53283876675968145</v>
      </c>
      <c r="I858" s="31">
        <f t="shared" si="79"/>
        <v>2757.7133333333331</v>
      </c>
      <c r="J858" s="31">
        <f ca="1">IFERROR(AVERAGE(OFFSET(I858,0,0,-计算结果!B$18,1)),AVERAGE(OFFSET(I858,0,0,-ROW(),1)))</f>
        <v>2853.0464814814818</v>
      </c>
      <c r="K858" s="2">
        <f t="shared" ca="1" si="80"/>
        <v>107.4464814814819</v>
      </c>
      <c r="L858" s="2">
        <f ca="1">IFERROR(AVERAGE(OFFSET(K858,0,0,-计算结果!B856,1)),AVERAGE(OFFSET(K858,0,0,-ROW(),1)))</f>
        <v>122.52496119580763</v>
      </c>
      <c r="M858" s="2">
        <f t="shared" ca="1" si="81"/>
        <v>-51.871415814772298</v>
      </c>
      <c r="N858" s="4" t="str">
        <f ca="1">IF(计算结果!B$21=1,IF(M858&gt;计算结果!B$19,"卖",IF(M858&lt;-计算结果!B$19,"买",N857)),IF(计算结果!B$21=2,IFERROR(IF(AND(E858&gt;OFFSET(E858,-计算结果!B$20,0,1,1),'000300'!M858&lt;OFFSET('000300'!M858,-计算结果!B$20,0,1,1)),"卖",IF(AND(E858&lt;OFFSET(E858,-计算结果!B$20,0,1,1),'000300'!M858&gt;OFFSET('000300'!M858,-计算结果!B$20,0,1,1)),"买",'000300'!N857)),IF(AND(E858&gt;OFFSET(E858,-ROW()+1,0,1,1),'000300'!M858&lt;OFFSET('000300'!M858,-ROW()+1,0,1,1)),"卖",IF(AND(E858&lt;OFFSET(E858,-ROW()+1,0,1,1),'000300'!M858&gt;OFFSET('000300'!M858,-ROW()+1,0,1,1)),"买",'000300'!N857))),""))</f>
        <v>买</v>
      </c>
      <c r="O858" s="4" t="str">
        <f t="shared" ca="1" si="82"/>
        <v/>
      </c>
      <c r="P858" s="3">
        <f ca="1">IF(N857="买",E858/E857-1,0)-IF(O858=1,计算结果!B$17,0)</f>
        <v>-3.7637838330447537E-2</v>
      </c>
      <c r="Q858" s="2">
        <f t="shared" ca="1" si="83"/>
        <v>1.0123703312754575</v>
      </c>
      <c r="R858" s="3">
        <f ca="1">1-Q858/MAX(Q$2:Q858)</f>
        <v>0.42104133929190291</v>
      </c>
    </row>
    <row r="859" spans="1:18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9">
        <v>38054363136</v>
      </c>
      <c r="G859" s="3">
        <f t="shared" si="78"/>
        <v>-1.0026952214452156E-2</v>
      </c>
      <c r="H859" s="3">
        <f>1-E859/MAX(E$2:E859)</f>
        <v>0.5375229701218267</v>
      </c>
      <c r="I859" s="31">
        <f t="shared" si="79"/>
        <v>2745.623333333333</v>
      </c>
      <c r="J859" s="31">
        <f ca="1">IFERROR(AVERAGE(OFFSET(I859,0,0,-计算结果!B$18,1)),AVERAGE(OFFSET(I859,0,0,-ROW(),1)))</f>
        <v>2849.9000000000005</v>
      </c>
      <c r="K859" s="2">
        <f t="shared" ca="1" si="80"/>
        <v>131.83000000000038</v>
      </c>
      <c r="L859" s="2">
        <f ca="1">IFERROR(AVERAGE(OFFSET(K859,0,0,-计算结果!B857,1)),AVERAGE(OFFSET(K859,0,0,-ROW(),1)))</f>
        <v>122.53581888402722</v>
      </c>
      <c r="M859" s="2">
        <f t="shared" ca="1" si="81"/>
        <v>-56.732617785476073</v>
      </c>
      <c r="N859" s="4" t="str">
        <f ca="1">IF(计算结果!B$21=1,IF(M859&gt;计算结果!B$19,"卖",IF(M859&lt;-计算结果!B$19,"买",N858)),IF(计算结果!B$21=2,IFERROR(IF(AND(E859&gt;OFFSET(E859,-计算结果!B$20,0,1,1),'000300'!M859&lt;OFFSET('000300'!M859,-计算结果!B$20,0,1,1)),"卖",IF(AND(E859&lt;OFFSET(E859,-计算结果!B$20,0,1,1),'000300'!M859&gt;OFFSET('000300'!M859,-计算结果!B$20,0,1,1)),"买",'000300'!N858)),IF(AND(E859&gt;OFFSET(E859,-ROW()+1,0,1,1),'000300'!M859&lt;OFFSET('000300'!M859,-ROW()+1,0,1,1)),"卖",IF(AND(E859&lt;OFFSET(E859,-ROW()+1,0,1,1),'000300'!M859&gt;OFFSET('000300'!M859,-ROW()+1,0,1,1)),"买",'000300'!N858))),""))</f>
        <v>买</v>
      </c>
      <c r="O859" s="4" t="str">
        <f t="shared" ca="1" si="82"/>
        <v/>
      </c>
      <c r="P859" s="3">
        <f ca="1">IF(N858="买",E859/E858-1,0)-IF(O859=1,计算结果!B$17,0)</f>
        <v>-1.0026952214452156E-2</v>
      </c>
      <c r="Q859" s="2">
        <f t="shared" ca="1" si="83"/>
        <v>1.0022193423404293</v>
      </c>
      <c r="R859" s="3">
        <f ca="1">1-Q859/MAX(Q$2:Q859)</f>
        <v>0.42684653011696627</v>
      </c>
    </row>
    <row r="860" spans="1:18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9">
        <v>47213297664</v>
      </c>
      <c r="G860" s="3">
        <f t="shared" si="78"/>
        <v>3.5830570956597807E-2</v>
      </c>
      <c r="H860" s="3">
        <f>1-E860/MAX(E$2:E860)</f>
        <v>0.52095215408698015</v>
      </c>
      <c r="I860" s="31">
        <f t="shared" si="79"/>
        <v>2774.53</v>
      </c>
      <c r="J860" s="31">
        <f ca="1">IFERROR(AVERAGE(OFFSET(I860,0,0,-计算结果!B$18,1)),AVERAGE(OFFSET(I860,0,0,-ROW(),1)))</f>
        <v>2846.8403703703702</v>
      </c>
      <c r="K860" s="2">
        <f t="shared" ca="1" si="80"/>
        <v>31.380370370370201</v>
      </c>
      <c r="L860" s="2">
        <f ca="1">IFERROR(AVERAGE(OFFSET(K860,0,0,-计算结果!B858,1)),AVERAGE(OFFSET(K860,0,0,-ROW(),1)))</f>
        <v>122.42957710254278</v>
      </c>
      <c r="M860" s="2">
        <f t="shared" ca="1" si="81"/>
        <v>-39.375218571465169</v>
      </c>
      <c r="N860" s="4" t="str">
        <f ca="1">IF(计算结果!B$21=1,IF(M860&gt;计算结果!B$19,"卖",IF(M860&lt;-计算结果!B$19,"买",N859)),IF(计算结果!B$21=2,IFERROR(IF(AND(E860&gt;OFFSET(E860,-计算结果!B$20,0,1,1),'000300'!M860&lt;OFFSET('000300'!M860,-计算结果!B$20,0,1,1)),"卖",IF(AND(E860&lt;OFFSET(E860,-计算结果!B$20,0,1,1),'000300'!M860&gt;OFFSET('000300'!M860,-计算结果!B$20,0,1,1)),"买",'000300'!N859)),IF(AND(E860&gt;OFFSET(E860,-ROW()+1,0,1,1),'000300'!M860&lt;OFFSET('000300'!M860,-ROW()+1,0,1,1)),"卖",IF(AND(E860&lt;OFFSET(E860,-ROW()+1,0,1,1),'000300'!M860&gt;OFFSET('000300'!M860,-ROW()+1,0,1,1)),"买",'000300'!N859))),""))</f>
        <v>买</v>
      </c>
      <c r="O860" s="4" t="str">
        <f t="shared" ca="1" si="82"/>
        <v/>
      </c>
      <c r="P860" s="3">
        <f ca="1">IF(N859="买",E860/E859-1,0)-IF(O860=1,计算结果!B$17,0)</f>
        <v>3.5830570956597807E-2</v>
      </c>
      <c r="Q860" s="2">
        <f t="shared" ca="1" si="83"/>
        <v>1.0381294336002329</v>
      </c>
      <c r="R860" s="3">
        <f ca="1">1-Q860/MAX(Q$2:Q860)</f>
        <v>0.40631011404530193</v>
      </c>
    </row>
    <row r="861" spans="1:18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9">
        <v>54938054656</v>
      </c>
      <c r="G861" s="3">
        <f t="shared" si="78"/>
        <v>3.3951823147904792E-2</v>
      </c>
      <c r="H861" s="3">
        <f>1-E861/MAX(E$2:E861)</f>
        <v>0.50468760634315657</v>
      </c>
      <c r="I861" s="31">
        <f t="shared" si="79"/>
        <v>2868.873333333333</v>
      </c>
      <c r="J861" s="31">
        <f ca="1">IFERROR(AVERAGE(OFFSET(I861,0,0,-计算结果!B$18,1)),AVERAGE(OFFSET(I861,0,0,-ROW(),1)))</f>
        <v>2843.6729629629635</v>
      </c>
      <c r="K861" s="2">
        <f t="shared" ca="1" si="80"/>
        <v>67.377037037036644</v>
      </c>
      <c r="L861" s="2">
        <f ca="1">IFERROR(AVERAGE(OFFSET(K861,0,0,-计算结果!B859,1)),AVERAGE(OFFSET(K861,0,0,-ROW(),1)))</f>
        <v>122.36548799885767</v>
      </c>
      <c r="M861" s="2">
        <f t="shared" ca="1" si="81"/>
        <v>13.729563121373303</v>
      </c>
      <c r="N861" s="4" t="str">
        <f ca="1">IF(计算结果!B$21=1,IF(M861&gt;计算结果!B$19,"卖",IF(M861&lt;-计算结果!B$19,"买",N860)),IF(计算结果!B$21=2,IFERROR(IF(AND(E861&gt;OFFSET(E861,-计算结果!B$20,0,1,1),'000300'!M861&lt;OFFSET('000300'!M861,-计算结果!B$20,0,1,1)),"卖",IF(AND(E861&lt;OFFSET(E861,-计算结果!B$20,0,1,1),'000300'!M861&gt;OFFSET('000300'!M861,-计算结果!B$20,0,1,1)),"买",'000300'!N860)),IF(AND(E861&gt;OFFSET(E861,-ROW()+1,0,1,1),'000300'!M861&lt;OFFSET('000300'!M861,-ROW()+1,0,1,1)),"卖",IF(AND(E861&lt;OFFSET(E861,-ROW()+1,0,1,1),'000300'!M861&gt;OFFSET('000300'!M861,-ROW()+1,0,1,1)),"买",'000300'!N860))),""))</f>
        <v>卖</v>
      </c>
      <c r="O861" s="4">
        <f t="shared" ca="1" si="82"/>
        <v>1</v>
      </c>
      <c r="P861" s="3">
        <f ca="1">IF(N860="买",E861/E860-1,0)-IF(O861=1,计算结果!B$17,0)</f>
        <v>3.3951823147904792E-2</v>
      </c>
      <c r="Q861" s="2">
        <f t="shared" ca="1" si="83"/>
        <v>1.0733758205344626</v>
      </c>
      <c r="R861" s="3">
        <f ca="1">1-Q861/MAX(Q$2:Q861)</f>
        <v>0.38615326003266826</v>
      </c>
    </row>
    <row r="862" spans="1:18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9">
        <v>47781613568</v>
      </c>
      <c r="G862" s="3">
        <f t="shared" si="78"/>
        <v>-2.1676027550198151E-3</v>
      </c>
      <c r="H862" s="3">
        <f>1-E862/MAX(E$2:E862)</f>
        <v>0.50576124685224255</v>
      </c>
      <c r="I862" s="31">
        <f t="shared" si="79"/>
        <v>2908.813333333333</v>
      </c>
      <c r="J862" s="31">
        <f ca="1">IFERROR(AVERAGE(OFFSET(I862,0,0,-计算结果!B$18,1)),AVERAGE(OFFSET(I862,0,0,-ROW(),1)))</f>
        <v>2840.2</v>
      </c>
      <c r="K862" s="2">
        <f t="shared" ca="1" si="80"/>
        <v>64.539999999999964</v>
      </c>
      <c r="L862" s="2">
        <f ca="1">IFERROR(AVERAGE(OFFSET(K862,0,0,-计算结果!B860,1)),AVERAGE(OFFSET(K862,0,0,-ROW(),1)))</f>
        <v>122.29824905932411</v>
      </c>
      <c r="M862" s="2">
        <f t="shared" ca="1" si="81"/>
        <v>37.402188971678278</v>
      </c>
      <c r="N862" s="4" t="str">
        <f ca="1">IF(计算结果!B$21=1,IF(M862&gt;计算结果!B$19,"卖",IF(M862&lt;-计算结果!B$19,"买",N861)),IF(计算结果!B$21=2,IFERROR(IF(AND(E862&gt;OFFSET(E862,-计算结果!B$20,0,1,1),'000300'!M862&lt;OFFSET('000300'!M862,-计算结果!B$20,0,1,1)),"卖",IF(AND(E862&lt;OFFSET(E862,-计算结果!B$20,0,1,1),'000300'!M862&gt;OFFSET('000300'!M862,-计算结果!B$20,0,1,1)),"买",'000300'!N861)),IF(AND(E862&gt;OFFSET(E862,-ROW()+1,0,1,1),'000300'!M862&lt;OFFSET('000300'!M862,-ROW()+1,0,1,1)),"卖",IF(AND(E862&lt;OFFSET(E862,-ROW()+1,0,1,1),'000300'!M862&gt;OFFSET('000300'!M862,-ROW()+1,0,1,1)),"买",'000300'!N861))),""))</f>
        <v>卖</v>
      </c>
      <c r="O862" s="4" t="str">
        <f t="shared" ca="1" si="82"/>
        <v/>
      </c>
      <c r="P862" s="3">
        <f ca="1">IF(N861="买",E862/E861-1,0)-IF(O862=1,计算结果!B$17,0)</f>
        <v>0</v>
      </c>
      <c r="Q862" s="2">
        <f t="shared" ca="1" si="83"/>
        <v>1.0733758205344626</v>
      </c>
      <c r="R862" s="3">
        <f ca="1">1-Q862/MAX(Q$2:Q862)</f>
        <v>0.38615326003266826</v>
      </c>
    </row>
    <row r="863" spans="1:18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9">
        <v>46949543936</v>
      </c>
      <c r="G863" s="3">
        <f t="shared" si="78"/>
        <v>-7.3741539690298508E-3</v>
      </c>
      <c r="H863" s="3">
        <f>1-E863/MAX(E$2:E863)</f>
        <v>0.50940583951541551</v>
      </c>
      <c r="I863" s="31">
        <f t="shared" si="79"/>
        <v>2901.4933333333333</v>
      </c>
      <c r="J863" s="31">
        <f ca="1">IFERROR(AVERAGE(OFFSET(I863,0,0,-计算结果!B$18,1)),AVERAGE(OFFSET(I863,0,0,-ROW(),1)))</f>
        <v>2843.9290740740744</v>
      </c>
      <c r="K863" s="2">
        <f t="shared" ca="1" si="80"/>
        <v>39.390925925925785</v>
      </c>
      <c r="L863" s="2">
        <f ca="1">IFERROR(AVERAGE(OFFSET(K863,0,0,-计算结果!B861,1)),AVERAGE(OFFSET(K863,0,0,-ROW(),1)))</f>
        <v>122.20195716253735</v>
      </c>
      <c r="M863" s="2">
        <f t="shared" ca="1" si="81"/>
        <v>31.403893792357938</v>
      </c>
      <c r="N863" s="4" t="str">
        <f ca="1">IF(计算结果!B$21=1,IF(M863&gt;计算结果!B$19,"卖",IF(M863&lt;-计算结果!B$19,"买",N862)),IF(计算结果!B$21=2,IFERROR(IF(AND(E863&gt;OFFSET(E863,-计算结果!B$20,0,1,1),'000300'!M863&lt;OFFSET('000300'!M863,-计算结果!B$20,0,1,1)),"卖",IF(AND(E863&lt;OFFSET(E863,-计算结果!B$20,0,1,1),'000300'!M863&gt;OFFSET('000300'!M863,-计算结果!B$20,0,1,1)),"买",'000300'!N862)),IF(AND(E863&gt;OFFSET(E863,-ROW()+1,0,1,1),'000300'!M863&lt;OFFSET('000300'!M863,-ROW()+1,0,1,1)),"卖",IF(AND(E863&lt;OFFSET(E863,-ROW()+1,0,1,1),'000300'!M863&gt;OFFSET('000300'!M863,-ROW()+1,0,1,1)),"买",'000300'!N862))),""))</f>
        <v>卖</v>
      </c>
      <c r="O863" s="4" t="str">
        <f t="shared" ca="1" si="82"/>
        <v/>
      </c>
      <c r="P863" s="3">
        <f ca="1">IF(N862="买",E863/E862-1,0)-IF(O863=1,计算结果!B$17,0)</f>
        <v>0</v>
      </c>
      <c r="Q863" s="2">
        <f t="shared" ca="1" si="83"/>
        <v>1.0733758205344626</v>
      </c>
      <c r="R863" s="3">
        <f ca="1">1-Q863/MAX(Q$2:Q863)</f>
        <v>0.38615326003266826</v>
      </c>
    </row>
    <row r="864" spans="1:18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9">
        <v>60255657984</v>
      </c>
      <c r="G864" s="3">
        <f t="shared" si="78"/>
        <v>3.2615179723374466E-2</v>
      </c>
      <c r="H864" s="3">
        <f>1-E864/MAX(E$2:E864)</f>
        <v>0.49340502279997278</v>
      </c>
      <c r="I864" s="31">
        <f t="shared" si="79"/>
        <v>2953.3633333333332</v>
      </c>
      <c r="J864" s="31">
        <f ca="1">IFERROR(AVERAGE(OFFSET(I864,0,0,-计算结果!B$18,1)),AVERAGE(OFFSET(I864,0,0,-ROW(),1)))</f>
        <v>2852.9362962962964</v>
      </c>
      <c r="K864" s="2">
        <f t="shared" ca="1" si="80"/>
        <v>124.42370370370372</v>
      </c>
      <c r="L864" s="2">
        <f ca="1">IFERROR(AVERAGE(OFFSET(K864,0,0,-计算结果!B862,1)),AVERAGE(OFFSET(K864,0,0,-ROW(),1)))</f>
        <v>122.20453459471969</v>
      </c>
      <c r="M864" s="2">
        <f t="shared" ca="1" si="81"/>
        <v>54.786312346533911</v>
      </c>
      <c r="N864" s="4" t="str">
        <f ca="1">IF(计算结果!B$21=1,IF(M864&gt;计算结果!B$19,"卖",IF(M864&lt;-计算结果!B$19,"买",N863)),IF(计算结果!B$21=2,IFERROR(IF(AND(E864&gt;OFFSET(E864,-计算结果!B$20,0,1,1),'000300'!M864&lt;OFFSET('000300'!M864,-计算结果!B$20,0,1,1)),"卖",IF(AND(E864&lt;OFFSET(E864,-计算结果!B$20,0,1,1),'000300'!M864&gt;OFFSET('000300'!M864,-计算结果!B$20,0,1,1)),"买",'000300'!N863)),IF(AND(E864&gt;OFFSET(E864,-ROW()+1,0,1,1),'000300'!M864&lt;OFFSET('000300'!M864,-ROW()+1,0,1,1)),"卖",IF(AND(E864&lt;OFFSET(E864,-ROW()+1,0,1,1),'000300'!M864&gt;OFFSET('000300'!M864,-ROW()+1,0,1,1)),"买",'000300'!N863))),""))</f>
        <v>卖</v>
      </c>
      <c r="O864" s="4" t="str">
        <f t="shared" ca="1" si="82"/>
        <v/>
      </c>
      <c r="P864" s="3">
        <f ca="1">IF(N863="买",E864/E863-1,0)-IF(O864=1,计算结果!B$17,0)</f>
        <v>0</v>
      </c>
      <c r="Q864" s="2">
        <f t="shared" ca="1" si="83"/>
        <v>1.0733758205344626</v>
      </c>
      <c r="R864" s="3">
        <f ca="1">1-Q864/MAX(Q$2:Q864)</f>
        <v>0.38615326003266826</v>
      </c>
    </row>
    <row r="865" spans="1:18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9">
        <v>47706185728</v>
      </c>
      <c r="G865" s="3">
        <f t="shared" si="78"/>
        <v>-1.2816723540317709E-2</v>
      </c>
      <c r="H865" s="3">
        <f>1-E865/MAX(E$2:E865)</f>
        <v>0.49989791056965904</v>
      </c>
      <c r="I865" s="31">
        <f t="shared" si="79"/>
        <v>2941.1999999999994</v>
      </c>
      <c r="J865" s="31">
        <f ca="1">IFERROR(AVERAGE(OFFSET(I865,0,0,-计算结果!B$18,1)),AVERAGE(OFFSET(I865,0,0,-ROW(),1)))</f>
        <v>2864.5231481481478</v>
      </c>
      <c r="K865" s="2">
        <f t="shared" ca="1" si="80"/>
        <v>74.676851851852007</v>
      </c>
      <c r="L865" s="2">
        <f ca="1">IFERROR(AVERAGE(OFFSET(K865,0,0,-计算结果!B863,1)),AVERAGE(OFFSET(K865,0,0,-ROW(),1)))</f>
        <v>122.14946196118217</v>
      </c>
      <c r="M865" s="2">
        <f t="shared" ca="1" si="81"/>
        <v>41.848650345109533</v>
      </c>
      <c r="N865" s="4" t="str">
        <f ca="1">IF(计算结果!B$21=1,IF(M865&gt;计算结果!B$19,"卖",IF(M865&lt;-计算结果!B$19,"买",N864)),IF(计算结果!B$21=2,IFERROR(IF(AND(E865&gt;OFFSET(E865,-计算结果!B$20,0,1,1),'000300'!M865&lt;OFFSET('000300'!M865,-计算结果!B$20,0,1,1)),"卖",IF(AND(E865&lt;OFFSET(E865,-计算结果!B$20,0,1,1),'000300'!M865&gt;OFFSET('000300'!M865,-计算结果!B$20,0,1,1)),"买",'000300'!N864)),IF(AND(E865&gt;OFFSET(E865,-ROW()+1,0,1,1),'000300'!M865&lt;OFFSET('000300'!M865,-ROW()+1,0,1,1)),"卖",IF(AND(E865&lt;OFFSET(E865,-ROW()+1,0,1,1),'000300'!M865&gt;OFFSET('000300'!M865,-ROW()+1,0,1,1)),"买",'000300'!N864))),""))</f>
        <v>卖</v>
      </c>
      <c r="O865" s="4" t="str">
        <f t="shared" ca="1" si="82"/>
        <v/>
      </c>
      <c r="P865" s="3">
        <f ca="1">IF(N864="买",E865/E864-1,0)-IF(O865=1,计算结果!B$17,0)</f>
        <v>0</v>
      </c>
      <c r="Q865" s="2">
        <f t="shared" ca="1" si="83"/>
        <v>1.0733758205344626</v>
      </c>
      <c r="R865" s="3">
        <f ca="1">1-Q865/MAX(Q$2:Q865)</f>
        <v>0.38615326003266826</v>
      </c>
    </row>
    <row r="866" spans="1:18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9">
        <v>47089422336</v>
      </c>
      <c r="G866" s="3">
        <f t="shared" si="78"/>
        <v>7.3659499183451604E-3</v>
      </c>
      <c r="H866" s="3">
        <f>1-E866/MAX(E$2:E866)</f>
        <v>0.49621418362485537</v>
      </c>
      <c r="I866" s="31">
        <f t="shared" si="79"/>
        <v>2968.3133333333335</v>
      </c>
      <c r="J866" s="31">
        <f ca="1">IFERROR(AVERAGE(OFFSET(I866,0,0,-计算结果!B$18,1)),AVERAGE(OFFSET(I866,0,0,-ROW(),1)))</f>
        <v>2879.1405555555552</v>
      </c>
      <c r="K866" s="2">
        <f t="shared" ca="1" si="80"/>
        <v>81.709444444444671</v>
      </c>
      <c r="L866" s="2">
        <f ca="1">IFERROR(AVERAGE(OFFSET(K866,0,0,-计算结果!B864,1)),AVERAGE(OFFSET(K866,0,0,-ROW(),1)))</f>
        <v>122.10265638535263</v>
      </c>
      <c r="M866" s="2">
        <f t="shared" ca="1" si="81"/>
        <v>48.687326122456298</v>
      </c>
      <c r="N866" s="4" t="str">
        <f ca="1">IF(计算结果!B$21=1,IF(M866&gt;计算结果!B$19,"卖",IF(M866&lt;-计算结果!B$19,"买",N865)),IF(计算结果!B$21=2,IFERROR(IF(AND(E866&gt;OFFSET(E866,-计算结果!B$20,0,1,1),'000300'!M866&lt;OFFSET('000300'!M866,-计算结果!B$20,0,1,1)),"卖",IF(AND(E866&lt;OFFSET(E866,-计算结果!B$20,0,1,1),'000300'!M866&gt;OFFSET('000300'!M866,-计算结果!B$20,0,1,1)),"买",'000300'!N865)),IF(AND(E866&gt;OFFSET(E866,-ROW()+1,0,1,1),'000300'!M866&lt;OFFSET('000300'!M866,-ROW()+1,0,1,1)),"卖",IF(AND(E866&lt;OFFSET(E866,-ROW()+1,0,1,1),'000300'!M866&gt;OFFSET('000300'!M866,-ROW()+1,0,1,1)),"买",'000300'!N865))),""))</f>
        <v>卖</v>
      </c>
      <c r="O866" s="4" t="str">
        <f t="shared" ca="1" si="82"/>
        <v/>
      </c>
      <c r="P866" s="3">
        <f ca="1">IF(N865="买",E866/E865-1,0)-IF(O866=1,计算结果!B$17,0)</f>
        <v>0</v>
      </c>
      <c r="Q866" s="2">
        <f t="shared" ca="1" si="83"/>
        <v>1.0733758205344626</v>
      </c>
      <c r="R866" s="3">
        <f ca="1">1-Q866/MAX(Q$2:Q866)</f>
        <v>0.38615326003266826</v>
      </c>
    </row>
    <row r="867" spans="1:18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9">
        <v>42192023552</v>
      </c>
      <c r="G867" s="3">
        <f t="shared" si="78"/>
        <v>-1.8650049816775538E-2</v>
      </c>
      <c r="H867" s="3">
        <f>1-E867/MAX(E$2:E867)</f>
        <v>0.50560981419723672</v>
      </c>
      <c r="I867" s="31">
        <f t="shared" si="79"/>
        <v>2902.6433333333334</v>
      </c>
      <c r="J867" s="31">
        <f ca="1">IFERROR(AVERAGE(OFFSET(I867,0,0,-计算结果!B$18,1)),AVERAGE(OFFSET(I867,0,0,-ROW(),1)))</f>
        <v>2888.814259259259</v>
      </c>
      <c r="K867" s="2">
        <f t="shared" ca="1" si="80"/>
        <v>16.815740740741148</v>
      </c>
      <c r="L867" s="2">
        <f ca="1">IFERROR(AVERAGE(OFFSET(K867,0,0,-计算结果!B865,1)),AVERAGE(OFFSET(K867,0,0,-ROW(),1)))</f>
        <v>121.9809374077288</v>
      </c>
      <c r="M867" s="2">
        <f t="shared" ca="1" si="81"/>
        <v>7.5580520300752339</v>
      </c>
      <c r="N867" s="4" t="str">
        <f ca="1">IF(计算结果!B$21=1,IF(M867&gt;计算结果!B$19,"卖",IF(M867&lt;-计算结果!B$19,"买",N866)),IF(计算结果!B$21=2,IFERROR(IF(AND(E867&gt;OFFSET(E867,-计算结果!B$20,0,1,1),'000300'!M867&lt;OFFSET('000300'!M867,-计算结果!B$20,0,1,1)),"卖",IF(AND(E867&lt;OFFSET(E867,-计算结果!B$20,0,1,1),'000300'!M867&gt;OFFSET('000300'!M867,-计算结果!B$20,0,1,1)),"买",'000300'!N866)),IF(AND(E867&gt;OFFSET(E867,-ROW()+1,0,1,1),'000300'!M867&lt;OFFSET('000300'!M867,-ROW()+1,0,1,1)),"卖",IF(AND(E867&lt;OFFSET(E867,-ROW()+1,0,1,1),'000300'!M867&gt;OFFSET('000300'!M867,-ROW()+1,0,1,1)),"买",'000300'!N866))),""))</f>
        <v>卖</v>
      </c>
      <c r="O867" s="4" t="str">
        <f t="shared" ca="1" si="82"/>
        <v/>
      </c>
      <c r="P867" s="3">
        <f ca="1">IF(N866="买",E867/E866-1,0)-IF(O867=1,计算结果!B$17,0)</f>
        <v>0</v>
      </c>
      <c r="Q867" s="2">
        <f t="shared" ca="1" si="83"/>
        <v>1.0733758205344626</v>
      </c>
      <c r="R867" s="3">
        <f ca="1">1-Q867/MAX(Q$2:Q867)</f>
        <v>0.38615326003266826</v>
      </c>
    </row>
    <row r="868" spans="1:18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9">
        <v>34223912960</v>
      </c>
      <c r="G868" s="3">
        <f t="shared" si="78"/>
        <v>-7.3133881464605421E-3</v>
      </c>
      <c r="H868" s="3">
        <f>1-E868/MAX(E$2:E868)</f>
        <v>0.50922548152181313</v>
      </c>
      <c r="I868" s="31">
        <f t="shared" si="79"/>
        <v>2900.1166666666668</v>
      </c>
      <c r="J868" s="31">
        <f ca="1">IFERROR(AVERAGE(OFFSET(I868,0,0,-计算结果!B$18,1)),AVERAGE(OFFSET(I868,0,0,-ROW(),1)))</f>
        <v>2897.3074074074075</v>
      </c>
      <c r="K868" s="2">
        <f t="shared" ca="1" si="80"/>
        <v>12.927407407407372</v>
      </c>
      <c r="L868" s="2">
        <f ca="1">IFERROR(AVERAGE(OFFSET(K868,0,0,-计算结果!B866,1)),AVERAGE(OFFSET(K868,0,0,-ROW(),1)))</f>
        <v>121.85500954398708</v>
      </c>
      <c r="M868" s="2">
        <f t="shared" ca="1" si="81"/>
        <v>1.5369409211664913</v>
      </c>
      <c r="N868" s="4" t="str">
        <f ca="1">IF(计算结果!B$21=1,IF(M868&gt;计算结果!B$19,"卖",IF(M868&lt;-计算结果!B$19,"买",N867)),IF(计算结果!B$21=2,IFERROR(IF(AND(E868&gt;OFFSET(E868,-计算结果!B$20,0,1,1),'000300'!M868&lt;OFFSET('000300'!M868,-计算结果!B$20,0,1,1)),"卖",IF(AND(E868&lt;OFFSET(E868,-计算结果!B$20,0,1,1),'000300'!M868&gt;OFFSET('000300'!M868,-计算结果!B$20,0,1,1)),"买",'000300'!N867)),IF(AND(E868&gt;OFFSET(E868,-ROW()+1,0,1,1),'000300'!M868&lt;OFFSET('000300'!M868,-ROW()+1,0,1,1)),"卖",IF(AND(E868&lt;OFFSET(E868,-ROW()+1,0,1,1),'000300'!M868&gt;OFFSET('000300'!M868,-ROW()+1,0,1,1)),"买",'000300'!N867))),""))</f>
        <v>卖</v>
      </c>
      <c r="O868" s="4" t="str">
        <f t="shared" ca="1" si="82"/>
        <v/>
      </c>
      <c r="P868" s="3">
        <f ca="1">IF(N867="买",E868/E867-1,0)-IF(O868=1,计算结果!B$17,0)</f>
        <v>0</v>
      </c>
      <c r="Q868" s="2">
        <f t="shared" ca="1" si="83"/>
        <v>1.0733758205344626</v>
      </c>
      <c r="R868" s="3">
        <f ca="1">1-Q868/MAX(Q$2:Q868)</f>
        <v>0.38615326003266826</v>
      </c>
    </row>
    <row r="869" spans="1:18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9">
        <v>31179208704</v>
      </c>
      <c r="G869" s="3">
        <f t="shared" si="78"/>
        <v>-2.7447839743723113E-2</v>
      </c>
      <c r="H869" s="3">
        <f>1-E869/MAX(E$2:E869)</f>
        <v>0.52269618185530531</v>
      </c>
      <c r="I869" s="31">
        <f t="shared" si="79"/>
        <v>2836.3266666666664</v>
      </c>
      <c r="J869" s="31">
        <f ca="1">IFERROR(AVERAGE(OFFSET(I869,0,0,-计算结果!B$18,1)),AVERAGE(OFFSET(I869,0,0,-ROW(),1)))</f>
        <v>2897.0781481481481</v>
      </c>
      <c r="K869" s="2">
        <f t="shared" ca="1" si="80"/>
        <v>91.868148148148066</v>
      </c>
      <c r="L869" s="2">
        <f ca="1">IFERROR(AVERAGE(OFFSET(K869,0,0,-计算结果!B867,1)),AVERAGE(OFFSET(K869,0,0,-ROW(),1)))</f>
        <v>121.8204226219619</v>
      </c>
      <c r="M869" s="2">
        <f t="shared" ca="1" si="81"/>
        <v>-33.246467860323776</v>
      </c>
      <c r="N869" s="4" t="str">
        <f ca="1">IF(计算结果!B$21=1,IF(M869&gt;计算结果!B$19,"卖",IF(M869&lt;-计算结果!B$19,"买",N868)),IF(计算结果!B$21=2,IFERROR(IF(AND(E869&gt;OFFSET(E869,-计算结果!B$20,0,1,1),'000300'!M869&lt;OFFSET('000300'!M869,-计算结果!B$20,0,1,1)),"卖",IF(AND(E869&lt;OFFSET(E869,-计算结果!B$20,0,1,1),'000300'!M869&gt;OFFSET('000300'!M869,-计算结果!B$20,0,1,1)),"买",'000300'!N868)),IF(AND(E869&gt;OFFSET(E869,-ROW()+1,0,1,1),'000300'!M869&lt;OFFSET('000300'!M869,-ROW()+1,0,1,1)),"卖",IF(AND(E869&lt;OFFSET(E869,-ROW()+1,0,1,1),'000300'!M869&gt;OFFSET('000300'!M869,-ROW()+1,0,1,1)),"买",'000300'!N868))),""))</f>
        <v>买</v>
      </c>
      <c r="O869" s="4">
        <f t="shared" ca="1" si="82"/>
        <v>1</v>
      </c>
      <c r="P869" s="3">
        <f ca="1">IF(N868="买",E869/E868-1,0)-IF(O869=1,计算结果!B$17,0)</f>
        <v>0</v>
      </c>
      <c r="Q869" s="2">
        <f t="shared" ca="1" si="83"/>
        <v>1.0733758205344626</v>
      </c>
      <c r="R869" s="3">
        <f ca="1">1-Q869/MAX(Q$2:Q869)</f>
        <v>0.38615326003266826</v>
      </c>
    </row>
    <row r="870" spans="1:18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9">
        <v>39748407296</v>
      </c>
      <c r="G870" s="3">
        <f t="shared" si="78"/>
        <v>1.2683542408589599E-2</v>
      </c>
      <c r="H870" s="3">
        <f>1-E870/MAX(E$2:E870)</f>
        <v>0.51664227863608514</v>
      </c>
      <c r="I870" s="31">
        <f t="shared" si="79"/>
        <v>2819.4066666666672</v>
      </c>
      <c r="J870" s="31">
        <f ca="1">IFERROR(AVERAGE(OFFSET(I870,0,0,-计算结果!B$18,1)),AVERAGE(OFFSET(I870,0,0,-ROW(),1)))</f>
        <v>2892.9331481481477</v>
      </c>
      <c r="K870" s="2">
        <f t="shared" ca="1" si="80"/>
        <v>52.143148148147702</v>
      </c>
      <c r="L870" s="2">
        <f ca="1">IFERROR(AVERAGE(OFFSET(K870,0,0,-计算结果!B868,1)),AVERAGE(OFFSET(K870,0,0,-ROW(),1)))</f>
        <v>121.74014926427316</v>
      </c>
      <c r="M870" s="2">
        <f t="shared" ca="1" si="81"/>
        <v>-40.264164794623014</v>
      </c>
      <c r="N870" s="4" t="str">
        <f ca="1">IF(计算结果!B$21=1,IF(M870&gt;计算结果!B$19,"卖",IF(M870&lt;-计算结果!B$19,"买",N869)),IF(计算结果!B$21=2,IFERROR(IF(AND(E870&gt;OFFSET(E870,-计算结果!B$20,0,1,1),'000300'!M870&lt;OFFSET('000300'!M870,-计算结果!B$20,0,1,1)),"卖",IF(AND(E870&lt;OFFSET(E870,-计算结果!B$20,0,1,1),'000300'!M870&gt;OFFSET('000300'!M870,-计算结果!B$20,0,1,1)),"买",'000300'!N869)),IF(AND(E870&gt;OFFSET(E870,-ROW()+1,0,1,1),'000300'!M870&lt;OFFSET('000300'!M870,-ROW()+1,0,1,1)),"卖",IF(AND(E870&lt;OFFSET(E870,-ROW()+1,0,1,1),'000300'!M870&gt;OFFSET('000300'!M870,-ROW()+1,0,1,1)),"买",'000300'!N869))),""))</f>
        <v>买</v>
      </c>
      <c r="O870" s="4" t="str">
        <f t="shared" ca="1" si="82"/>
        <v/>
      </c>
      <c r="P870" s="3">
        <f ca="1">IF(N869="买",E870/E869-1,0)-IF(O870=1,计算结果!B$17,0)</f>
        <v>1.2683542408589599E-2</v>
      </c>
      <c r="Q870" s="2">
        <f t="shared" ca="1" si="83"/>
        <v>1.0869900282745661</v>
      </c>
      <c r="R870" s="3">
        <f ca="1">1-Q870/MAX(Q$2:Q870)</f>
        <v>0.37836750887391812</v>
      </c>
    </row>
    <row r="871" spans="1:18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9">
        <v>27440273408</v>
      </c>
      <c r="G871" s="3">
        <f t="shared" si="78"/>
        <v>-2.3810278126858986E-2</v>
      </c>
      <c r="H871" s="3">
        <f>1-E871/MAX(E$2:E871)</f>
        <v>0.52815116041652477</v>
      </c>
      <c r="I871" s="31">
        <f t="shared" si="79"/>
        <v>2791.1933333333332</v>
      </c>
      <c r="J871" s="31">
        <f ca="1">IFERROR(AVERAGE(OFFSET(I871,0,0,-计算结果!B$18,1)),AVERAGE(OFFSET(I871,0,0,-ROW(),1)))</f>
        <v>2882.1216666666669</v>
      </c>
      <c r="K871" s="2">
        <f t="shared" ca="1" si="80"/>
        <v>108.97166666666681</v>
      </c>
      <c r="L871" s="2">
        <f ca="1">IFERROR(AVERAGE(OFFSET(K871,0,0,-计算结果!B869,1)),AVERAGE(OFFSET(K871,0,0,-ROW(),1)))</f>
        <v>121.72545595863726</v>
      </c>
      <c r="M871" s="2">
        <f t="shared" ca="1" si="81"/>
        <v>-49.799681103258862</v>
      </c>
      <c r="N871" s="4" t="str">
        <f ca="1">IF(计算结果!B$21=1,IF(M871&gt;计算结果!B$19,"卖",IF(M871&lt;-计算结果!B$19,"买",N870)),IF(计算结果!B$21=2,IFERROR(IF(AND(E871&gt;OFFSET(E871,-计算结果!B$20,0,1,1),'000300'!M871&lt;OFFSET('000300'!M871,-计算结果!B$20,0,1,1)),"卖",IF(AND(E871&lt;OFFSET(E871,-计算结果!B$20,0,1,1),'000300'!M871&gt;OFFSET('000300'!M871,-计算结果!B$20,0,1,1)),"买",'000300'!N870)),IF(AND(E871&gt;OFFSET(E871,-ROW()+1,0,1,1),'000300'!M871&lt;OFFSET('000300'!M871,-ROW()+1,0,1,1)),"卖",IF(AND(E871&lt;OFFSET(E871,-ROW()+1,0,1,1),'000300'!M871&gt;OFFSET('000300'!M871,-ROW()+1,0,1,1)),"买",'000300'!N870))),""))</f>
        <v>买</v>
      </c>
      <c r="O871" s="4" t="str">
        <f t="shared" ca="1" si="82"/>
        <v/>
      </c>
      <c r="P871" s="3">
        <f ca="1">IF(N870="买",E871/E870-1,0)-IF(O871=1,计算结果!B$17,0)</f>
        <v>-2.3810278126858986E-2</v>
      </c>
      <c r="Q871" s="2">
        <f t="shared" ca="1" si="83"/>
        <v>1.0611084933802264</v>
      </c>
      <c r="R871" s="3">
        <f ca="1">1-Q871/MAX(Q$2:Q871)</f>
        <v>0.39316875138032226</v>
      </c>
    </row>
    <row r="872" spans="1:18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9">
        <v>34770821120</v>
      </c>
      <c r="G872" s="3">
        <f t="shared" si="78"/>
        <v>-2.5267295313993188E-2</v>
      </c>
      <c r="H872" s="3">
        <f>1-E872/MAX(E$2:E872)</f>
        <v>0.54007350438984547</v>
      </c>
      <c r="I872" s="31">
        <f t="shared" si="79"/>
        <v>2730.3966666666665</v>
      </c>
      <c r="J872" s="31">
        <f ca="1">IFERROR(AVERAGE(OFFSET(I872,0,0,-计算结果!B$18,1)),AVERAGE(OFFSET(I872,0,0,-ROW(),1)))</f>
        <v>2867.4985185185192</v>
      </c>
      <c r="K872" s="2">
        <f t="shared" ca="1" si="80"/>
        <v>164.41851851851925</v>
      </c>
      <c r="L872" s="2">
        <f ca="1">IFERROR(AVERAGE(OFFSET(K872,0,0,-计算结果!B870,1)),AVERAGE(OFFSET(K872,0,0,-ROW(),1)))</f>
        <v>121.77452844433826</v>
      </c>
      <c r="M872" s="2">
        <f t="shared" ca="1" si="81"/>
        <v>-75.057761040462765</v>
      </c>
      <c r="N872" s="4" t="str">
        <f ca="1">IF(计算结果!B$21=1,IF(M872&gt;计算结果!B$19,"卖",IF(M872&lt;-计算结果!B$19,"买",N871)),IF(计算结果!B$21=2,IFERROR(IF(AND(E872&gt;OFFSET(E872,-计算结果!B$20,0,1,1),'000300'!M872&lt;OFFSET('000300'!M872,-计算结果!B$20,0,1,1)),"卖",IF(AND(E872&lt;OFFSET(E872,-计算结果!B$20,0,1,1),'000300'!M872&gt;OFFSET('000300'!M872,-计算结果!B$20,0,1,1)),"买",'000300'!N871)),IF(AND(E872&gt;OFFSET(E872,-ROW()+1,0,1,1),'000300'!M872&lt;OFFSET('000300'!M872,-ROW()+1,0,1,1)),"卖",IF(AND(E872&lt;OFFSET(E872,-ROW()+1,0,1,1),'000300'!M872&gt;OFFSET('000300'!M872,-ROW()+1,0,1,1)),"买",'000300'!N871))),""))</f>
        <v>买</v>
      </c>
      <c r="O872" s="4" t="str">
        <f t="shared" ca="1" si="82"/>
        <v/>
      </c>
      <c r="P872" s="3">
        <f ca="1">IF(N871="买",E872/E871-1,0)-IF(O872=1,计算结果!B$17,0)</f>
        <v>-2.5267295313993188E-2</v>
      </c>
      <c r="Q872" s="2">
        <f t="shared" ca="1" si="83"/>
        <v>1.0342971517178019</v>
      </c>
      <c r="R872" s="3">
        <f ca="1">1-Q872/MAX(Q$2:Q872)</f>
        <v>0.40850173574495485</v>
      </c>
    </row>
    <row r="873" spans="1:18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9">
        <v>31744600064</v>
      </c>
      <c r="G873" s="3">
        <f t="shared" si="78"/>
        <v>6.8847388904509366E-3</v>
      </c>
      <c r="H873" s="3">
        <f>1-E873/MAX(E$2:E873)</f>
        <v>0.53690703055876954</v>
      </c>
      <c r="I873" s="31">
        <f t="shared" si="79"/>
        <v>2716.8166666666671</v>
      </c>
      <c r="J873" s="31">
        <f ca="1">IFERROR(AVERAGE(OFFSET(I873,0,0,-计算结果!B$18,1)),AVERAGE(OFFSET(I873,0,0,-ROW(),1)))</f>
        <v>2854.4407407407411</v>
      </c>
      <c r="K873" s="2">
        <f t="shared" ca="1" si="80"/>
        <v>132.75074074074109</v>
      </c>
      <c r="L873" s="2">
        <f ca="1">IFERROR(AVERAGE(OFFSET(K873,0,0,-计算结果!B871,1)),AVERAGE(OFFSET(K873,0,0,-ROW(),1)))</f>
        <v>121.78713029542483</v>
      </c>
      <c r="M873" s="2">
        <f t="shared" ca="1" si="81"/>
        <v>-75.335860606525955</v>
      </c>
      <c r="N873" s="4" t="str">
        <f ca="1">IF(计算结果!B$21=1,IF(M873&gt;计算结果!B$19,"卖",IF(M873&lt;-计算结果!B$19,"买",N872)),IF(计算结果!B$21=2,IFERROR(IF(AND(E873&gt;OFFSET(E873,-计算结果!B$20,0,1,1),'000300'!M873&lt;OFFSET('000300'!M873,-计算结果!B$20,0,1,1)),"卖",IF(AND(E873&lt;OFFSET(E873,-计算结果!B$20,0,1,1),'000300'!M873&gt;OFFSET('000300'!M873,-计算结果!B$20,0,1,1)),"买",'000300'!N872)),IF(AND(E873&gt;OFFSET(E873,-ROW()+1,0,1,1),'000300'!M873&lt;OFFSET('000300'!M873,-ROW()+1,0,1,1)),"卖",IF(AND(E873&lt;OFFSET(E873,-ROW()+1,0,1,1),'000300'!M873&gt;OFFSET('000300'!M873,-ROW()+1,0,1,1)),"买",'000300'!N872))),""))</f>
        <v>买</v>
      </c>
      <c r="O873" s="4" t="str">
        <f t="shared" ca="1" si="82"/>
        <v/>
      </c>
      <c r="P873" s="3">
        <f ca="1">IF(N872="买",E873/E872-1,0)-IF(O873=1,计算结果!B$17,0)</f>
        <v>6.8847388904509366E-3</v>
      </c>
      <c r="Q873" s="2">
        <f t="shared" ca="1" si="83"/>
        <v>1.0414180175425161</v>
      </c>
      <c r="R873" s="3">
        <f ca="1">1-Q873/MAX(Q$2:Q873)</f>
        <v>0.40442942464140397</v>
      </c>
    </row>
    <row r="874" spans="1:18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9">
        <v>26661009408</v>
      </c>
      <c r="G874" s="3">
        <f t="shared" si="78"/>
        <v>-4.5927346611851494E-4</v>
      </c>
      <c r="H874" s="3">
        <f>1-E874/MAX(E$2:E874)</f>
        <v>0.5371197168719799</v>
      </c>
      <c r="I874" s="31">
        <f t="shared" si="79"/>
        <v>2717.2433333333333</v>
      </c>
      <c r="J874" s="31">
        <f ca="1">IFERROR(AVERAGE(OFFSET(I874,0,0,-计算结果!B$18,1)),AVERAGE(OFFSET(I874,0,0,-ROW(),1)))</f>
        <v>2840.7787037037042</v>
      </c>
      <c r="K874" s="2">
        <f t="shared" ca="1" si="80"/>
        <v>120.33870370370414</v>
      </c>
      <c r="L874" s="2">
        <f ca="1">IFERROR(AVERAGE(OFFSET(K874,0,0,-计算结果!B872,1)),AVERAGE(OFFSET(K874,0,0,-ROW(),1)))</f>
        <v>121.78546925575543</v>
      </c>
      <c r="M874" s="2">
        <f t="shared" ca="1" si="81"/>
        <v>-67.62458122757954</v>
      </c>
      <c r="N874" s="4" t="str">
        <f ca="1">IF(计算结果!B$21=1,IF(M874&gt;计算结果!B$19,"卖",IF(M874&lt;-计算结果!B$19,"买",N873)),IF(计算结果!B$21=2,IFERROR(IF(AND(E874&gt;OFFSET(E874,-计算结果!B$20,0,1,1),'000300'!M874&lt;OFFSET('000300'!M874,-计算结果!B$20,0,1,1)),"卖",IF(AND(E874&lt;OFFSET(E874,-计算结果!B$20,0,1,1),'000300'!M874&gt;OFFSET('000300'!M874,-计算结果!B$20,0,1,1)),"买",'000300'!N873)),IF(AND(E874&gt;OFFSET(E874,-ROW()+1,0,1,1),'000300'!M874&lt;OFFSET('000300'!M874,-ROW()+1,0,1,1)),"卖",IF(AND(E874&lt;OFFSET(E874,-ROW()+1,0,1,1),'000300'!M874&gt;OFFSET('000300'!M874,-ROW()+1,0,1,1)),"买",'000300'!N873))),""))</f>
        <v>买</v>
      </c>
      <c r="O874" s="4" t="str">
        <f t="shared" ca="1" si="82"/>
        <v/>
      </c>
      <c r="P874" s="3">
        <f ca="1">IF(N873="买",E874/E873-1,0)-IF(O874=1,计算结果!B$17,0)</f>
        <v>-4.5927346611851494E-4</v>
      </c>
      <c r="Q874" s="2">
        <f t="shared" ca="1" si="83"/>
        <v>1.040939721879921</v>
      </c>
      <c r="R874" s="3">
        <f ca="1">1-Q874/MAX(Q$2:Q874)</f>
        <v>0.40470295440386717</v>
      </c>
    </row>
    <row r="875" spans="1:18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9">
        <v>33617694720</v>
      </c>
      <c r="G875" s="3">
        <f t="shared" si="78"/>
        <v>-4.7411448148093727E-2</v>
      </c>
      <c r="H875" s="3">
        <f>1-E875/MAX(E$2:E875)</f>
        <v>0.55906554141427889</v>
      </c>
      <c r="I875" s="31">
        <f t="shared" si="79"/>
        <v>2630.8833333333337</v>
      </c>
      <c r="J875" s="31">
        <f ca="1">IFERROR(AVERAGE(OFFSET(I875,0,0,-计算结果!B$18,1)),AVERAGE(OFFSET(I875,0,0,-ROW(),1)))</f>
        <v>2825.8305555555557</v>
      </c>
      <c r="K875" s="2">
        <f t="shared" ca="1" si="80"/>
        <v>234.37055555555571</v>
      </c>
      <c r="L875" s="2">
        <f ca="1">IFERROR(AVERAGE(OFFSET(K875,0,0,-计算结果!B873,1)),AVERAGE(OFFSET(K875,0,0,-ROW(),1)))</f>
        <v>121.91443269939781</v>
      </c>
      <c r="M875" s="2">
        <f t="shared" ca="1" si="81"/>
        <v>-106.60330523398045</v>
      </c>
      <c r="N875" s="4" t="str">
        <f ca="1">IF(计算结果!B$21=1,IF(M875&gt;计算结果!B$19,"卖",IF(M875&lt;-计算结果!B$19,"买",N874)),IF(计算结果!B$21=2,IFERROR(IF(AND(E875&gt;OFFSET(E875,-计算结果!B$20,0,1,1),'000300'!M875&lt;OFFSET('000300'!M875,-计算结果!B$20,0,1,1)),"卖",IF(AND(E875&lt;OFFSET(E875,-计算结果!B$20,0,1,1),'000300'!M875&gt;OFFSET('000300'!M875,-计算结果!B$20,0,1,1)),"买",'000300'!N874)),IF(AND(E875&gt;OFFSET(E875,-ROW()+1,0,1,1),'000300'!M875&lt;OFFSET('000300'!M875,-ROW()+1,0,1,1)),"卖",IF(AND(E875&lt;OFFSET(E875,-ROW()+1,0,1,1),'000300'!M875&gt;OFFSET('000300'!M875,-ROW()+1,0,1,1)),"买",'000300'!N874))),""))</f>
        <v>买</v>
      </c>
      <c r="O875" s="4" t="str">
        <f t="shared" ca="1" si="82"/>
        <v/>
      </c>
      <c r="P875" s="3">
        <f ca="1">IF(N874="买",E875/E874-1,0)-IF(O875=1,计算结果!B$17,0)</f>
        <v>-4.7411448148093727E-2</v>
      </c>
      <c r="Q875" s="2">
        <f t="shared" ca="1" si="83"/>
        <v>0.99158726223072002</v>
      </c>
      <c r="R875" s="3">
        <f ca="1">1-Q875/MAX(Q$2:Q875)</f>
        <v>0.43292684941386161</v>
      </c>
    </row>
    <row r="876" spans="1:18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9">
        <v>32454533120</v>
      </c>
      <c r="G876" s="3">
        <f t="shared" si="78"/>
        <v>-5.1959127287320661E-2</v>
      </c>
      <c r="H876" s="3">
        <f>1-E876/MAX(E$2:E876)</f>
        <v>0.58197611107330016</v>
      </c>
      <c r="I876" s="31">
        <f t="shared" si="79"/>
        <v>2493.44</v>
      </c>
      <c r="J876" s="31">
        <f ca="1">IFERROR(AVERAGE(OFFSET(I876,0,0,-计算结果!B$18,1)),AVERAGE(OFFSET(I876,0,0,-ROW(),1)))</f>
        <v>2811.1487037037041</v>
      </c>
      <c r="K876" s="2">
        <f t="shared" ca="1" si="80"/>
        <v>354.33870370370414</v>
      </c>
      <c r="L876" s="2">
        <f ca="1">IFERROR(AVERAGE(OFFSET(K876,0,0,-计算结果!B874,1)),AVERAGE(OFFSET(K876,0,0,-ROW(),1)))</f>
        <v>122.18036435958579</v>
      </c>
      <c r="M876" s="2">
        <f t="shared" ca="1" si="81"/>
        <v>-173.35502605457614</v>
      </c>
      <c r="N876" s="4" t="str">
        <f ca="1">IF(计算结果!B$21=1,IF(M876&gt;计算结果!B$19,"卖",IF(M876&lt;-计算结果!B$19,"买",N875)),IF(计算结果!B$21=2,IFERROR(IF(AND(E876&gt;OFFSET(E876,-计算结果!B$20,0,1,1),'000300'!M876&lt;OFFSET('000300'!M876,-计算结果!B$20,0,1,1)),"卖",IF(AND(E876&lt;OFFSET(E876,-计算结果!B$20,0,1,1),'000300'!M876&gt;OFFSET('000300'!M876,-计算结果!B$20,0,1,1)),"买",'000300'!N875)),IF(AND(E876&gt;OFFSET(E876,-ROW()+1,0,1,1),'000300'!M876&lt;OFFSET('000300'!M876,-ROW()+1,0,1,1)),"卖",IF(AND(E876&lt;OFFSET(E876,-ROW()+1,0,1,1),'000300'!M876&gt;OFFSET('000300'!M876,-ROW()+1,0,1,1)),"买",'000300'!N875))),""))</f>
        <v>买</v>
      </c>
      <c r="O876" s="4" t="str">
        <f t="shared" ca="1" si="82"/>
        <v/>
      </c>
      <c r="P876" s="3">
        <f ca="1">IF(N875="买",E876/E875-1,0)-IF(O876=1,计算结果!B$17,0)</f>
        <v>-5.1959127287320661E-2</v>
      </c>
      <c r="Q876" s="2">
        <f t="shared" ca="1" si="83"/>
        <v>0.94006525345598824</v>
      </c>
      <c r="R876" s="3">
        <f ca="1">1-Q876/MAX(Q$2:Q876)</f>
        <v>0.4623914754263887</v>
      </c>
    </row>
    <row r="877" spans="1:18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9">
        <v>24459630592</v>
      </c>
      <c r="G877" s="3">
        <f t="shared" si="78"/>
        <v>-5.1489533175134161E-3</v>
      </c>
      <c r="H877" s="3">
        <f>1-E877/MAX(E$2:E877)</f>
        <v>0.58412849656298915</v>
      </c>
      <c r="I877" s="31">
        <f t="shared" si="79"/>
        <v>2444.0266666666666</v>
      </c>
      <c r="J877" s="31">
        <f ca="1">IFERROR(AVERAGE(OFFSET(I877,0,0,-计算结果!B$18,1)),AVERAGE(OFFSET(I877,0,0,-ROW(),1)))</f>
        <v>2794.3933333333334</v>
      </c>
      <c r="K877" s="2">
        <f t="shared" ca="1" si="80"/>
        <v>350.23333333333358</v>
      </c>
      <c r="L877" s="2">
        <f ca="1">IFERROR(AVERAGE(OFFSET(K877,0,0,-计算结果!B875,1)),AVERAGE(OFFSET(K877,0,0,-ROW(),1)))</f>
        <v>122.44099632412723</v>
      </c>
      <c r="M877" s="2">
        <f t="shared" ca="1" si="81"/>
        <v>-190.76762260203117</v>
      </c>
      <c r="N877" s="4" t="str">
        <f ca="1">IF(计算结果!B$21=1,IF(M877&gt;计算结果!B$19,"卖",IF(M877&lt;-计算结果!B$19,"买",N876)),IF(计算结果!B$21=2,IFERROR(IF(AND(E877&gt;OFFSET(E877,-计算结果!B$20,0,1,1),'000300'!M877&lt;OFFSET('000300'!M877,-计算结果!B$20,0,1,1)),"卖",IF(AND(E877&lt;OFFSET(E877,-计算结果!B$20,0,1,1),'000300'!M877&gt;OFFSET('000300'!M877,-计算结果!B$20,0,1,1)),"买",'000300'!N876)),IF(AND(E877&gt;OFFSET(E877,-ROW()+1,0,1,1),'000300'!M877&lt;OFFSET('000300'!M877,-ROW()+1,0,1,1)),"卖",IF(AND(E877&lt;OFFSET(E877,-ROW()+1,0,1,1),'000300'!M877&gt;OFFSET('000300'!M877,-ROW()+1,0,1,1)),"买",'000300'!N876))),""))</f>
        <v>买</v>
      </c>
      <c r="O877" s="4" t="str">
        <f t="shared" ca="1" si="82"/>
        <v/>
      </c>
      <c r="P877" s="3">
        <f ca="1">IF(N876="买",E877/E876-1,0)-IF(O877=1,计算结果!B$17,0)</f>
        <v>-5.1489533175134161E-3</v>
      </c>
      <c r="Q877" s="2">
        <f t="shared" ca="1" si="83"/>
        <v>0.93522490135052694</v>
      </c>
      <c r="R877" s="3">
        <f ca="1">1-Q877/MAX(Q$2:Q877)</f>
        <v>0.46515959662251549</v>
      </c>
    </row>
    <row r="878" spans="1:18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9">
        <v>27480614912</v>
      </c>
      <c r="G878" s="3">
        <f t="shared" si="78"/>
        <v>2.0866064414781782E-4</v>
      </c>
      <c r="H878" s="3">
        <f>1-E878/MAX(E$2:E878)</f>
        <v>0.58404172054719927</v>
      </c>
      <c r="I878" s="31">
        <f t="shared" si="79"/>
        <v>2426.7800000000002</v>
      </c>
      <c r="J878" s="31">
        <f ca="1">IFERROR(AVERAGE(OFFSET(I878,0,0,-计算结果!B$18,1)),AVERAGE(OFFSET(I878,0,0,-ROW(),1)))</f>
        <v>2775.0738888888886</v>
      </c>
      <c r="K878" s="2">
        <f t="shared" ca="1" si="80"/>
        <v>330.40388888888856</v>
      </c>
      <c r="L878" s="2">
        <f ca="1">IFERROR(AVERAGE(OFFSET(K878,0,0,-计算结果!B876,1)),AVERAGE(OFFSET(K878,0,0,-ROW(),1)))</f>
        <v>122.67839688641577</v>
      </c>
      <c r="M878" s="2">
        <f t="shared" ca="1" si="81"/>
        <v>-189.27205752526163</v>
      </c>
      <c r="N878" s="4" t="str">
        <f ca="1">IF(计算结果!B$21=1,IF(M878&gt;计算结果!B$19,"卖",IF(M878&lt;-计算结果!B$19,"买",N877)),IF(计算结果!B$21=2,IFERROR(IF(AND(E878&gt;OFFSET(E878,-计算结果!B$20,0,1,1),'000300'!M878&lt;OFFSET('000300'!M878,-计算结果!B$20,0,1,1)),"卖",IF(AND(E878&lt;OFFSET(E878,-计算结果!B$20,0,1,1),'000300'!M878&gt;OFFSET('000300'!M878,-计算结果!B$20,0,1,1)),"买",'000300'!N877)),IF(AND(E878&gt;OFFSET(E878,-ROW()+1,0,1,1),'000300'!M878&lt;OFFSET('000300'!M878,-ROW()+1,0,1,1)),"卖",IF(AND(E878&lt;OFFSET(E878,-ROW()+1,0,1,1),'000300'!M878&gt;OFFSET('000300'!M878,-ROW()+1,0,1,1)),"买",'000300'!N877))),""))</f>
        <v>买</v>
      </c>
      <c r="O878" s="4" t="str">
        <f t="shared" ca="1" si="82"/>
        <v/>
      </c>
      <c r="P878" s="3">
        <f ca="1">IF(N877="买",E878/E877-1,0)-IF(O878=1,计算结果!B$17,0)</f>
        <v>2.0866064414781782E-4</v>
      </c>
      <c r="Q878" s="2">
        <f t="shared" ca="1" si="83"/>
        <v>0.93542004598086581</v>
      </c>
      <c r="R878" s="3">
        <f ca="1">1-Q878/MAX(Q$2:Q878)</f>
        <v>0.4650479964794304</v>
      </c>
    </row>
    <row r="879" spans="1:18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9">
        <v>21156177920</v>
      </c>
      <c r="G879" s="3">
        <f t="shared" si="78"/>
        <v>-4.7450167098206375E-4</v>
      </c>
      <c r="H879" s="3">
        <f>1-E879/MAX(E$2:E879)</f>
        <v>0.58423909344585856</v>
      </c>
      <c r="I879" s="31">
        <f t="shared" si="79"/>
        <v>2438.4133333333334</v>
      </c>
      <c r="J879" s="31">
        <f ca="1">IFERROR(AVERAGE(OFFSET(I879,0,0,-计算结果!B$18,1)),AVERAGE(OFFSET(I879,0,0,-ROW(),1)))</f>
        <v>2751.159444444444</v>
      </c>
      <c r="K879" s="2">
        <f t="shared" ca="1" si="80"/>
        <v>307.64944444444382</v>
      </c>
      <c r="L879" s="2">
        <f ca="1">IFERROR(AVERAGE(OFFSET(K879,0,0,-计算结果!B877,1)),AVERAGE(OFFSET(K879,0,0,-ROW(),1)))</f>
        <v>122.88931028157884</v>
      </c>
      <c r="M879" s="2">
        <f t="shared" ca="1" si="81"/>
        <v>-169.66276963364237</v>
      </c>
      <c r="N879" s="4" t="str">
        <f ca="1">IF(计算结果!B$21=1,IF(M879&gt;计算结果!B$19,"卖",IF(M879&lt;-计算结果!B$19,"买",N878)),IF(计算结果!B$21=2,IFERROR(IF(AND(E879&gt;OFFSET(E879,-计算结果!B$20,0,1,1),'000300'!M879&lt;OFFSET('000300'!M879,-计算结果!B$20,0,1,1)),"卖",IF(AND(E879&lt;OFFSET(E879,-计算结果!B$20,0,1,1),'000300'!M879&gt;OFFSET('000300'!M879,-计算结果!B$20,0,1,1)),"买",'000300'!N878)),IF(AND(E879&gt;OFFSET(E879,-ROW()+1,0,1,1),'000300'!M879&lt;OFFSET('000300'!M879,-ROW()+1,0,1,1)),"卖",IF(AND(E879&lt;OFFSET(E879,-ROW()+1,0,1,1),'000300'!M879&gt;OFFSET('000300'!M879,-ROW()+1,0,1,1)),"买",'000300'!N878))),""))</f>
        <v>买</v>
      </c>
      <c r="O879" s="4" t="str">
        <f t="shared" ca="1" si="82"/>
        <v/>
      </c>
      <c r="P879" s="3">
        <f ca="1">IF(N878="买",E879/E878-1,0)-IF(O879=1,计算结果!B$17,0)</f>
        <v>-4.7450167098206375E-4</v>
      </c>
      <c r="Q879" s="2">
        <f t="shared" ca="1" si="83"/>
        <v>0.93497618760597778</v>
      </c>
      <c r="R879" s="3">
        <f ca="1">1-Q879/MAX(Q$2:Q879)</f>
        <v>0.46530183209899612</v>
      </c>
    </row>
    <row r="880" spans="1:18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9">
        <v>21296936960</v>
      </c>
      <c r="G880" s="3">
        <f t="shared" si="78"/>
        <v>1.6779141480902648E-3</v>
      </c>
      <c r="H880" s="3">
        <f>1-E880/MAX(E$2:E880)</f>
        <v>0.58354148233852854</v>
      </c>
      <c r="I880" s="31">
        <f t="shared" si="79"/>
        <v>2446.5700000000002</v>
      </c>
      <c r="J880" s="31">
        <f ca="1">IFERROR(AVERAGE(OFFSET(I880,0,0,-计算结果!B$18,1)),AVERAGE(OFFSET(I880,0,0,-ROW(),1)))</f>
        <v>2725.4792592592585</v>
      </c>
      <c r="K880" s="2">
        <f t="shared" ca="1" si="80"/>
        <v>277.86925925925834</v>
      </c>
      <c r="L880" s="2">
        <f ca="1">IFERROR(AVERAGE(OFFSET(K880,0,0,-计算结果!B878,1)),AVERAGE(OFFSET(K880,0,0,-ROW(),1)))</f>
        <v>123.065825029845</v>
      </c>
      <c r="M880" s="2">
        <f t="shared" ca="1" si="81"/>
        <v>-151.08947274984442</v>
      </c>
      <c r="N880" s="4" t="str">
        <f ca="1">IF(计算结果!B$21=1,IF(M880&gt;计算结果!B$19,"卖",IF(M880&lt;-计算结果!B$19,"买",N879)),IF(计算结果!B$21=2,IFERROR(IF(AND(E880&gt;OFFSET(E880,-计算结果!B$20,0,1,1),'000300'!M880&lt;OFFSET('000300'!M880,-计算结果!B$20,0,1,1)),"卖",IF(AND(E880&lt;OFFSET(E880,-计算结果!B$20,0,1,1),'000300'!M880&gt;OFFSET('000300'!M880,-计算结果!B$20,0,1,1)),"买",'000300'!N879)),IF(AND(E880&gt;OFFSET(E880,-ROW()+1,0,1,1),'000300'!M880&lt;OFFSET('000300'!M880,-ROW()+1,0,1,1)),"卖",IF(AND(E880&lt;OFFSET(E880,-ROW()+1,0,1,1),'000300'!M880&gt;OFFSET('000300'!M880,-ROW()+1,0,1,1)),"买",'000300'!N879))),""))</f>
        <v>买</v>
      </c>
      <c r="O880" s="4" t="str">
        <f t="shared" ca="1" si="82"/>
        <v/>
      </c>
      <c r="P880" s="3">
        <f ca="1">IF(N879="买",E880/E879-1,0)-IF(O880=1,计算结果!B$17,0)</f>
        <v>1.6779141480902648E-3</v>
      </c>
      <c r="Q880" s="2">
        <f t="shared" ca="1" si="83"/>
        <v>0.93654499737928931</v>
      </c>
      <c r="R880" s="3">
        <f ca="1">1-Q880/MAX(Q$2:Q880)</f>
        <v>0.46440465447811718</v>
      </c>
    </row>
    <row r="881" spans="1:18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9">
        <v>22662871040</v>
      </c>
      <c r="G881" s="3">
        <f t="shared" si="78"/>
        <v>-5.4833082067813121E-2</v>
      </c>
      <c r="H881" s="3">
        <f>1-E881/MAX(E$2:E881)</f>
        <v>0.60637718641529981</v>
      </c>
      <c r="I881" s="31">
        <f t="shared" si="79"/>
        <v>2359.66</v>
      </c>
      <c r="J881" s="31">
        <f ca="1">IFERROR(AVERAGE(OFFSET(I881,0,0,-计算结果!B$18,1)),AVERAGE(OFFSET(I881,0,0,-ROW(),1)))</f>
        <v>2695.3774074074067</v>
      </c>
      <c r="K881" s="2">
        <f t="shared" ca="1" si="80"/>
        <v>381.97740740740664</v>
      </c>
      <c r="L881" s="2">
        <f ca="1">IFERROR(AVERAGE(OFFSET(K881,0,0,-计算结果!B879,1)),AVERAGE(OFFSET(K881,0,0,-ROW(),1)))</f>
        <v>123.36037745575804</v>
      </c>
      <c r="M881" s="2">
        <f t="shared" ca="1" si="81"/>
        <v>-181.42908570342129</v>
      </c>
      <c r="N881" s="4" t="str">
        <f ca="1">IF(计算结果!B$21=1,IF(M881&gt;计算结果!B$19,"卖",IF(M881&lt;-计算结果!B$19,"买",N880)),IF(计算结果!B$21=2,IFERROR(IF(AND(E881&gt;OFFSET(E881,-计算结果!B$20,0,1,1),'000300'!M881&lt;OFFSET('000300'!M881,-计算结果!B$20,0,1,1)),"卖",IF(AND(E881&lt;OFFSET(E881,-计算结果!B$20,0,1,1),'000300'!M881&gt;OFFSET('000300'!M881,-计算结果!B$20,0,1,1)),"买",'000300'!N880)),IF(AND(E881&gt;OFFSET(E881,-ROW()+1,0,1,1),'000300'!M881&lt;OFFSET('000300'!M881,-ROW()+1,0,1,1)),"卖",IF(AND(E881&lt;OFFSET(E881,-ROW()+1,0,1,1),'000300'!M881&gt;OFFSET('000300'!M881,-ROW()+1,0,1,1)),"买",'000300'!N880))),""))</f>
        <v>买</v>
      </c>
      <c r="O881" s="4" t="str">
        <f t="shared" ca="1" si="82"/>
        <v/>
      </c>
      <c r="P881" s="3">
        <f ca="1">IF(N880="买",E881/E880-1,0)-IF(O881=1,计算结果!B$17,0)</f>
        <v>-5.4833082067813121E-2</v>
      </c>
      <c r="Q881" s="2">
        <f t="shared" ca="1" si="83"/>
        <v>0.88519134867779092</v>
      </c>
      <c r="R881" s="3">
        <f ca="1">1-Q881/MAX(Q$2:Q881)</f>
        <v>0.49377299801425723</v>
      </c>
    </row>
    <row r="882" spans="1:18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9">
        <v>18407577600</v>
      </c>
      <c r="G882" s="3">
        <f t="shared" si="78"/>
        <v>1.5159505489755309E-2</v>
      </c>
      <c r="H882" s="3">
        <f>1-E882/MAX(E$2:E882)</f>
        <v>0.60041005921186963</v>
      </c>
      <c r="I882" s="31">
        <f t="shared" si="79"/>
        <v>2326.1833333333329</v>
      </c>
      <c r="J882" s="31">
        <f ca="1">IFERROR(AVERAGE(OFFSET(I882,0,0,-计算结果!B$18,1)),AVERAGE(OFFSET(I882,0,0,-ROW(),1)))</f>
        <v>2660.5340740740739</v>
      </c>
      <c r="K882" s="2">
        <f t="shared" ca="1" si="80"/>
        <v>312.06407407407414</v>
      </c>
      <c r="L882" s="2">
        <f ca="1">IFERROR(AVERAGE(OFFSET(K882,0,0,-计算结果!B880,1)),AVERAGE(OFFSET(K882,0,0,-ROW(),1)))</f>
        <v>123.5748134746425</v>
      </c>
      <c r="M882" s="2">
        <f t="shared" ca="1" si="81"/>
        <v>-180.3769615827903</v>
      </c>
      <c r="N882" s="4" t="str">
        <f ca="1">IF(计算结果!B$21=1,IF(M882&gt;计算结果!B$19,"卖",IF(M882&lt;-计算结果!B$19,"买",N881)),IF(计算结果!B$21=2,IFERROR(IF(AND(E882&gt;OFFSET(E882,-计算结果!B$20,0,1,1),'000300'!M882&lt;OFFSET('000300'!M882,-计算结果!B$20,0,1,1)),"卖",IF(AND(E882&lt;OFFSET(E882,-计算结果!B$20,0,1,1),'000300'!M882&gt;OFFSET('000300'!M882,-计算结果!B$20,0,1,1)),"买",'000300'!N881)),IF(AND(E882&gt;OFFSET(E882,-ROW()+1,0,1,1),'000300'!M882&lt;OFFSET('000300'!M882,-ROW()+1,0,1,1)),"卖",IF(AND(E882&lt;OFFSET(E882,-ROW()+1,0,1,1),'000300'!M882&gt;OFFSET('000300'!M882,-ROW()+1,0,1,1)),"买",'000300'!N881))),""))</f>
        <v>买</v>
      </c>
      <c r="O882" s="4" t="str">
        <f t="shared" ca="1" si="82"/>
        <v/>
      </c>
      <c r="P882" s="3">
        <f ca="1">IF(N881="买",E882/E881-1,0)-IF(O882=1,计算结果!B$17,0)</f>
        <v>1.5159505489755309E-2</v>
      </c>
      <c r="Q882" s="2">
        <f t="shared" ca="1" si="83"/>
        <v>0.89861041178755585</v>
      </c>
      <c r="R882" s="3">
        <f ca="1">1-Q882/MAX(Q$2:Q882)</f>
        <v>0.48609884699859196</v>
      </c>
    </row>
    <row r="883" spans="1:18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9">
        <v>44564422656</v>
      </c>
      <c r="G883" s="3">
        <f t="shared" si="78"/>
        <v>7.8549012761500059E-2</v>
      </c>
      <c r="H883" s="3">
        <f>1-E883/MAX(E$2:E883)</f>
        <v>0.56902266385353562</v>
      </c>
      <c r="I883" s="31">
        <f t="shared" si="79"/>
        <v>2459.4733333333334</v>
      </c>
      <c r="J883" s="31">
        <f ca="1">IFERROR(AVERAGE(OFFSET(I883,0,0,-计算结果!B$18,1)),AVERAGE(OFFSET(I883,0,0,-ROW(),1)))</f>
        <v>2633.7714814814813</v>
      </c>
      <c r="K883" s="2">
        <f t="shared" ca="1" si="80"/>
        <v>100.83148148148121</v>
      </c>
      <c r="L883" s="2">
        <f ca="1">IFERROR(AVERAGE(OFFSET(K883,0,0,-计算结果!B881,1)),AVERAGE(OFFSET(K883,0,0,-ROW(),1)))</f>
        <v>123.54899811483186</v>
      </c>
      <c r="M883" s="2">
        <f t="shared" ca="1" si="81"/>
        <v>-94.050754927286732</v>
      </c>
      <c r="N883" s="4" t="str">
        <f ca="1">IF(计算结果!B$21=1,IF(M883&gt;计算结果!B$19,"卖",IF(M883&lt;-计算结果!B$19,"买",N882)),IF(计算结果!B$21=2,IFERROR(IF(AND(E883&gt;OFFSET(E883,-计算结果!B$20,0,1,1),'000300'!M883&lt;OFFSET('000300'!M883,-计算结果!B$20,0,1,1)),"卖",IF(AND(E883&lt;OFFSET(E883,-计算结果!B$20,0,1,1),'000300'!M883&gt;OFFSET('000300'!M883,-计算结果!B$20,0,1,1)),"买",'000300'!N882)),IF(AND(E883&gt;OFFSET(E883,-ROW()+1,0,1,1),'000300'!M883&lt;OFFSET('000300'!M883,-ROW()+1,0,1,1)),"卖",IF(AND(E883&lt;OFFSET(E883,-ROW()+1,0,1,1),'000300'!M883&gt;OFFSET('000300'!M883,-ROW()+1,0,1,1)),"买",'000300'!N882))),""))</f>
        <v>买</v>
      </c>
      <c r="O883" s="4" t="str">
        <f t="shared" ca="1" si="82"/>
        <v/>
      </c>
      <c r="P883" s="3">
        <f ca="1">IF(N882="买",E883/E882-1,0)-IF(O883=1,计算结果!B$17,0)</f>
        <v>7.8549012761500059E-2</v>
      </c>
      <c r="Q883" s="2">
        <f t="shared" ca="1" si="83"/>
        <v>0.96919537249067345</v>
      </c>
      <c r="R883" s="3">
        <f ca="1">1-Q883/MAX(Q$2:Q883)</f>
        <v>0.4457324187733348</v>
      </c>
    </row>
    <row r="884" spans="1:18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9">
        <v>39651328000</v>
      </c>
      <c r="G884" s="3">
        <f t="shared" si="78"/>
        <v>-3.5121242508705297E-2</v>
      </c>
      <c r="H884" s="3">
        <f>1-E884/MAX(E$2:E884)</f>
        <v>0.58415912339209153</v>
      </c>
      <c r="I884" s="31">
        <f t="shared" si="79"/>
        <v>2472.9</v>
      </c>
      <c r="J884" s="31">
        <f ca="1">IFERROR(AVERAGE(OFFSET(I884,0,0,-计算结果!B$18,1)),AVERAGE(OFFSET(I884,0,0,-ROW(),1)))</f>
        <v>2606.2485185185183</v>
      </c>
      <c r="K884" s="2">
        <f t="shared" ca="1" si="80"/>
        <v>162.26851851851825</v>
      </c>
      <c r="L884" s="2">
        <f ca="1">IFERROR(AVERAGE(OFFSET(K884,0,0,-计算结果!B882,1)),AVERAGE(OFFSET(K884,0,0,-ROW(),1)))</f>
        <v>123.59289779782925</v>
      </c>
      <c r="M884" s="2">
        <f t="shared" ca="1" si="81"/>
        <v>-71.928900389646969</v>
      </c>
      <c r="N884" s="4" t="str">
        <f ca="1">IF(计算结果!B$21=1,IF(M884&gt;计算结果!B$19,"卖",IF(M884&lt;-计算结果!B$19,"买",N883)),IF(计算结果!B$21=2,IFERROR(IF(AND(E884&gt;OFFSET(E884,-计算结果!B$20,0,1,1),'000300'!M884&lt;OFFSET('000300'!M884,-计算结果!B$20,0,1,1)),"卖",IF(AND(E884&lt;OFFSET(E884,-计算结果!B$20,0,1,1),'000300'!M884&gt;OFFSET('000300'!M884,-计算结果!B$20,0,1,1)),"买",'000300'!N883)),IF(AND(E884&gt;OFFSET(E884,-ROW()+1,0,1,1),'000300'!M884&lt;OFFSET('000300'!M884,-ROW()+1,0,1,1)),"卖",IF(AND(E884&lt;OFFSET(E884,-ROW()+1,0,1,1),'000300'!M884&gt;OFFSET('000300'!M884,-ROW()+1,0,1,1)),"买",'000300'!N883))),""))</f>
        <v>买</v>
      </c>
      <c r="O884" s="4" t="str">
        <f t="shared" ca="1" si="82"/>
        <v/>
      </c>
      <c r="P884" s="3">
        <f ca="1">IF(N883="买",E884/E883-1,0)-IF(O884=1,计算结果!B$17,0)</f>
        <v>-3.5121242508705297E-2</v>
      </c>
      <c r="Q884" s="2">
        <f t="shared" ca="1" si="83"/>
        <v>0.93515602677511356</v>
      </c>
      <c r="R884" s="3">
        <f ca="1">1-Q884/MAX(Q$2:Q884)</f>
        <v>0.46519898490831002</v>
      </c>
    </row>
    <row r="885" spans="1:18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9">
        <v>26183849984</v>
      </c>
      <c r="G885" s="3">
        <f t="shared" si="78"/>
        <v>-1.5978035826807124E-2</v>
      </c>
      <c r="H885" s="3">
        <f>1-E885/MAX(E$2:E885)</f>
        <v>0.59080344381678351</v>
      </c>
      <c r="I885" s="31">
        <f t="shared" si="79"/>
        <v>2401.6633333333334</v>
      </c>
      <c r="J885" s="31">
        <f ca="1">IFERROR(AVERAGE(OFFSET(I885,0,0,-计算结果!B$18,1)),AVERAGE(OFFSET(I885,0,0,-ROW(),1)))</f>
        <v>2578.4162962962964</v>
      </c>
      <c r="K885" s="2">
        <f t="shared" ca="1" si="80"/>
        <v>173.48629629629659</v>
      </c>
      <c r="L885" s="2">
        <f ca="1">IFERROR(AVERAGE(OFFSET(K885,0,0,-计算结果!B883,1)),AVERAGE(OFFSET(K885,0,0,-ROW(),1)))</f>
        <v>123.6494022128898</v>
      </c>
      <c r="M885" s="2">
        <f t="shared" ca="1" si="81"/>
        <v>-95.29792019462883</v>
      </c>
      <c r="N885" s="4" t="str">
        <f ca="1">IF(计算结果!B$21=1,IF(M885&gt;计算结果!B$19,"卖",IF(M885&lt;-计算结果!B$19,"买",N884)),IF(计算结果!B$21=2,IFERROR(IF(AND(E885&gt;OFFSET(E885,-计算结果!B$20,0,1,1),'000300'!M885&lt;OFFSET('000300'!M885,-计算结果!B$20,0,1,1)),"卖",IF(AND(E885&lt;OFFSET(E885,-计算结果!B$20,0,1,1),'000300'!M885&gt;OFFSET('000300'!M885,-计算结果!B$20,0,1,1)),"买",'000300'!N884)),IF(AND(E885&gt;OFFSET(E885,-ROW()+1,0,1,1),'000300'!M885&lt;OFFSET('000300'!M885,-ROW()+1,0,1,1)),"卖",IF(AND(E885&lt;OFFSET(E885,-ROW()+1,0,1,1),'000300'!M885&gt;OFFSET('000300'!M885,-ROW()+1,0,1,1)),"买",'000300'!N884))),""))</f>
        <v>买</v>
      </c>
      <c r="O885" s="4" t="str">
        <f t="shared" ca="1" si="82"/>
        <v/>
      </c>
      <c r="P885" s="3">
        <f ca="1">IF(N884="买",E885/E884-1,0)-IF(O885=1,计算结果!B$17,0)</f>
        <v>-1.5978035826807124E-2</v>
      </c>
      <c r="Q885" s="2">
        <f t="shared" ca="1" si="83"/>
        <v>0.92021407027564617</v>
      </c>
      <c r="R885" s="3">
        <f ca="1">1-Q885/MAX(Q$2:Q885)</f>
        <v>0.4737440546876579</v>
      </c>
    </row>
    <row r="886" spans="1:18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9">
        <v>18965202944</v>
      </c>
      <c r="G886" s="3">
        <f t="shared" si="78"/>
        <v>-1.8212588308181843E-3</v>
      </c>
      <c r="H886" s="3">
        <f>1-E886/MAX(E$2:E886)</f>
        <v>0.59154869665827259</v>
      </c>
      <c r="I886" s="31">
        <f t="shared" si="79"/>
        <v>2404.7400000000002</v>
      </c>
      <c r="J886" s="31">
        <f ca="1">IFERROR(AVERAGE(OFFSET(I886,0,0,-计算结果!B$18,1)),AVERAGE(OFFSET(I886,0,0,-ROW(),1)))</f>
        <v>2550.8953703703705</v>
      </c>
      <c r="K886" s="2">
        <f t="shared" ca="1" si="80"/>
        <v>150.34537037037035</v>
      </c>
      <c r="L886" s="2">
        <f ca="1">IFERROR(AVERAGE(OFFSET(K886,0,0,-计算结果!B884,1)),AVERAGE(OFFSET(K886,0,0,-ROW(),1)))</f>
        <v>123.67960127189147</v>
      </c>
      <c r="M886" s="2">
        <f t="shared" ca="1" si="81"/>
        <v>-78.781717096618138</v>
      </c>
      <c r="N886" s="4" t="str">
        <f ca="1">IF(计算结果!B$21=1,IF(M886&gt;计算结果!B$19,"卖",IF(M886&lt;-计算结果!B$19,"买",N885)),IF(计算结果!B$21=2,IFERROR(IF(AND(E886&gt;OFFSET(E886,-计算结果!B$20,0,1,1),'000300'!M886&lt;OFFSET('000300'!M886,-计算结果!B$20,0,1,1)),"卖",IF(AND(E886&lt;OFFSET(E886,-计算结果!B$20,0,1,1),'000300'!M886&gt;OFFSET('000300'!M886,-计算结果!B$20,0,1,1)),"买",'000300'!N885)),IF(AND(E886&gt;OFFSET(E886,-ROW()+1,0,1,1),'000300'!M886&lt;OFFSET('000300'!M886,-ROW()+1,0,1,1)),"卖",IF(AND(E886&lt;OFFSET(E886,-ROW()+1,0,1,1),'000300'!M886&gt;OFFSET('000300'!M886,-ROW()+1,0,1,1)),"买",'000300'!N885))),""))</f>
        <v>买</v>
      </c>
      <c r="O886" s="4" t="str">
        <f t="shared" ca="1" si="82"/>
        <v/>
      </c>
      <c r="P886" s="3">
        <f ca="1">IF(N885="买",E886/E885-1,0)-IF(O886=1,计算结果!B$17,0)</f>
        <v>-1.8212588308181843E-3</v>
      </c>
      <c r="Q886" s="2">
        <f t="shared" ca="1" si="83"/>
        <v>0.91853812227391352</v>
      </c>
      <c r="R886" s="3">
        <f ca="1">1-Q886/MAX(Q$2:Q886)</f>
        <v>0.47470250297532857</v>
      </c>
    </row>
    <row r="887" spans="1:18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9">
        <v>22262896640</v>
      </c>
      <c r="G887" s="3">
        <f t="shared" si="78"/>
        <v>-2.8751744391910194E-2</v>
      </c>
      <c r="H887" s="3">
        <f>1-E887/MAX(E$2:E887)</f>
        <v>0.60329238412849651</v>
      </c>
      <c r="I887" s="31">
        <f t="shared" si="79"/>
        <v>2343.0433333333335</v>
      </c>
      <c r="J887" s="31">
        <f ca="1">IFERROR(AVERAGE(OFFSET(I887,0,0,-计算结果!B$18,1)),AVERAGE(OFFSET(I887,0,0,-ROW(),1)))</f>
        <v>2523.4907407407409</v>
      </c>
      <c r="K887" s="2">
        <f t="shared" ca="1" si="80"/>
        <v>191.96074074074068</v>
      </c>
      <c r="L887" s="2">
        <f ca="1">IFERROR(AVERAGE(OFFSET(K887,0,0,-计算结果!B885,1)),AVERAGE(OFFSET(K887,0,0,-ROW(),1)))</f>
        <v>123.75675510179978</v>
      </c>
      <c r="M887" s="2">
        <f t="shared" ca="1" si="81"/>
        <v>-97.20541840805646</v>
      </c>
      <c r="N887" s="4" t="str">
        <f ca="1">IF(计算结果!B$21=1,IF(M887&gt;计算结果!B$19,"卖",IF(M887&lt;-计算结果!B$19,"买",N886)),IF(计算结果!B$21=2,IFERROR(IF(AND(E887&gt;OFFSET(E887,-计算结果!B$20,0,1,1),'000300'!M887&lt;OFFSET('000300'!M887,-计算结果!B$20,0,1,1)),"卖",IF(AND(E887&lt;OFFSET(E887,-计算结果!B$20,0,1,1),'000300'!M887&gt;OFFSET('000300'!M887,-计算结果!B$20,0,1,1)),"买",'000300'!N886)),IF(AND(E887&gt;OFFSET(E887,-ROW()+1,0,1,1),'000300'!M887&lt;OFFSET('000300'!M887,-ROW()+1,0,1,1)),"卖",IF(AND(E887&lt;OFFSET(E887,-ROW()+1,0,1,1),'000300'!M887&gt;OFFSET('000300'!M887,-ROW()+1,0,1,1)),"买",'000300'!N886))),""))</f>
        <v>买</v>
      </c>
      <c r="O887" s="4" t="str">
        <f t="shared" ca="1" si="82"/>
        <v/>
      </c>
      <c r="P887" s="3">
        <f ca="1">IF(N886="买",E887/E886-1,0)-IF(O887=1,计算结果!B$17,0)</f>
        <v>-2.8751744391910194E-2</v>
      </c>
      <c r="Q887" s="2">
        <f t="shared" ca="1" si="83"/>
        <v>0.89212854896806881</v>
      </c>
      <c r="R887" s="3">
        <f ca="1">1-Q887/MAX(Q$2:Q887)</f>
        <v>0.48980572233949204</v>
      </c>
    </row>
    <row r="888" spans="1:18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9">
        <v>23579971584</v>
      </c>
      <c r="G888" s="3">
        <f t="shared" si="78"/>
        <v>-2.6763541537103697E-3</v>
      </c>
      <c r="H888" s="3">
        <f>1-E888/MAX(E$2:E888)</f>
        <v>0.60435411420404272</v>
      </c>
      <c r="I888" s="31">
        <f t="shared" si="79"/>
        <v>2328.12</v>
      </c>
      <c r="J888" s="31">
        <f ca="1">IFERROR(AVERAGE(OFFSET(I888,0,0,-计算结果!B$18,1)),AVERAGE(OFFSET(I888,0,0,-ROW(),1)))</f>
        <v>2496.1970370370373</v>
      </c>
      <c r="K888" s="2">
        <f t="shared" ca="1" si="80"/>
        <v>170.9070370370373</v>
      </c>
      <c r="L888" s="2">
        <f ca="1">IFERROR(AVERAGE(OFFSET(K888,0,0,-计算结果!B886,1)),AVERAGE(OFFSET(K888,0,0,-ROW(),1)))</f>
        <v>123.80997212430005</v>
      </c>
      <c r="M888" s="2">
        <f t="shared" ca="1" si="81"/>
        <v>-90.502692232412983</v>
      </c>
      <c r="N888" s="4" t="str">
        <f ca="1">IF(计算结果!B$21=1,IF(M888&gt;计算结果!B$19,"卖",IF(M888&lt;-计算结果!B$19,"买",N887)),IF(计算结果!B$21=2,IFERROR(IF(AND(E888&gt;OFFSET(E888,-计算结果!B$20,0,1,1),'000300'!M888&lt;OFFSET('000300'!M888,-计算结果!B$20,0,1,1)),"卖",IF(AND(E888&lt;OFFSET(E888,-计算结果!B$20,0,1,1),'000300'!M888&gt;OFFSET('000300'!M888,-计算结果!B$20,0,1,1)),"买",'000300'!N887)),IF(AND(E888&gt;OFFSET(E888,-ROW()+1,0,1,1),'000300'!M888&lt;OFFSET('000300'!M888,-ROW()+1,0,1,1)),"卖",IF(AND(E888&lt;OFFSET(E888,-ROW()+1,0,1,1),'000300'!M888&gt;OFFSET('000300'!M888,-ROW()+1,0,1,1)),"买",'000300'!N887))),""))</f>
        <v>买</v>
      </c>
      <c r="O888" s="4" t="str">
        <f t="shared" ca="1" si="82"/>
        <v/>
      </c>
      <c r="P888" s="3">
        <f ca="1">IF(N887="买",E888/E887-1,0)-IF(O888=1,计算结果!B$17,0)</f>
        <v>-2.6763541537103697E-3</v>
      </c>
      <c r="Q888" s="2">
        <f t="shared" ca="1" si="83"/>
        <v>0.88974089702039449</v>
      </c>
      <c r="R888" s="3">
        <f ca="1">1-Q888/MAX(Q$2:Q888)</f>
        <v>0.49117118291370809</v>
      </c>
    </row>
    <row r="889" spans="1:18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9">
        <v>21711091712</v>
      </c>
      <c r="G889" s="3">
        <f t="shared" si="78"/>
        <v>4.5456695723975482E-3</v>
      </c>
      <c r="H889" s="3">
        <f>1-E889/MAX(E$2:E889)</f>
        <v>0.60255563873953588</v>
      </c>
      <c r="I889" s="31">
        <f t="shared" si="79"/>
        <v>2338.7000000000003</v>
      </c>
      <c r="J889" s="31">
        <f ca="1">IFERROR(AVERAGE(OFFSET(I889,0,0,-计算结果!B$18,1)),AVERAGE(OFFSET(I889,0,0,-ROW(),1)))</f>
        <v>2471.0585185185182</v>
      </c>
      <c r="K889" s="2">
        <f t="shared" ca="1" si="80"/>
        <v>135.19851851851809</v>
      </c>
      <c r="L889" s="2">
        <f ca="1">IFERROR(AVERAGE(OFFSET(K889,0,0,-计算结果!B887,1)),AVERAGE(OFFSET(K889,0,0,-ROW(),1)))</f>
        <v>123.82281152271517</v>
      </c>
      <c r="M889" s="2">
        <f t="shared" ca="1" si="81"/>
        <v>-71.262323363971802</v>
      </c>
      <c r="N889" s="4" t="str">
        <f ca="1">IF(计算结果!B$21=1,IF(M889&gt;计算结果!B$19,"卖",IF(M889&lt;-计算结果!B$19,"买",N888)),IF(计算结果!B$21=2,IFERROR(IF(AND(E889&gt;OFFSET(E889,-计算结果!B$20,0,1,1),'000300'!M889&lt;OFFSET('000300'!M889,-计算结果!B$20,0,1,1)),"卖",IF(AND(E889&lt;OFFSET(E889,-计算结果!B$20,0,1,1),'000300'!M889&gt;OFFSET('000300'!M889,-计算结果!B$20,0,1,1)),"买",'000300'!N888)),IF(AND(E889&gt;OFFSET(E889,-ROW()+1,0,1,1),'000300'!M889&lt;OFFSET('000300'!M889,-ROW()+1,0,1,1)),"卖",IF(AND(E889&lt;OFFSET(E889,-ROW()+1,0,1,1),'000300'!M889&gt;OFFSET('000300'!M889,-ROW()+1,0,1,1)),"买",'000300'!N888))),""))</f>
        <v>买</v>
      </c>
      <c r="O889" s="4" t="str">
        <f t="shared" ca="1" si="82"/>
        <v/>
      </c>
      <c r="P889" s="3">
        <f ca="1">IF(N888="买",E889/E888-1,0)-IF(O889=1,计算结果!B$17,0)</f>
        <v>4.5456695723975482E-3</v>
      </c>
      <c r="Q889" s="2">
        <f t="shared" ca="1" si="83"/>
        <v>0.89378536514329776</v>
      </c>
      <c r="R889" s="3">
        <f ca="1">1-Q889/MAX(Q$2:Q889)</f>
        <v>0.48885821524231987</v>
      </c>
    </row>
    <row r="890" spans="1:18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9">
        <v>29000900608</v>
      </c>
      <c r="G890" s="3">
        <f t="shared" si="78"/>
        <v>2.3879855813276452E-2</v>
      </c>
      <c r="H890" s="3">
        <f>1-E890/MAX(E$2:E890)</f>
        <v>0.5930647246988362</v>
      </c>
      <c r="I890" s="31">
        <f t="shared" si="79"/>
        <v>2383.0699999999997</v>
      </c>
      <c r="J890" s="31">
        <f ca="1">IFERROR(AVERAGE(OFFSET(I890,0,0,-计算结果!B$18,1)),AVERAGE(OFFSET(I890,0,0,-ROW(),1)))</f>
        <v>2451.7625925925931</v>
      </c>
      <c r="K890" s="2">
        <f t="shared" ca="1" si="80"/>
        <v>60.122592592593264</v>
      </c>
      <c r="L890" s="2">
        <f ca="1">IFERROR(AVERAGE(OFFSET(K890,0,0,-计算结果!B888,1)),AVERAGE(OFFSET(K890,0,0,-ROW(),1)))</f>
        <v>123.75107704193802</v>
      </c>
      <c r="M890" s="2">
        <f t="shared" ca="1" si="81"/>
        <v>-37.005788412553471</v>
      </c>
      <c r="N890" s="4" t="str">
        <f ca="1">IF(计算结果!B$21=1,IF(M890&gt;计算结果!B$19,"卖",IF(M890&lt;-计算结果!B$19,"买",N889)),IF(计算结果!B$21=2,IFERROR(IF(AND(E890&gt;OFFSET(E890,-计算结果!B$20,0,1,1),'000300'!M890&lt;OFFSET('000300'!M890,-计算结果!B$20,0,1,1)),"卖",IF(AND(E890&lt;OFFSET(E890,-计算结果!B$20,0,1,1),'000300'!M890&gt;OFFSET('000300'!M890,-计算结果!B$20,0,1,1)),"买",'000300'!N889)),IF(AND(E890&gt;OFFSET(E890,-ROW()+1,0,1,1),'000300'!M890&lt;OFFSET('000300'!M890,-ROW()+1,0,1,1)),"卖",IF(AND(E890&lt;OFFSET(E890,-ROW()+1,0,1,1),'000300'!M890&gt;OFFSET('000300'!M890,-ROW()+1,0,1,1)),"买",'000300'!N889))),""))</f>
        <v>买</v>
      </c>
      <c r="O890" s="4" t="str">
        <f t="shared" ca="1" si="82"/>
        <v/>
      </c>
      <c r="P890" s="3">
        <f ca="1">IF(N889="买",E890/E889-1,0)-IF(O890=1,计算结果!B$17,0)</f>
        <v>2.3879855813276452E-2</v>
      </c>
      <c r="Q890" s="2">
        <f t="shared" ca="1" si="83"/>
        <v>0.91512883079093632</v>
      </c>
      <c r="R890" s="3">
        <f ca="1">1-Q890/MAX(Q$2:Q890)</f>
        <v>0.47665222312216571</v>
      </c>
    </row>
    <row r="891" spans="1:18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9">
        <v>21384882176</v>
      </c>
      <c r="G891" s="3">
        <f t="shared" si="78"/>
        <v>-3.4482614440300319E-2</v>
      </c>
      <c r="H891" s="3">
        <f>1-E891/MAX(E$2:E891)</f>
        <v>0.60709691689920375</v>
      </c>
      <c r="I891" s="31">
        <f t="shared" si="79"/>
        <v>2326.2766666666666</v>
      </c>
      <c r="J891" s="31">
        <f ca="1">IFERROR(AVERAGE(OFFSET(I891,0,0,-计算结果!B$18,1)),AVERAGE(OFFSET(I891,0,0,-ROW(),1)))</f>
        <v>2430.0659259259264</v>
      </c>
      <c r="K891" s="2">
        <f t="shared" ca="1" si="80"/>
        <v>120.89592592592635</v>
      </c>
      <c r="L891" s="2">
        <f ca="1">IFERROR(AVERAGE(OFFSET(K891,0,0,-计算结果!B889,1)),AVERAGE(OFFSET(K891,0,0,-ROW(),1)))</f>
        <v>123.74786539838794</v>
      </c>
      <c r="M891" s="2">
        <f t="shared" ca="1" si="81"/>
        <v>-55.91437014563207</v>
      </c>
      <c r="N891" s="4" t="str">
        <f ca="1">IF(计算结果!B$21=1,IF(M891&gt;计算结果!B$19,"卖",IF(M891&lt;-计算结果!B$19,"买",N890)),IF(计算结果!B$21=2,IFERROR(IF(AND(E891&gt;OFFSET(E891,-计算结果!B$20,0,1,1),'000300'!M891&lt;OFFSET('000300'!M891,-计算结果!B$20,0,1,1)),"卖",IF(AND(E891&lt;OFFSET(E891,-计算结果!B$20,0,1,1),'000300'!M891&gt;OFFSET('000300'!M891,-计算结果!B$20,0,1,1)),"买",'000300'!N890)),IF(AND(E891&gt;OFFSET(E891,-ROW()+1,0,1,1),'000300'!M891&lt;OFFSET('000300'!M891,-ROW()+1,0,1,1)),"卖",IF(AND(E891&lt;OFFSET(E891,-ROW()+1,0,1,1),'000300'!M891&gt;OFFSET('000300'!M891,-ROW()+1,0,1,1)),"买",'000300'!N890))),""))</f>
        <v>买</v>
      </c>
      <c r="O891" s="4" t="str">
        <f t="shared" ca="1" si="82"/>
        <v/>
      </c>
      <c r="P891" s="3">
        <f ca="1">IF(N890="买",E891/E890-1,0)-IF(O891=1,计算结果!B$17,0)</f>
        <v>-3.4482614440300319E-2</v>
      </c>
      <c r="Q891" s="2">
        <f t="shared" ca="1" si="83"/>
        <v>0.88357279615556961</v>
      </c>
      <c r="R891" s="3">
        <f ca="1">1-Q891/MAX(Q$2:Q891)</f>
        <v>0.49469862273043241</v>
      </c>
    </row>
    <row r="892" spans="1:18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9">
        <v>18645028864</v>
      </c>
      <c r="G892" s="3">
        <f t="shared" si="78"/>
        <v>-1.0289411346934285E-2</v>
      </c>
      <c r="H892" s="3">
        <f>1-E892/MAX(E$2:E892)</f>
        <v>0.61113965834070649</v>
      </c>
      <c r="I892" s="31">
        <f t="shared" si="79"/>
        <v>2287.54</v>
      </c>
      <c r="J892" s="31">
        <f ca="1">IFERROR(AVERAGE(OFFSET(I892,0,0,-计算结果!B$18,1)),AVERAGE(OFFSET(I892,0,0,-ROW(),1)))</f>
        <v>2406.1935185185189</v>
      </c>
      <c r="K892" s="2">
        <f t="shared" ca="1" si="80"/>
        <v>120.78351851851903</v>
      </c>
      <c r="L892" s="2">
        <f ca="1">IFERROR(AVERAGE(OFFSET(K892,0,0,-计算结果!B890,1)),AVERAGE(OFFSET(K892,0,0,-ROW(),1)))</f>
        <v>123.74453467155664</v>
      </c>
      <c r="M892" s="2">
        <f t="shared" ca="1" si="81"/>
        <v>-63.923910570245759</v>
      </c>
      <c r="N892" s="4" t="str">
        <f ca="1">IF(计算结果!B$21=1,IF(M892&gt;计算结果!B$19,"卖",IF(M892&lt;-计算结果!B$19,"买",N891)),IF(计算结果!B$21=2,IFERROR(IF(AND(E892&gt;OFFSET(E892,-计算结果!B$20,0,1,1),'000300'!M892&lt;OFFSET('000300'!M892,-计算结果!B$20,0,1,1)),"卖",IF(AND(E892&lt;OFFSET(E892,-计算结果!B$20,0,1,1),'000300'!M892&gt;OFFSET('000300'!M892,-计算结果!B$20,0,1,1)),"买",'000300'!N891)),IF(AND(E892&gt;OFFSET(E892,-ROW()+1,0,1,1),'000300'!M892&lt;OFFSET('000300'!M892,-ROW()+1,0,1,1)),"卖",IF(AND(E892&lt;OFFSET(E892,-ROW()+1,0,1,1),'000300'!M892&gt;OFFSET('000300'!M892,-ROW()+1,0,1,1)),"买",'000300'!N891))),""))</f>
        <v>买</v>
      </c>
      <c r="O892" s="4" t="str">
        <f t="shared" ca="1" si="82"/>
        <v/>
      </c>
      <c r="P892" s="3">
        <f ca="1">IF(N891="买",E892/E891-1,0)-IF(O892=1,计算结果!B$17,0)</f>
        <v>-1.0289411346934285E-2</v>
      </c>
      <c r="Q892" s="2">
        <f t="shared" ca="1" si="83"/>
        <v>0.87448135220096401</v>
      </c>
      <c r="R892" s="3">
        <f ca="1">1-Q892/MAX(Q$2:Q892)</f>
        <v>0.49989787645533146</v>
      </c>
    </row>
    <row r="893" spans="1:18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9">
        <v>24066625536</v>
      </c>
      <c r="G893" s="3">
        <f t="shared" si="78"/>
        <v>-1.7261672960212748E-2</v>
      </c>
      <c r="H893" s="3">
        <f>1-E893/MAX(E$2:E893)</f>
        <v>0.61785203838562586</v>
      </c>
      <c r="I893" s="31">
        <f t="shared" si="79"/>
        <v>2253.85</v>
      </c>
      <c r="J893" s="31">
        <f ca="1">IFERROR(AVERAGE(OFFSET(I893,0,0,-计算结果!B$18,1)),AVERAGE(OFFSET(I893,0,0,-ROW(),1)))</f>
        <v>2385.2472222222223</v>
      </c>
      <c r="K893" s="2">
        <f t="shared" ca="1" si="80"/>
        <v>139.28722222222223</v>
      </c>
      <c r="L893" s="2">
        <f ca="1">IFERROR(AVERAGE(OFFSET(K893,0,0,-计算结果!B891,1)),AVERAGE(OFFSET(K893,0,0,-ROW(),1)))</f>
        <v>123.76197876532844</v>
      </c>
      <c r="M893" s="2">
        <f t="shared" ca="1" si="81"/>
        <v>-70.779531017557233</v>
      </c>
      <c r="N893" s="4" t="str">
        <f ca="1">IF(计算结果!B$21=1,IF(M893&gt;计算结果!B$19,"卖",IF(M893&lt;-计算结果!B$19,"买",N892)),IF(计算结果!B$21=2,IFERROR(IF(AND(E893&gt;OFFSET(E893,-计算结果!B$20,0,1,1),'000300'!M893&lt;OFFSET('000300'!M893,-计算结果!B$20,0,1,1)),"卖",IF(AND(E893&lt;OFFSET(E893,-计算结果!B$20,0,1,1),'000300'!M893&gt;OFFSET('000300'!M893,-计算结果!B$20,0,1,1)),"买",'000300'!N892)),IF(AND(E893&gt;OFFSET(E893,-ROW()+1,0,1,1),'000300'!M893&lt;OFFSET('000300'!M893,-ROW()+1,0,1,1)),"卖",IF(AND(E893&lt;OFFSET(E893,-ROW()+1,0,1,1),'000300'!M893&gt;OFFSET('000300'!M893,-ROW()+1,0,1,1)),"买",'000300'!N892))),""))</f>
        <v>买</v>
      </c>
      <c r="O893" s="4" t="str">
        <f t="shared" ca="1" si="82"/>
        <v/>
      </c>
      <c r="P893" s="3">
        <f ca="1">IF(N892="买",E893/E892-1,0)-IF(O893=1,计算结果!B$17,0)</f>
        <v>-1.7261672960212748E-2</v>
      </c>
      <c r="Q893" s="2">
        <f t="shared" ca="1" si="83"/>
        <v>0.85938634108946632</v>
      </c>
      <c r="R893" s="3">
        <f ca="1">1-Q893/MAX(Q$2:Q893)</f>
        <v>0.5085304757586675</v>
      </c>
    </row>
    <row r="894" spans="1:18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9">
        <v>18548580352</v>
      </c>
      <c r="G894" s="3">
        <f t="shared" si="78"/>
        <v>2.3108158649307597E-3</v>
      </c>
      <c r="H894" s="3">
        <f>1-E894/MAX(E$2:E894)</f>
        <v>0.61696896481317631</v>
      </c>
      <c r="I894" s="31">
        <f t="shared" si="79"/>
        <v>2245.89</v>
      </c>
      <c r="J894" s="31">
        <f ca="1">IFERROR(AVERAGE(OFFSET(I894,0,0,-计算结果!B$18,1)),AVERAGE(OFFSET(I894,0,0,-ROW(),1)))</f>
        <v>2371.4944444444445</v>
      </c>
      <c r="K894" s="2">
        <f t="shared" ca="1" si="80"/>
        <v>120.34444444444443</v>
      </c>
      <c r="L894" s="2">
        <f ca="1">IFERROR(AVERAGE(OFFSET(K894,0,0,-计算结果!B892,1)),AVERAGE(OFFSET(K894,0,0,-ROW(),1)))</f>
        <v>123.7581474488252</v>
      </c>
      <c r="M894" s="2">
        <f t="shared" ca="1" si="81"/>
        <v>-67.66123929814151</v>
      </c>
      <c r="N894" s="4" t="str">
        <f ca="1">IF(计算结果!B$21=1,IF(M894&gt;计算结果!B$19,"卖",IF(M894&lt;-计算结果!B$19,"买",N893)),IF(计算结果!B$21=2,IFERROR(IF(AND(E894&gt;OFFSET(E894,-计算结果!B$20,0,1,1),'000300'!M894&lt;OFFSET('000300'!M894,-计算结果!B$20,0,1,1)),"卖",IF(AND(E894&lt;OFFSET(E894,-计算结果!B$20,0,1,1),'000300'!M894&gt;OFFSET('000300'!M894,-计算结果!B$20,0,1,1)),"买",'000300'!N893)),IF(AND(E894&gt;OFFSET(E894,-ROW()+1,0,1,1),'000300'!M894&lt;OFFSET('000300'!M894,-ROW()+1,0,1,1)),"卖",IF(AND(E894&lt;OFFSET(E894,-ROW()+1,0,1,1),'000300'!M894&gt;OFFSET('000300'!M894,-ROW()+1,0,1,1)),"买",'000300'!N893))),""))</f>
        <v>买</v>
      </c>
      <c r="O894" s="4" t="str">
        <f t="shared" ca="1" si="82"/>
        <v/>
      </c>
      <c r="P894" s="3">
        <f ca="1">IF(N893="买",E894/E893-1,0)-IF(O894=1,计算结果!B$17,0)</f>
        <v>2.3108158649307597E-3</v>
      </c>
      <c r="Q894" s="2">
        <f t="shared" ca="1" si="83"/>
        <v>0.86137222468056063</v>
      </c>
      <c r="R894" s="3">
        <f ca="1">1-Q894/MAX(Q$2:Q894)</f>
        <v>0.50739478018492057</v>
      </c>
    </row>
    <row r="895" spans="1:18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9">
        <v>19709566976</v>
      </c>
      <c r="G895" s="3">
        <f t="shared" si="78"/>
        <v>-3.008240232769932E-2</v>
      </c>
      <c r="H895" s="3">
        <f>1-E895/MAX(E$2:E895)</f>
        <v>0.62849145851766153</v>
      </c>
      <c r="I895" s="31">
        <f t="shared" si="79"/>
        <v>2192.4866666666671</v>
      </c>
      <c r="J895" s="31">
        <f ca="1">IFERROR(AVERAGE(OFFSET(I895,0,0,-计算结果!B$18,1)),AVERAGE(OFFSET(I895,0,0,-ROW(),1)))</f>
        <v>2357.52</v>
      </c>
      <c r="K895" s="2">
        <f t="shared" ca="1" si="80"/>
        <v>174.09000000000015</v>
      </c>
      <c r="L895" s="2">
        <f ca="1">IFERROR(AVERAGE(OFFSET(K895,0,0,-计算结果!B893,1)),AVERAGE(OFFSET(K895,0,0,-ROW(),1)))</f>
        <v>123.81451010565742</v>
      </c>
      <c r="M895" s="2">
        <f t="shared" ca="1" si="81"/>
        <v>-88.860523801559424</v>
      </c>
      <c r="N895" s="4" t="str">
        <f ca="1">IF(计算结果!B$21=1,IF(M895&gt;计算结果!B$19,"卖",IF(M895&lt;-计算结果!B$19,"买",N894)),IF(计算结果!B$21=2,IFERROR(IF(AND(E895&gt;OFFSET(E895,-计算结果!B$20,0,1,1),'000300'!M895&lt;OFFSET('000300'!M895,-计算结果!B$20,0,1,1)),"卖",IF(AND(E895&lt;OFFSET(E895,-计算结果!B$20,0,1,1),'000300'!M895&gt;OFFSET('000300'!M895,-计算结果!B$20,0,1,1)),"买",'000300'!N894)),IF(AND(E895&gt;OFFSET(E895,-ROW()+1,0,1,1),'000300'!M895&lt;OFFSET('000300'!M895,-ROW()+1,0,1,1)),"卖",IF(AND(E895&lt;OFFSET(E895,-ROW()+1,0,1,1),'000300'!M895&gt;OFFSET('000300'!M895,-ROW()+1,0,1,1)),"买",'000300'!N894))),""))</f>
        <v>买</v>
      </c>
      <c r="O895" s="4" t="str">
        <f t="shared" ca="1" si="82"/>
        <v/>
      </c>
      <c r="P895" s="3">
        <f ca="1">IF(N894="买",E895/E894-1,0)-IF(O895=1,计算结果!B$17,0)</f>
        <v>-3.008240232769932E-2</v>
      </c>
      <c r="Q895" s="2">
        <f t="shared" ca="1" si="83"/>
        <v>0.83546007886381457</v>
      </c>
      <c r="R895" s="3">
        <f ca="1">1-Q895/MAX(Q$2:Q895)</f>
        <v>0.52221352859612258</v>
      </c>
    </row>
    <row r="896" spans="1:18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9">
        <v>20114130944</v>
      </c>
      <c r="G896" s="3">
        <f t="shared" si="78"/>
        <v>-2.606449485442619E-2</v>
      </c>
      <c r="H896" s="3">
        <f>1-E896/MAX(E$2:E896)</f>
        <v>0.63817464098550336</v>
      </c>
      <c r="I896" s="31">
        <f t="shared" si="79"/>
        <v>2148.1333333333332</v>
      </c>
      <c r="J896" s="31">
        <f ca="1">IFERROR(AVERAGE(OFFSET(I896,0,0,-计算结果!B$18,1)),AVERAGE(OFFSET(I896,0,0,-ROW(),1)))</f>
        <v>2342.0396296296294</v>
      </c>
      <c r="K896" s="2">
        <f t="shared" ca="1" si="80"/>
        <v>215.51962962962943</v>
      </c>
      <c r="L896" s="2">
        <f ca="1">IFERROR(AVERAGE(OFFSET(K896,0,0,-计算结果!B894,1)),AVERAGE(OFFSET(K896,0,0,-ROW(),1)))</f>
        <v>123.91708853912942</v>
      </c>
      <c r="M896" s="2">
        <f t="shared" ca="1" si="81"/>
        <v>-104.32044984393804</v>
      </c>
      <c r="N896" s="4" t="str">
        <f ca="1">IF(计算结果!B$21=1,IF(M896&gt;计算结果!B$19,"卖",IF(M896&lt;-计算结果!B$19,"买",N895)),IF(计算结果!B$21=2,IFERROR(IF(AND(E896&gt;OFFSET(E896,-计算结果!B$20,0,1,1),'000300'!M896&lt;OFFSET('000300'!M896,-计算结果!B$20,0,1,1)),"卖",IF(AND(E896&lt;OFFSET(E896,-计算结果!B$20,0,1,1),'000300'!M896&gt;OFFSET('000300'!M896,-计算结果!B$20,0,1,1)),"买",'000300'!N895)),IF(AND(E896&gt;OFFSET(E896,-ROW()+1,0,1,1),'000300'!M896&lt;OFFSET('000300'!M896,-ROW()+1,0,1,1)),"卖",IF(AND(E896&lt;OFFSET(E896,-ROW()+1,0,1,1),'000300'!M896&gt;OFFSET('000300'!M896,-ROW()+1,0,1,1)),"买",'000300'!N895))),""))</f>
        <v>买</v>
      </c>
      <c r="O896" s="4" t="str">
        <f t="shared" ca="1" si="82"/>
        <v/>
      </c>
      <c r="P896" s="3">
        <f ca="1">IF(N895="买",E896/E895-1,0)-IF(O896=1,计算结果!B$17,0)</f>
        <v>-2.606449485442619E-2</v>
      </c>
      <c r="Q896" s="2">
        <f t="shared" ca="1" si="83"/>
        <v>0.81368423393719014</v>
      </c>
      <c r="R896" s="3">
        <f ca="1">1-Q896/MAX(Q$2:Q896)</f>
        <v>0.5346667916215434</v>
      </c>
    </row>
    <row r="897" spans="1:18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9">
        <v>15480632320</v>
      </c>
      <c r="G897" s="3">
        <f t="shared" si="78"/>
        <v>5.9392810789460349E-3</v>
      </c>
      <c r="H897" s="3">
        <f>1-E897/MAX(E$2:E897)</f>
        <v>0.63602565847682568</v>
      </c>
      <c r="I897" s="31">
        <f t="shared" si="79"/>
        <v>2133.8466666666664</v>
      </c>
      <c r="J897" s="31">
        <f ca="1">IFERROR(AVERAGE(OFFSET(I897,0,0,-计算结果!B$18,1)),AVERAGE(OFFSET(I897,0,0,-ROW(),1)))</f>
        <v>2325.1192592592588</v>
      </c>
      <c r="K897" s="2">
        <f t="shared" ca="1" si="80"/>
        <v>185.96925925925871</v>
      </c>
      <c r="L897" s="2">
        <f ca="1">IFERROR(AVERAGE(OFFSET(K897,0,0,-计算结果!B895,1)),AVERAGE(OFFSET(K897,0,0,-ROW(),1)))</f>
        <v>123.9864205734536</v>
      </c>
      <c r="M897" s="2">
        <f t="shared" ca="1" si="81"/>
        <v>-102.84599001940772</v>
      </c>
      <c r="N897" s="4" t="str">
        <f ca="1">IF(计算结果!B$21=1,IF(M897&gt;计算结果!B$19,"卖",IF(M897&lt;-计算结果!B$19,"买",N896)),IF(计算结果!B$21=2,IFERROR(IF(AND(E897&gt;OFFSET(E897,-计算结果!B$20,0,1,1),'000300'!M897&lt;OFFSET('000300'!M897,-计算结果!B$20,0,1,1)),"卖",IF(AND(E897&lt;OFFSET(E897,-计算结果!B$20,0,1,1),'000300'!M897&gt;OFFSET('000300'!M897,-计算结果!B$20,0,1,1)),"买",'000300'!N896)),IF(AND(E897&gt;OFFSET(E897,-ROW()+1,0,1,1),'000300'!M897&lt;OFFSET('000300'!M897,-ROW()+1,0,1,1)),"卖",IF(AND(E897&lt;OFFSET(E897,-ROW()+1,0,1,1),'000300'!M897&gt;OFFSET('000300'!M897,-ROW()+1,0,1,1)),"买",'000300'!N896))),""))</f>
        <v>买</v>
      </c>
      <c r="O897" s="4" t="str">
        <f t="shared" ca="1" si="82"/>
        <v/>
      </c>
      <c r="P897" s="3">
        <f ca="1">IF(N896="买",E897/E896-1,0)-IF(O897=1,计算结果!B$17,0)</f>
        <v>5.9392810789460349E-3</v>
      </c>
      <c r="Q897" s="2">
        <f t="shared" ca="1" si="83"/>
        <v>0.81851693331205</v>
      </c>
      <c r="R897" s="3">
        <f ca="1">1-Q897/MAX(Q$2:Q897)</f>
        <v>0.53190304690161594</v>
      </c>
    </row>
    <row r="898" spans="1:18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9">
        <v>20307095552</v>
      </c>
      <c r="G898" s="3">
        <f t="shared" si="78"/>
        <v>1.8839258584015806E-3</v>
      </c>
      <c r="H898" s="3">
        <f>1-E898/MAX(E$2:E898)</f>
        <v>0.63533995780303543</v>
      </c>
      <c r="I898" s="31">
        <f t="shared" si="79"/>
        <v>2141.2199999999998</v>
      </c>
      <c r="J898" s="31">
        <f ca="1">IFERROR(AVERAGE(OFFSET(I898,0,0,-计算结果!B$18,1)),AVERAGE(OFFSET(I898,0,0,-ROW(),1)))</f>
        <v>2308.1553703703703</v>
      </c>
      <c r="K898" s="2">
        <f t="shared" ca="1" si="80"/>
        <v>164.97537037037046</v>
      </c>
      <c r="L898" s="2">
        <f ca="1">IFERROR(AVERAGE(OFFSET(K898,0,0,-计算结果!B896,1)),AVERAGE(OFFSET(K898,0,0,-ROW(),1)))</f>
        <v>124.03216716920909</v>
      </c>
      <c r="M898" s="2">
        <f t="shared" ca="1" si="81"/>
        <v>-89.726922824588101</v>
      </c>
      <c r="N898" s="4" t="str">
        <f ca="1">IF(计算结果!B$21=1,IF(M898&gt;计算结果!B$19,"卖",IF(M898&lt;-计算结果!B$19,"买",N897)),IF(计算结果!B$21=2,IFERROR(IF(AND(E898&gt;OFFSET(E898,-计算结果!B$20,0,1,1),'000300'!M898&lt;OFFSET('000300'!M898,-计算结果!B$20,0,1,1)),"卖",IF(AND(E898&lt;OFFSET(E898,-计算结果!B$20,0,1,1),'000300'!M898&gt;OFFSET('000300'!M898,-计算结果!B$20,0,1,1)),"买",'000300'!N897)),IF(AND(E898&gt;OFFSET(E898,-ROW()+1,0,1,1),'000300'!M898&lt;OFFSET('000300'!M898,-ROW()+1,0,1,1)),"卖",IF(AND(E898&lt;OFFSET(E898,-ROW()+1,0,1,1),'000300'!M898&gt;OFFSET('000300'!M898,-ROW()+1,0,1,1)),"买",'000300'!N897))),""))</f>
        <v>买</v>
      </c>
      <c r="O898" s="4" t="str">
        <f t="shared" ca="1" si="82"/>
        <v/>
      </c>
      <c r="P898" s="3">
        <f ca="1">IF(N897="买",E898/E897-1,0)-IF(O898=1,计算结果!B$17,0)</f>
        <v>1.8839258584015806E-3</v>
      </c>
      <c r="Q898" s="2">
        <f t="shared" ca="1" si="83"/>
        <v>0.82005895852825617</v>
      </c>
      <c r="R898" s="3">
        <f ca="1">1-Q898/MAX(Q$2:Q898)</f>
        <v>0.53102118694743494</v>
      </c>
    </row>
    <row r="899" spans="1:18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9">
        <v>20678010880</v>
      </c>
      <c r="G899" s="3">
        <f t="shared" ref="G899:G962" si="84">E899/E898-1</f>
        <v>-3.3151671814779737E-2</v>
      </c>
      <c r="H899" s="3">
        <f>1-E899/MAX(E$2:E899)</f>
        <v>0.64742904784591304</v>
      </c>
      <c r="I899" s="31">
        <f t="shared" si="79"/>
        <v>2093.7933333333335</v>
      </c>
      <c r="J899" s="31">
        <f ca="1">IFERROR(AVERAGE(OFFSET(I899,0,0,-计算结果!B$18,1)),AVERAGE(OFFSET(I899,0,0,-ROW(),1)))</f>
        <v>2293.3850000000002</v>
      </c>
      <c r="K899" s="2">
        <f t="shared" ca="1" si="80"/>
        <v>221.25500000000011</v>
      </c>
      <c r="L899" s="2">
        <f ca="1">IFERROR(AVERAGE(OFFSET(K899,0,0,-计算结果!B897,1)),AVERAGE(OFFSET(K899,0,0,-ROW(),1)))</f>
        <v>124.14055382788334</v>
      </c>
      <c r="M899" s="2">
        <f t="shared" ca="1" si="81"/>
        <v>-107.18585265504443</v>
      </c>
      <c r="N899" s="4" t="str">
        <f ca="1">IF(计算结果!B$21=1,IF(M899&gt;计算结果!B$19,"卖",IF(M899&lt;-计算结果!B$19,"买",N898)),IF(计算结果!B$21=2,IFERROR(IF(AND(E899&gt;OFFSET(E899,-计算结果!B$20,0,1,1),'000300'!M899&lt;OFFSET('000300'!M899,-计算结果!B$20,0,1,1)),"卖",IF(AND(E899&lt;OFFSET(E899,-计算结果!B$20,0,1,1),'000300'!M899&gt;OFFSET('000300'!M899,-计算结果!B$20,0,1,1)),"买",'000300'!N898)),IF(AND(E899&gt;OFFSET(E899,-ROW()+1,0,1,1),'000300'!M899&lt;OFFSET('000300'!M899,-ROW()+1,0,1,1)),"卖",IF(AND(E899&lt;OFFSET(E899,-ROW()+1,0,1,1),'000300'!M899&gt;OFFSET('000300'!M899,-ROW()+1,0,1,1)),"买",'000300'!N898))),""))</f>
        <v>买</v>
      </c>
      <c r="O899" s="4" t="str">
        <f t="shared" ca="1" si="82"/>
        <v/>
      </c>
      <c r="P899" s="3">
        <f ca="1">IF(N898="买",E899/E898-1,0)-IF(O899=1,计算结果!B$17,0)</f>
        <v>-3.3151671814779737E-2</v>
      </c>
      <c r="Q899" s="2">
        <f t="shared" ca="1" si="83"/>
        <v>0.79287263306635736</v>
      </c>
      <c r="R899" s="3">
        <f ca="1">1-Q899/MAX(Q$2:Q899)</f>
        <v>0.5465686186458385</v>
      </c>
    </row>
    <row r="900" spans="1:18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9">
        <v>17652324352</v>
      </c>
      <c r="G900" s="3">
        <f t="shared" si="84"/>
        <v>2.7604445667017696E-3</v>
      </c>
      <c r="H900" s="3">
        <f>1-E900/MAX(E$2:E900)</f>
        <v>0.6464557952766623</v>
      </c>
      <c r="I900" s="31">
        <f t="shared" ref="I900:I963" si="85">AVERAGE(C900:E900)</f>
        <v>2082.4233333333336</v>
      </c>
      <c r="J900" s="31">
        <f ca="1">IFERROR(AVERAGE(OFFSET(I900,0,0,-计算结果!B$18,1)),AVERAGE(OFFSET(I900,0,0,-ROW(),1)))</f>
        <v>2279.8427777777779</v>
      </c>
      <c r="K900" s="2">
        <f t="shared" ref="K900:K963" ca="1" si="86">ABS(J900-E900)</f>
        <v>201.99277777777797</v>
      </c>
      <c r="L900" s="2">
        <f ca="1">IFERROR(AVERAGE(OFFSET(K900,0,0,-计算结果!B898,1)),AVERAGE(OFFSET(K900,0,0,-ROW(),1)))</f>
        <v>124.22724895477631</v>
      </c>
      <c r="M900" s="2">
        <f t="shared" ref="M900:M963" ca="1" si="87">(I900-J900)/L900/0.015</f>
        <v>-105.94532525700156</v>
      </c>
      <c r="N900" s="4" t="str">
        <f ca="1">IF(计算结果!B$21=1,IF(M900&gt;计算结果!B$19,"卖",IF(M900&lt;-计算结果!B$19,"买",N899)),IF(计算结果!B$21=2,IFERROR(IF(AND(E900&gt;OFFSET(E900,-计算结果!B$20,0,1,1),'000300'!M900&lt;OFFSET('000300'!M900,-计算结果!B$20,0,1,1)),"卖",IF(AND(E900&lt;OFFSET(E900,-计算结果!B$20,0,1,1),'000300'!M900&gt;OFFSET('000300'!M900,-计算结果!B$20,0,1,1)),"买",'000300'!N899)),IF(AND(E900&gt;OFFSET(E900,-ROW()+1,0,1,1),'000300'!M900&lt;OFFSET('000300'!M900,-ROW()+1,0,1,1)),"卖",IF(AND(E900&lt;OFFSET(E900,-ROW()+1,0,1,1),'000300'!M900&gt;OFFSET('000300'!M900,-ROW()+1,0,1,1)),"买",'000300'!N899))),""))</f>
        <v>买</v>
      </c>
      <c r="O900" s="4" t="str">
        <f t="shared" ref="O900:O963" ca="1" si="88">IF(N899&lt;&gt;N900,1,"")</f>
        <v/>
      </c>
      <c r="P900" s="3">
        <f ca="1">IF(N899="买",E900/E899-1,0)-IF(O900=1,计算结果!B$17,0)</f>
        <v>2.7604445667017696E-3</v>
      </c>
      <c r="Q900" s="2">
        <f t="shared" ref="Q900:Q963" ca="1" si="89">IFERROR(Q899*(1+P900),Q899)</f>
        <v>0.79506131401839186</v>
      </c>
      <c r="R900" s="3">
        <f ca="1">1-Q900/MAX(Q$2:Q900)</f>
        <v>0.54531694645280737</v>
      </c>
    </row>
    <row r="901" spans="1:18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9">
        <v>28769300480</v>
      </c>
      <c r="G901" s="3">
        <f t="shared" si="84"/>
        <v>-3.7153788772047891E-2</v>
      </c>
      <c r="H901" s="3">
        <f>1-E901/MAX(E$2:E901)</f>
        <v>0.65959130198053495</v>
      </c>
      <c r="I901" s="31">
        <f t="shared" si="85"/>
        <v>2012.7566666666669</v>
      </c>
      <c r="J901" s="31">
        <f ca="1">IFERROR(AVERAGE(OFFSET(I901,0,0,-计算结果!B$18,1)),AVERAGE(OFFSET(I901,0,0,-ROW(),1)))</f>
        <v>2255.0251851851854</v>
      </c>
      <c r="K901" s="2">
        <f t="shared" ca="1" si="86"/>
        <v>254.37518518518527</v>
      </c>
      <c r="L901" s="2">
        <f ca="1">IFERROR(AVERAGE(OFFSET(K901,0,0,-计算结果!B899,1)),AVERAGE(OFFSET(K901,0,0,-ROW(),1)))</f>
        <v>124.37201862800258</v>
      </c>
      <c r="M901" s="2">
        <f t="shared" ca="1" si="87"/>
        <v>-129.86228531201755</v>
      </c>
      <c r="N901" s="4" t="str">
        <f ca="1">IF(计算结果!B$21=1,IF(M901&gt;计算结果!B$19,"卖",IF(M901&lt;-计算结果!B$19,"买",N900)),IF(计算结果!B$21=2,IFERROR(IF(AND(E901&gt;OFFSET(E901,-计算结果!B$20,0,1,1),'000300'!M901&lt;OFFSET('000300'!M901,-计算结果!B$20,0,1,1)),"卖",IF(AND(E901&lt;OFFSET(E901,-计算结果!B$20,0,1,1),'000300'!M901&gt;OFFSET('000300'!M901,-计算结果!B$20,0,1,1)),"买",'000300'!N900)),IF(AND(E901&gt;OFFSET(E901,-ROW()+1,0,1,1),'000300'!M901&lt;OFFSET('000300'!M901,-ROW()+1,0,1,1)),"卖",IF(AND(E901&lt;OFFSET(E901,-ROW()+1,0,1,1),'000300'!M901&gt;OFFSET('000300'!M901,-ROW()+1,0,1,1)),"买",'000300'!N900))),""))</f>
        <v>买</v>
      </c>
      <c r="O901" s="4" t="str">
        <f t="shared" ca="1" si="88"/>
        <v/>
      </c>
      <c r="P901" s="3">
        <f ca="1">IF(N900="买",E901/E900-1,0)-IF(O901=1,计算结果!B$17,0)</f>
        <v>-3.7153788772047891E-2</v>
      </c>
      <c r="Q901" s="2">
        <f t="shared" ca="1" si="89"/>
        <v>0.76552177389652565</v>
      </c>
      <c r="R901" s="3">
        <f ca="1">1-Q901/MAX(Q$2:Q901)</f>
        <v>0.56221014458252949</v>
      </c>
    </row>
    <row r="902" spans="1:18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9">
        <v>26988615680</v>
      </c>
      <c r="G902" s="3">
        <f t="shared" si="84"/>
        <v>-3.5743383400394846E-2</v>
      </c>
      <c r="H902" s="3">
        <f>1-E902/MAX(E$2:E902)</f>
        <v>0.67175866058667388</v>
      </c>
      <c r="I902" s="31">
        <f t="shared" si="85"/>
        <v>1952.2</v>
      </c>
      <c r="J902" s="31">
        <f ca="1">IFERROR(AVERAGE(OFFSET(I902,0,0,-计算结果!B$18,1)),AVERAGE(OFFSET(I902,0,0,-ROW(),1)))</f>
        <v>2226.0974074074074</v>
      </c>
      <c r="K902" s="2">
        <f t="shared" ca="1" si="86"/>
        <v>296.95740740740735</v>
      </c>
      <c r="L902" s="2">
        <f ca="1">IFERROR(AVERAGE(OFFSET(K902,0,0,-计算结果!B900,1)),AVERAGE(OFFSET(K902,0,0,-ROW(),1)))</f>
        <v>124.5637801710908</v>
      </c>
      <c r="M902" s="2">
        <f t="shared" ca="1" si="87"/>
        <v>-146.59018163557332</v>
      </c>
      <c r="N902" s="4" t="str">
        <f ca="1">IF(计算结果!B$21=1,IF(M902&gt;计算结果!B$19,"卖",IF(M902&lt;-计算结果!B$19,"买",N901)),IF(计算结果!B$21=2,IFERROR(IF(AND(E902&gt;OFFSET(E902,-计算结果!B$20,0,1,1),'000300'!M902&lt;OFFSET('000300'!M902,-计算结果!B$20,0,1,1)),"卖",IF(AND(E902&lt;OFFSET(E902,-计算结果!B$20,0,1,1),'000300'!M902&gt;OFFSET('000300'!M902,-计算结果!B$20,0,1,1)),"买",'000300'!N901)),IF(AND(E902&gt;OFFSET(E902,-ROW()+1,0,1,1),'000300'!M902&lt;OFFSET('000300'!M902,-ROW()+1,0,1,1)),"卖",IF(AND(E902&lt;OFFSET(E902,-ROW()+1,0,1,1),'000300'!M902&gt;OFFSET('000300'!M902,-ROW()+1,0,1,1)),"买",'000300'!N901))),""))</f>
        <v>买</v>
      </c>
      <c r="O902" s="4" t="str">
        <f t="shared" ca="1" si="88"/>
        <v/>
      </c>
      <c r="P902" s="3">
        <f ca="1">IF(N901="买",E902/E901-1,0)-IF(O902=1,计算结果!B$17,0)</f>
        <v>-3.5743383400394846E-2</v>
      </c>
      <c r="Q902" s="2">
        <f t="shared" ca="1" si="89"/>
        <v>0.73815943563079178</v>
      </c>
      <c r="R902" s="3">
        <f ca="1">1-Q902/MAX(Q$2:Q902)</f>
        <v>0.57785823523351953</v>
      </c>
    </row>
    <row r="903" spans="1:18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9">
        <v>36844924928</v>
      </c>
      <c r="G903" s="3">
        <f t="shared" si="84"/>
        <v>-1.7183822843339525E-2</v>
      </c>
      <c r="H903" s="3">
        <f>1-E903/MAX(E$2:E903)</f>
        <v>0.67739910161301298</v>
      </c>
      <c r="I903" s="31">
        <f t="shared" si="85"/>
        <v>1879.1633333333332</v>
      </c>
      <c r="J903" s="31">
        <f ca="1">IFERROR(AVERAGE(OFFSET(I903,0,0,-计算结果!B$18,1)),AVERAGE(OFFSET(I903,0,0,-ROW(),1)))</f>
        <v>2197.0696296296292</v>
      </c>
      <c r="K903" s="2">
        <f t="shared" ca="1" si="86"/>
        <v>301.07962962962915</v>
      </c>
      <c r="L903" s="2">
        <f ca="1">IFERROR(AVERAGE(OFFSET(K903,0,0,-计算结果!B901,1)),AVERAGE(OFFSET(K903,0,0,-ROW(),1)))</f>
        <v>124.75969121377508</v>
      </c>
      <c r="M903" s="2">
        <f t="shared" ca="1" si="87"/>
        <v>-169.87660742205867</v>
      </c>
      <c r="N903" s="4" t="str">
        <f ca="1">IF(计算结果!B$21=1,IF(M903&gt;计算结果!B$19,"卖",IF(M903&lt;-计算结果!B$19,"买",N902)),IF(计算结果!B$21=2,IFERROR(IF(AND(E903&gt;OFFSET(E903,-计算结果!B$20,0,1,1),'000300'!M903&lt;OFFSET('000300'!M903,-计算结果!B$20,0,1,1)),"卖",IF(AND(E903&lt;OFFSET(E903,-计算结果!B$20,0,1,1),'000300'!M903&gt;OFFSET('000300'!M903,-计算结果!B$20,0,1,1)),"买",'000300'!N902)),IF(AND(E903&gt;OFFSET(E903,-ROW()+1,0,1,1),'000300'!M903&lt;OFFSET('000300'!M903,-ROW()+1,0,1,1)),"卖",IF(AND(E903&lt;OFFSET(E903,-ROW()+1,0,1,1),'000300'!M903&gt;OFFSET('000300'!M903,-ROW()+1,0,1,1)),"买",'000300'!N902))),""))</f>
        <v>买</v>
      </c>
      <c r="O903" s="4" t="str">
        <f t="shared" ca="1" si="88"/>
        <v/>
      </c>
      <c r="P903" s="3">
        <f ca="1">IF(N902="买",E903/E902-1,0)-IF(O903=1,计算结果!B$17,0)</f>
        <v>-1.7183822843339525E-2</v>
      </c>
      <c r="Q903" s="2">
        <f t="shared" ca="1" si="89"/>
        <v>0.72547503465877272</v>
      </c>
      <c r="R903" s="3">
        <f ca="1">1-Q903/MAX(Q$2:Q903)</f>
        <v>0.58511224453404154</v>
      </c>
    </row>
    <row r="904" spans="1:18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9">
        <v>32104720384</v>
      </c>
      <c r="G904" s="3">
        <f t="shared" si="84"/>
        <v>9.3418214231087759E-2</v>
      </c>
      <c r="H904" s="3">
        <f>1-E904/MAX(E$2:E904)</f>
        <v>0.64726230177635613</v>
      </c>
      <c r="I904" s="31">
        <f t="shared" si="85"/>
        <v>2064.146666666667</v>
      </c>
      <c r="J904" s="31">
        <f ca="1">IFERROR(AVERAGE(OFFSET(I904,0,0,-计算结果!B$18,1)),AVERAGE(OFFSET(I904,0,0,-ROW(),1)))</f>
        <v>2178.1477777777777</v>
      </c>
      <c r="K904" s="2">
        <f t="shared" ca="1" si="86"/>
        <v>105.03777777777759</v>
      </c>
      <c r="L904" s="2">
        <f ca="1">IFERROR(AVERAGE(OFFSET(K904,0,0,-计算结果!B902,1)),AVERAGE(OFFSET(K904,0,0,-ROW(),1)))</f>
        <v>124.73782656473296</v>
      </c>
      <c r="M904" s="2">
        <f t="shared" ca="1" si="87"/>
        <v>-60.928383020446283</v>
      </c>
      <c r="N904" s="4" t="str">
        <f ca="1">IF(计算结果!B$21=1,IF(M904&gt;计算结果!B$19,"卖",IF(M904&lt;-计算结果!B$19,"买",N903)),IF(计算结果!B$21=2,IFERROR(IF(AND(E904&gt;OFFSET(E904,-计算结果!B$20,0,1,1),'000300'!M904&lt;OFFSET('000300'!M904,-计算结果!B$20,0,1,1)),"卖",IF(AND(E904&lt;OFFSET(E904,-计算结果!B$20,0,1,1),'000300'!M904&gt;OFFSET('000300'!M904,-计算结果!B$20,0,1,1)),"买",'000300'!N903)),IF(AND(E904&gt;OFFSET(E904,-ROW()+1,0,1,1),'000300'!M904&lt;OFFSET('000300'!M904,-ROW()+1,0,1,1)),"卖",IF(AND(E904&lt;OFFSET(E904,-ROW()+1,0,1,1),'000300'!M904&gt;OFFSET('000300'!M904,-ROW()+1,0,1,1)),"买",'000300'!N903))),""))</f>
        <v>买</v>
      </c>
      <c r="O904" s="4" t="str">
        <f t="shared" ca="1" si="88"/>
        <v/>
      </c>
      <c r="P904" s="3">
        <f ca="1">IF(N903="买",E904/E903-1,0)-IF(O904=1,计算结果!B$17,0)</f>
        <v>9.3418214231087759E-2</v>
      </c>
      <c r="Q904" s="2">
        <f t="shared" ca="1" si="89"/>
        <v>0.79324761686583178</v>
      </c>
      <c r="R904" s="3">
        <f ca="1">1-Q904/MAX(Q$2:Q904)</f>
        <v>0.54635417131206743</v>
      </c>
    </row>
    <row r="905" spans="1:18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9">
        <v>98415575040</v>
      </c>
      <c r="G905" s="3">
        <f t="shared" si="84"/>
        <v>6.4878371142872204E-2</v>
      </c>
      <c r="H905" s="3">
        <f>1-E905/MAX(E$2:E905)</f>
        <v>0.62437725447491998</v>
      </c>
      <c r="I905" s="31">
        <f t="shared" si="85"/>
        <v>2198.7800000000002</v>
      </c>
      <c r="J905" s="31">
        <f ca="1">IFERROR(AVERAGE(OFFSET(I905,0,0,-计算结果!B$18,1)),AVERAGE(OFFSET(I905,0,0,-ROW(),1)))</f>
        <v>2170.1331481481479</v>
      </c>
      <c r="K905" s="2">
        <f t="shared" ca="1" si="86"/>
        <v>37.476851851852189</v>
      </c>
      <c r="L905" s="2">
        <f ca="1">IFERROR(AVERAGE(OFFSET(K905,0,0,-计算结果!B903,1)),AVERAGE(OFFSET(K905,0,0,-ROW(),1)))</f>
        <v>124.6411920412414</v>
      </c>
      <c r="M905" s="2">
        <f t="shared" ca="1" si="87"/>
        <v>15.322303102050759</v>
      </c>
      <c r="N905" s="4" t="str">
        <f ca="1">IF(计算结果!B$21=1,IF(M905&gt;计算结果!B$19,"卖",IF(M905&lt;-计算结果!B$19,"买",N904)),IF(计算结果!B$21=2,IFERROR(IF(AND(E905&gt;OFFSET(E905,-计算结果!B$20,0,1,1),'000300'!M905&lt;OFFSET('000300'!M905,-计算结果!B$20,0,1,1)),"卖",IF(AND(E905&lt;OFFSET(E905,-计算结果!B$20,0,1,1),'000300'!M905&gt;OFFSET('000300'!M905,-计算结果!B$20,0,1,1)),"买",'000300'!N904)),IF(AND(E905&gt;OFFSET(E905,-ROW()+1,0,1,1),'000300'!M905&lt;OFFSET('000300'!M905,-ROW()+1,0,1,1)),"卖",IF(AND(E905&lt;OFFSET(E905,-ROW()+1,0,1,1),'000300'!M905&gt;OFFSET('000300'!M905,-ROW()+1,0,1,1)),"买",'000300'!N904))),""))</f>
        <v>买</v>
      </c>
      <c r="O905" s="4" t="str">
        <f t="shared" ca="1" si="88"/>
        <v/>
      </c>
      <c r="P905" s="3">
        <f ca="1">IF(N904="买",E905/E904-1,0)-IF(O905=1,计算结果!B$17,0)</f>
        <v>6.4878371142872204E-2</v>
      </c>
      <c r="Q905" s="2">
        <f t="shared" ca="1" si="89"/>
        <v>0.84471223016105212</v>
      </c>
      <c r="R905" s="3">
        <f ca="1">1-Q905/MAX(Q$2:Q905)</f>
        <v>0.51692236887103593</v>
      </c>
    </row>
    <row r="906" spans="1:18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9">
        <v>69516681216</v>
      </c>
      <c r="G906" s="3">
        <f t="shared" si="84"/>
        <v>-3.8109086296945649E-2</v>
      </c>
      <c r="H906" s="3">
        <f>1-E906/MAX(E$2:E906)</f>
        <v>0.63869189409923099</v>
      </c>
      <c r="I906" s="31">
        <f t="shared" si="85"/>
        <v>2140.9233333333336</v>
      </c>
      <c r="J906" s="31">
        <f ca="1">IFERROR(AVERAGE(OFFSET(I906,0,0,-计算结果!B$18,1)),AVERAGE(OFFSET(I906,0,0,-ROW(),1)))</f>
        <v>2159.7333333333336</v>
      </c>
      <c r="K906" s="2">
        <f t="shared" ca="1" si="86"/>
        <v>36.253333333333558</v>
      </c>
      <c r="L906" s="2">
        <f ca="1">IFERROR(AVERAGE(OFFSET(K906,0,0,-计算结果!B904,1)),AVERAGE(OFFSET(K906,0,0,-ROW(),1)))</f>
        <v>124.54341786125477</v>
      </c>
      <c r="M906" s="2">
        <f t="shared" ca="1" si="87"/>
        <v>-10.068777792793446</v>
      </c>
      <c r="N906" s="4" t="str">
        <f ca="1">IF(计算结果!B$21=1,IF(M906&gt;计算结果!B$19,"卖",IF(M906&lt;-计算结果!B$19,"买",N905)),IF(计算结果!B$21=2,IFERROR(IF(AND(E906&gt;OFFSET(E906,-计算结果!B$20,0,1,1),'000300'!M906&lt;OFFSET('000300'!M906,-计算结果!B$20,0,1,1)),"卖",IF(AND(E906&lt;OFFSET(E906,-计算结果!B$20,0,1,1),'000300'!M906&gt;OFFSET('000300'!M906,-计算结果!B$20,0,1,1)),"买",'000300'!N905)),IF(AND(E906&gt;OFFSET(E906,-ROW()+1,0,1,1),'000300'!M906&lt;OFFSET('000300'!M906,-ROW()+1,0,1,1)),"卖",IF(AND(E906&lt;OFFSET(E906,-ROW()+1,0,1,1),'000300'!M906&gt;OFFSET('000300'!M906,-ROW()+1,0,1,1)),"买",'000300'!N905))),""))</f>
        <v>买</v>
      </c>
      <c r="O906" s="4" t="str">
        <f t="shared" ca="1" si="88"/>
        <v/>
      </c>
      <c r="P906" s="3">
        <f ca="1">IF(N905="买",E906/E905-1,0)-IF(O906=1,计算结果!B$17,0)</f>
        <v>-3.8109086296945649E-2</v>
      </c>
      <c r="Q906" s="2">
        <f t="shared" ca="1" si="89"/>
        <v>0.81252101888575923</v>
      </c>
      <c r="R906" s="3">
        <f ca="1">1-Q906/MAX(Q$2:Q906)</f>
        <v>0.53533201600385372</v>
      </c>
    </row>
    <row r="907" spans="1:18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9">
        <v>40183635968</v>
      </c>
      <c r="G907" s="3">
        <f t="shared" si="84"/>
        <v>7.2381185600993714E-3</v>
      </c>
      <c r="H907" s="3">
        <f>1-E907/MAX(E$2:E907)</f>
        <v>0.63607670319199627</v>
      </c>
      <c r="I907" s="31">
        <f t="shared" si="85"/>
        <v>2109.6799999999998</v>
      </c>
      <c r="J907" s="31">
        <f ca="1">IFERROR(AVERAGE(OFFSET(I907,0,0,-计算结果!B$18,1)),AVERAGE(OFFSET(I907,0,0,-ROW(),1)))</f>
        <v>2147.0100000000002</v>
      </c>
      <c r="K907" s="2">
        <f t="shared" ca="1" si="86"/>
        <v>8.1600000000003092</v>
      </c>
      <c r="L907" s="2">
        <f ca="1">IFERROR(AVERAGE(OFFSET(K907,0,0,-计算结果!B905,1)),AVERAGE(OFFSET(K907,0,0,-ROW(),1)))</f>
        <v>124.41481739952962</v>
      </c>
      <c r="M907" s="2">
        <f t="shared" ca="1" si="87"/>
        <v>-20.002976483700575</v>
      </c>
      <c r="N907" s="4" t="str">
        <f ca="1">IF(计算结果!B$21=1,IF(M907&gt;计算结果!B$19,"卖",IF(M907&lt;-计算结果!B$19,"买",N906)),IF(计算结果!B$21=2,IFERROR(IF(AND(E907&gt;OFFSET(E907,-计算结果!B$20,0,1,1),'000300'!M907&lt;OFFSET('000300'!M907,-计算结果!B$20,0,1,1)),"卖",IF(AND(E907&lt;OFFSET(E907,-计算结果!B$20,0,1,1),'000300'!M907&gt;OFFSET('000300'!M907,-计算结果!B$20,0,1,1)),"买",'000300'!N906)),IF(AND(E907&gt;OFFSET(E907,-ROW()+1,0,1,1),'000300'!M907&lt;OFFSET('000300'!M907,-ROW()+1,0,1,1)),"卖",IF(AND(E907&lt;OFFSET(E907,-ROW()+1,0,1,1),'000300'!M907&gt;OFFSET('000300'!M907,-ROW()+1,0,1,1)),"买",'000300'!N906))),""))</f>
        <v>买</v>
      </c>
      <c r="O907" s="4" t="str">
        <f t="shared" ca="1" si="88"/>
        <v/>
      </c>
      <c r="P907" s="3">
        <f ca="1">IF(N906="买",E907/E906-1,0)-IF(O907=1,计算结果!B$17,0)</f>
        <v>7.2381185600993714E-3</v>
      </c>
      <c r="Q907" s="2">
        <f t="shared" ca="1" si="89"/>
        <v>0.81840214235302711</v>
      </c>
      <c r="R907" s="3">
        <f ca="1">1-Q907/MAX(Q$2:Q907)</f>
        <v>0.53196869404460712</v>
      </c>
    </row>
    <row r="908" spans="1:18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9">
        <v>71758274560</v>
      </c>
      <c r="G908" s="3">
        <f t="shared" si="84"/>
        <v>3.9591369193725745E-2</v>
      </c>
      <c r="H908" s="3">
        <f>1-E908/MAX(E$2:E908)</f>
        <v>0.62166848158987276</v>
      </c>
      <c r="I908" s="31">
        <f t="shared" si="85"/>
        <v>2206.4733333333334</v>
      </c>
      <c r="J908" s="31">
        <f ca="1">IFERROR(AVERAGE(OFFSET(I908,0,0,-计算结果!B$18,1)),AVERAGE(OFFSET(I908,0,0,-ROW(),1)))</f>
        <v>2137.1990740740744</v>
      </c>
      <c r="K908" s="2">
        <f t="shared" ca="1" si="86"/>
        <v>86.33092592592584</v>
      </c>
      <c r="L908" s="2">
        <f ca="1">IFERROR(AVERAGE(OFFSET(K908,0,0,-计算结果!B906,1)),AVERAGE(OFFSET(K908,0,0,-ROW(),1)))</f>
        <v>124.37278219922763</v>
      </c>
      <c r="M908" s="2">
        <f t="shared" ca="1" si="87"/>
        <v>37.132593393459899</v>
      </c>
      <c r="N908" s="4" t="str">
        <f ca="1">IF(计算结果!B$21=1,IF(M908&gt;计算结果!B$19,"卖",IF(M908&lt;-计算结果!B$19,"买",N907)),IF(计算结果!B$21=2,IFERROR(IF(AND(E908&gt;OFFSET(E908,-计算结果!B$20,0,1,1),'000300'!M908&lt;OFFSET('000300'!M908,-计算结果!B$20,0,1,1)),"卖",IF(AND(E908&lt;OFFSET(E908,-计算结果!B$20,0,1,1),'000300'!M908&gt;OFFSET('000300'!M908,-计算结果!B$20,0,1,1)),"买",'000300'!N907)),IF(AND(E908&gt;OFFSET(E908,-ROW()+1,0,1,1),'000300'!M908&lt;OFFSET('000300'!M908,-ROW()+1,0,1,1)),"卖",IF(AND(E908&lt;OFFSET(E908,-ROW()+1,0,1,1),'000300'!M908&gt;OFFSET('000300'!M908,-ROW()+1,0,1,1)),"买",'000300'!N907))),""))</f>
        <v>买</v>
      </c>
      <c r="O908" s="4" t="str">
        <f t="shared" ca="1" si="88"/>
        <v/>
      </c>
      <c r="P908" s="3">
        <f ca="1">IF(N907="买",E908/E907-1,0)-IF(O908=1,计算结果!B$17,0)</f>
        <v>3.9591369193725745E-2</v>
      </c>
      <c r="Q908" s="2">
        <f t="shared" ca="1" si="89"/>
        <v>0.85080380371986186</v>
      </c>
      <c r="R908" s="3">
        <f ca="1">1-Q908/MAX(Q$2:Q908)</f>
        <v>0.51343869381630558</v>
      </c>
    </row>
    <row r="909" spans="1:18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9">
        <v>59518095360</v>
      </c>
      <c r="G909" s="3">
        <f t="shared" si="84"/>
        <v>9.053172208155269E-3</v>
      </c>
      <c r="H909" s="3">
        <f>1-E909/MAX(E$2:E909)</f>
        <v>0.6182433812019329</v>
      </c>
      <c r="I909" s="31">
        <f t="shared" si="85"/>
        <v>2230.9833333333331</v>
      </c>
      <c r="J909" s="31">
        <f ca="1">IFERROR(AVERAGE(OFFSET(I909,0,0,-计算结果!B$18,1)),AVERAGE(OFFSET(I909,0,0,-ROW(),1)))</f>
        <v>2131.9049999999997</v>
      </c>
      <c r="K909" s="2">
        <f t="shared" ca="1" si="86"/>
        <v>111.75500000000011</v>
      </c>
      <c r="L909" s="2">
        <f ca="1">IFERROR(AVERAGE(OFFSET(K909,0,0,-计算结果!B907,1)),AVERAGE(OFFSET(K909,0,0,-ROW(),1)))</f>
        <v>124.35887064222739</v>
      </c>
      <c r="M909" s="2">
        <f t="shared" ca="1" si="87"/>
        <v>53.11420237342805</v>
      </c>
      <c r="N909" s="4" t="str">
        <f ca="1">IF(计算结果!B$21=1,IF(M909&gt;计算结果!B$19,"卖",IF(M909&lt;-计算结果!B$19,"买",N908)),IF(计算结果!B$21=2,IFERROR(IF(AND(E909&gt;OFFSET(E909,-计算结果!B$20,0,1,1),'000300'!M909&lt;OFFSET('000300'!M909,-计算结果!B$20,0,1,1)),"卖",IF(AND(E909&lt;OFFSET(E909,-计算结果!B$20,0,1,1),'000300'!M909&gt;OFFSET('000300'!M909,-计算结果!B$20,0,1,1)),"买",'000300'!N908)),IF(AND(E909&gt;OFFSET(E909,-ROW()+1,0,1,1),'000300'!M909&lt;OFFSET('000300'!M909,-ROW()+1,0,1,1)),"卖",IF(AND(E909&lt;OFFSET(E909,-ROW()+1,0,1,1),'000300'!M909&gt;OFFSET('000300'!M909,-ROW()+1,0,1,1)),"买",'000300'!N908))),""))</f>
        <v>买</v>
      </c>
      <c r="O909" s="4" t="str">
        <f t="shared" ca="1" si="88"/>
        <v/>
      </c>
      <c r="P909" s="3">
        <f ca="1">IF(N908="买",E909/E908-1,0)-IF(O909=1,计算结果!B$17,0)</f>
        <v>9.053172208155269E-3</v>
      </c>
      <c r="Q909" s="2">
        <f t="shared" ca="1" si="89"/>
        <v>0.85850627707029126</v>
      </c>
      <c r="R909" s="3">
        <f ca="1">1-Q909/MAX(Q$2:Q909)</f>
        <v>0.5090337705215997</v>
      </c>
    </row>
    <row r="910" spans="1:18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9">
        <v>41827344384</v>
      </c>
      <c r="G910" s="3">
        <f t="shared" si="84"/>
        <v>-5.1237709813429899E-2</v>
      </c>
      <c r="H910" s="3">
        <f>1-E910/MAX(E$2:E910)</f>
        <v>0.63780371605526442</v>
      </c>
      <c r="I910" s="31">
        <f t="shared" si="85"/>
        <v>2154.5099999999998</v>
      </c>
      <c r="J910" s="31">
        <f ca="1">IFERROR(AVERAGE(OFFSET(I910,0,0,-计算结果!B$18,1)),AVERAGE(OFFSET(I910,0,0,-ROW(),1)))</f>
        <v>2124.5144444444445</v>
      </c>
      <c r="K910" s="2">
        <f t="shared" ca="1" si="86"/>
        <v>4.185555555555311</v>
      </c>
      <c r="L910" s="2">
        <f ca="1">IFERROR(AVERAGE(OFFSET(K910,0,0,-计算结果!B908,1)),AVERAGE(OFFSET(K910,0,0,-ROW(),1)))</f>
        <v>124.2265211762729</v>
      </c>
      <c r="M910" s="2">
        <f t="shared" ca="1" si="87"/>
        <v>16.097236602691122</v>
      </c>
      <c r="N910" s="4" t="str">
        <f ca="1">IF(计算结果!B$21=1,IF(M910&gt;计算结果!B$19,"卖",IF(M910&lt;-计算结果!B$19,"买",N909)),IF(计算结果!B$21=2,IFERROR(IF(AND(E910&gt;OFFSET(E910,-计算结果!B$20,0,1,1),'000300'!M910&lt;OFFSET('000300'!M910,-计算结果!B$20,0,1,1)),"卖",IF(AND(E910&lt;OFFSET(E910,-计算结果!B$20,0,1,1),'000300'!M910&gt;OFFSET('000300'!M910,-计算结果!B$20,0,1,1)),"买",'000300'!N909)),IF(AND(E910&gt;OFFSET(E910,-ROW()+1,0,1,1),'000300'!M910&lt;OFFSET('000300'!M910,-ROW()+1,0,1,1)),"卖",IF(AND(E910&lt;OFFSET(E910,-ROW()+1,0,1,1),'000300'!M910&gt;OFFSET('000300'!M910,-ROW()+1,0,1,1)),"买",'000300'!N909))),""))</f>
        <v>买</v>
      </c>
      <c r="O910" s="4" t="str">
        <f t="shared" ca="1" si="88"/>
        <v/>
      </c>
      <c r="P910" s="3">
        <f ca="1">IF(N909="买",E910/E909-1,0)-IF(O910=1,计算结果!B$17,0)</f>
        <v>-5.1237709813429899E-2</v>
      </c>
      <c r="Q910" s="2">
        <f t="shared" ca="1" si="89"/>
        <v>0.81451838157275558</v>
      </c>
      <c r="R910" s="3">
        <f ca="1">1-Q910/MAX(Q$2:Q910)</f>
        <v>0.53418975571580785</v>
      </c>
    </row>
    <row r="911" spans="1:18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9">
        <v>41512001536</v>
      </c>
      <c r="G911" s="3">
        <f t="shared" si="84"/>
        <v>-1.2331469911213366E-2</v>
      </c>
      <c r="H911" s="3">
        <f>1-E911/MAX(E$2:E911)</f>
        <v>0.64227012863268218</v>
      </c>
      <c r="I911" s="31">
        <f t="shared" si="85"/>
        <v>2087.7400000000002</v>
      </c>
      <c r="J911" s="31">
        <f ca="1">IFERROR(AVERAGE(OFFSET(I911,0,0,-计算结果!B$18,1)),AVERAGE(OFFSET(I911,0,0,-ROW(),1)))</f>
        <v>2115.2861111111106</v>
      </c>
      <c r="K911" s="2">
        <f t="shared" ca="1" si="86"/>
        <v>12.836111111110768</v>
      </c>
      <c r="L911" s="2">
        <f ca="1">IFERROR(AVERAGE(OFFSET(K911,0,0,-计算结果!B909,1)),AVERAGE(OFFSET(K911,0,0,-ROW(),1)))</f>
        <v>124.1039794710307</v>
      </c>
      <c r="M911" s="2">
        <f t="shared" ca="1" si="87"/>
        <v>-14.797328943315835</v>
      </c>
      <c r="N911" s="4" t="str">
        <f ca="1">IF(计算结果!B$21=1,IF(M911&gt;计算结果!B$19,"卖",IF(M911&lt;-计算结果!B$19,"买",N910)),IF(计算结果!B$21=2,IFERROR(IF(AND(E911&gt;OFFSET(E911,-计算结果!B$20,0,1,1),'000300'!M911&lt;OFFSET('000300'!M911,-计算结果!B$20,0,1,1)),"卖",IF(AND(E911&lt;OFFSET(E911,-计算结果!B$20,0,1,1),'000300'!M911&gt;OFFSET('000300'!M911,-计算结果!B$20,0,1,1)),"买",'000300'!N910)),IF(AND(E911&gt;OFFSET(E911,-ROW()+1,0,1,1),'000300'!M911&lt;OFFSET('000300'!M911,-ROW()+1,0,1,1)),"卖",IF(AND(E911&lt;OFFSET(E911,-ROW()+1,0,1,1),'000300'!M911&gt;OFFSET('000300'!M911,-ROW()+1,0,1,1)),"买",'000300'!N910))),""))</f>
        <v>买</v>
      </c>
      <c r="O911" s="4" t="str">
        <f t="shared" ca="1" si="88"/>
        <v/>
      </c>
      <c r="P911" s="3">
        <f ca="1">IF(N910="买",E911/E910-1,0)-IF(O911=1,计算结果!B$17,0)</f>
        <v>-1.2331469911213366E-2</v>
      </c>
      <c r="Q911" s="2">
        <f t="shared" ca="1" si="89"/>
        <v>0.80447417265826093</v>
      </c>
      <c r="R911" s="3">
        <f ca="1">1-Q911/MAX(Q$2:Q911)</f>
        <v>0.53993388072753334</v>
      </c>
    </row>
    <row r="912" spans="1:18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9">
        <v>34689896448</v>
      </c>
      <c r="G912" s="3">
        <f t="shared" si="84"/>
        <v>-3.7846322147970124E-2</v>
      </c>
      <c r="H912" s="3">
        <f>1-E912/MAX(E$2:E912)</f>
        <v>0.65580888858640174</v>
      </c>
      <c r="I912" s="31">
        <f t="shared" si="85"/>
        <v>2032.1566666666668</v>
      </c>
      <c r="J912" s="31">
        <f ca="1">IFERROR(AVERAGE(OFFSET(I912,0,0,-计算结果!B$18,1)),AVERAGE(OFFSET(I912,0,0,-ROW(),1)))</f>
        <v>2103.412037037037</v>
      </c>
      <c r="K912" s="2">
        <f t="shared" ca="1" si="86"/>
        <v>80.532037037036844</v>
      </c>
      <c r="L912" s="2">
        <f ca="1">IFERROR(AVERAGE(OFFSET(K912,0,0,-计算结果!B910,1)),AVERAGE(OFFSET(K912,0,0,-ROW(),1)))</f>
        <v>124.05609821560873</v>
      </c>
      <c r="M912" s="2">
        <f t="shared" ca="1" si="87"/>
        <v>-38.292015410925259</v>
      </c>
      <c r="N912" s="4" t="str">
        <f ca="1">IF(计算结果!B$21=1,IF(M912&gt;计算结果!B$19,"卖",IF(M912&lt;-计算结果!B$19,"买",N911)),IF(计算结果!B$21=2,IFERROR(IF(AND(E912&gt;OFFSET(E912,-计算结果!B$20,0,1,1),'000300'!M912&lt;OFFSET('000300'!M912,-计算结果!B$20,0,1,1)),"卖",IF(AND(E912&lt;OFFSET(E912,-计算结果!B$20,0,1,1),'000300'!M912&gt;OFFSET('000300'!M912,-计算结果!B$20,0,1,1)),"买",'000300'!N911)),IF(AND(E912&gt;OFFSET(E912,-ROW()+1,0,1,1),'000300'!M912&lt;OFFSET('000300'!M912,-ROW()+1,0,1,1)),"卖",IF(AND(E912&lt;OFFSET(E912,-ROW()+1,0,1,1),'000300'!M912&gt;OFFSET('000300'!M912,-ROW()+1,0,1,1)),"买",'000300'!N911))),""))</f>
        <v>买</v>
      </c>
      <c r="O912" s="4" t="str">
        <f t="shared" ca="1" si="88"/>
        <v/>
      </c>
      <c r="P912" s="3">
        <f ca="1">IF(N911="买",E912/E911-1,0)-IF(O912=1,计算结果!B$17,0)</f>
        <v>-3.7846322147970124E-2</v>
      </c>
      <c r="Q912" s="2">
        <f t="shared" ca="1" si="89"/>
        <v>0.77402778396011462</v>
      </c>
      <c r="R912" s="3">
        <f ca="1">1-Q912/MAX(Q$2:Q912)</f>
        <v>0.55734569128688549</v>
      </c>
    </row>
    <row r="913" spans="1:18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9">
        <v>31760285696</v>
      </c>
      <c r="G913" s="3">
        <f t="shared" si="84"/>
        <v>-1.3634026734161253E-2</v>
      </c>
      <c r="H913" s="3">
        <f>1-E913/MAX(E$2:E913)</f>
        <v>0.66050159940107533</v>
      </c>
      <c r="I913" s="31">
        <f t="shared" si="85"/>
        <v>2017.2033333333336</v>
      </c>
      <c r="J913" s="31">
        <f ca="1">IFERROR(AVERAGE(OFFSET(I913,0,0,-计算结果!B$18,1)),AVERAGE(OFFSET(I913,0,0,-ROW(),1)))</f>
        <v>2093.6740740740738</v>
      </c>
      <c r="K913" s="2">
        <f t="shared" ca="1" si="86"/>
        <v>98.37407407407386</v>
      </c>
      <c r="L913" s="2">
        <f ca="1">IFERROR(AVERAGE(OFFSET(K913,0,0,-计算结果!B911,1)),AVERAGE(OFFSET(K913,0,0,-ROW(),1)))</f>
        <v>124.02790719020638</v>
      </c>
      <c r="M913" s="2">
        <f t="shared" ca="1" si="87"/>
        <v>-41.104050678673161</v>
      </c>
      <c r="N913" s="4" t="str">
        <f ca="1">IF(计算结果!B$21=1,IF(M913&gt;计算结果!B$19,"卖",IF(M913&lt;-计算结果!B$19,"买",N912)),IF(计算结果!B$21=2,IFERROR(IF(AND(E913&gt;OFFSET(E913,-计算结果!B$20,0,1,1),'000300'!M913&lt;OFFSET('000300'!M913,-计算结果!B$20,0,1,1)),"卖",IF(AND(E913&lt;OFFSET(E913,-计算结果!B$20,0,1,1),'000300'!M913&gt;OFFSET('000300'!M913,-计算结果!B$20,0,1,1)),"买",'000300'!N912)),IF(AND(E913&gt;OFFSET(E913,-ROW()+1,0,1,1),'000300'!M913&lt;OFFSET('000300'!M913,-ROW()+1,0,1,1)),"卖",IF(AND(E913&lt;OFFSET(E913,-ROW()+1,0,1,1),'000300'!M913&gt;OFFSET('000300'!M913,-ROW()+1,0,1,1)),"买",'000300'!N912))),""))</f>
        <v>买</v>
      </c>
      <c r="O913" s="4" t="str">
        <f t="shared" ca="1" si="88"/>
        <v/>
      </c>
      <c r="P913" s="3">
        <f ca="1">IF(N912="买",E913/E912-1,0)-IF(O913=1,计算结果!B$17,0)</f>
        <v>-1.3634026734161253E-2</v>
      </c>
      <c r="Q913" s="2">
        <f t="shared" ca="1" si="89"/>
        <v>0.76347466846061884</v>
      </c>
      <c r="R913" s="3">
        <f ca="1">1-Q913/MAX(Q$2:Q913)</f>
        <v>0.56338085196587184</v>
      </c>
    </row>
    <row r="914" spans="1:18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9">
        <v>32924106752</v>
      </c>
      <c r="G914" s="3">
        <f t="shared" si="84"/>
        <v>-4.4274044003407953E-2</v>
      </c>
      <c r="H914" s="3">
        <f>1-E914/MAX(E$2:E914)</f>
        <v>0.67553256652827876</v>
      </c>
      <c r="I914" s="31">
        <f t="shared" si="85"/>
        <v>1908.9466666666667</v>
      </c>
      <c r="J914" s="31">
        <f ca="1">IFERROR(AVERAGE(OFFSET(I914,0,0,-计算结果!B$18,1)),AVERAGE(OFFSET(I914,0,0,-ROW(),1)))</f>
        <v>2080.3859259259261</v>
      </c>
      <c r="K914" s="2">
        <f t="shared" ca="1" si="86"/>
        <v>173.42592592592609</v>
      </c>
      <c r="L914" s="2">
        <f ca="1">IFERROR(AVERAGE(OFFSET(K914,0,0,-计算结果!B912,1)),AVERAGE(OFFSET(K914,0,0,-ROW(),1)))</f>
        <v>124.08207168443415</v>
      </c>
      <c r="M914" s="2">
        <f t="shared" ca="1" si="87"/>
        <v>-92.110679612799174</v>
      </c>
      <c r="N914" s="4" t="str">
        <f ca="1">IF(计算结果!B$21=1,IF(M914&gt;计算结果!B$19,"卖",IF(M914&lt;-计算结果!B$19,"买",N913)),IF(计算结果!B$21=2,IFERROR(IF(AND(E914&gt;OFFSET(E914,-计算结果!B$20,0,1,1),'000300'!M914&lt;OFFSET('000300'!M914,-计算结果!B$20,0,1,1)),"卖",IF(AND(E914&lt;OFFSET(E914,-计算结果!B$20,0,1,1),'000300'!M914&gt;OFFSET('000300'!M914,-计算结果!B$20,0,1,1)),"买",'000300'!N913)),IF(AND(E914&gt;OFFSET(E914,-ROW()+1,0,1,1),'000300'!M914&lt;OFFSET('000300'!M914,-ROW()+1,0,1,1)),"卖",IF(AND(E914&lt;OFFSET(E914,-ROW()+1,0,1,1),'000300'!M914&gt;OFFSET('000300'!M914,-ROW()+1,0,1,1)),"买",'000300'!N913))),""))</f>
        <v>买</v>
      </c>
      <c r="O914" s="4" t="str">
        <f t="shared" ca="1" si="88"/>
        <v/>
      </c>
      <c r="P914" s="3">
        <f ca="1">IF(N913="买",E914/E913-1,0)-IF(O914=1,计算结果!B$17,0)</f>
        <v>-4.4274044003407953E-2</v>
      </c>
      <c r="Q914" s="2">
        <f t="shared" ca="1" si="89"/>
        <v>0.72967255739370607</v>
      </c>
      <c r="R914" s="3">
        <f ca="1">1-Q914/MAX(Q$2:Q914)</f>
        <v>0.58271174733866538</v>
      </c>
    </row>
    <row r="915" spans="1:18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9">
        <v>37606424576</v>
      </c>
      <c r="G915" s="3">
        <f t="shared" si="84"/>
        <v>4.1180727440533582E-2</v>
      </c>
      <c r="H915" s="3">
        <f>1-E915/MAX(E$2:E915)</f>
        <v>0.66217076158715038</v>
      </c>
      <c r="I915" s="31">
        <f t="shared" si="85"/>
        <v>1937.55</v>
      </c>
      <c r="J915" s="31">
        <f ca="1">IFERROR(AVERAGE(OFFSET(I915,0,0,-计算结果!B$18,1)),AVERAGE(OFFSET(I915,0,0,-ROW(),1)))</f>
        <v>2069.4805555555554</v>
      </c>
      <c r="K915" s="2">
        <f t="shared" ca="1" si="86"/>
        <v>83.990555555555375</v>
      </c>
      <c r="L915" s="2">
        <f ca="1">IFERROR(AVERAGE(OFFSET(K915,0,0,-计算结果!B913,1)),AVERAGE(OFFSET(K915,0,0,-ROW(),1)))</f>
        <v>124.03815983763363</v>
      </c>
      <c r="M915" s="2">
        <f t="shared" ca="1" si="87"/>
        <v>-70.908584760395769</v>
      </c>
      <c r="N915" s="4" t="str">
        <f ca="1">IF(计算结果!B$21=1,IF(M915&gt;计算结果!B$19,"卖",IF(M915&lt;-计算结果!B$19,"买",N914)),IF(计算结果!B$21=2,IFERROR(IF(AND(E915&gt;OFFSET(E915,-计算结果!B$20,0,1,1),'000300'!M915&lt;OFFSET('000300'!M915,-计算结果!B$20,0,1,1)),"卖",IF(AND(E915&lt;OFFSET(E915,-计算结果!B$20,0,1,1),'000300'!M915&gt;OFFSET('000300'!M915,-计算结果!B$20,0,1,1)),"买",'000300'!N914)),IF(AND(E915&gt;OFFSET(E915,-ROW()+1,0,1,1),'000300'!M915&lt;OFFSET('000300'!M915,-ROW()+1,0,1,1)),"卖",IF(AND(E915&lt;OFFSET(E915,-ROW()+1,0,1,1),'000300'!M915&gt;OFFSET('000300'!M915,-ROW()+1,0,1,1)),"买",'000300'!N914))),""))</f>
        <v>买</v>
      </c>
      <c r="O915" s="4" t="str">
        <f t="shared" ca="1" si="88"/>
        <v/>
      </c>
      <c r="P915" s="3">
        <f ca="1">IF(N914="买",E915/E914-1,0)-IF(O915=1,计算结果!B$17,0)</f>
        <v>4.1180727440533582E-2</v>
      </c>
      <c r="Q915" s="2">
        <f t="shared" ca="1" si="89"/>
        <v>0.75972100410057342</v>
      </c>
      <c r="R915" s="3">
        <f ca="1">1-Q915/MAX(Q$2:Q915)</f>
        <v>0.5655275135416824</v>
      </c>
    </row>
    <row r="916" spans="1:18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9">
        <v>48975118336</v>
      </c>
      <c r="G916" s="3">
        <f t="shared" si="84"/>
        <v>-2.5620879480632075E-2</v>
      </c>
      <c r="H916" s="3">
        <f>1-E916/MAX(E$2:E916)</f>
        <v>0.67082624378955968</v>
      </c>
      <c r="I916" s="31">
        <f t="shared" si="85"/>
        <v>1976.5233333333333</v>
      </c>
      <c r="J916" s="31">
        <f ca="1">IFERROR(AVERAGE(OFFSET(I916,0,0,-计算结果!B$18,1)),AVERAGE(OFFSET(I916,0,0,-ROW(),1)))</f>
        <v>2060.330740740741</v>
      </c>
      <c r="K916" s="2">
        <f t="shared" ca="1" si="86"/>
        <v>125.71074074074113</v>
      </c>
      <c r="L916" s="2">
        <f ca="1">IFERROR(AVERAGE(OFFSET(K916,0,0,-计算结果!B914,1)),AVERAGE(OFFSET(K916,0,0,-ROW(),1)))</f>
        <v>124.03998979485804</v>
      </c>
      <c r="M916" s="2">
        <f t="shared" ca="1" si="87"/>
        <v>-45.043219554173092</v>
      </c>
      <c r="N916" s="4" t="str">
        <f ca="1">IF(计算结果!B$21=1,IF(M916&gt;计算结果!B$19,"卖",IF(M916&lt;-计算结果!B$19,"买",N915)),IF(计算结果!B$21=2,IFERROR(IF(AND(E916&gt;OFFSET(E916,-计算结果!B$20,0,1,1),'000300'!M916&lt;OFFSET('000300'!M916,-计算结果!B$20,0,1,1)),"卖",IF(AND(E916&lt;OFFSET(E916,-计算结果!B$20,0,1,1),'000300'!M916&gt;OFFSET('000300'!M916,-计算结果!B$20,0,1,1)),"买",'000300'!N915)),IF(AND(E916&gt;OFFSET(E916,-ROW()+1,0,1,1),'000300'!M916&lt;OFFSET('000300'!M916,-ROW()+1,0,1,1)),"卖",IF(AND(E916&lt;OFFSET(E916,-ROW()+1,0,1,1),'000300'!M916&gt;OFFSET('000300'!M916,-ROW()+1,0,1,1)),"买",'000300'!N915))),""))</f>
        <v>买</v>
      </c>
      <c r="O916" s="4" t="str">
        <f t="shared" ca="1" si="88"/>
        <v/>
      </c>
      <c r="P916" s="3">
        <f ca="1">IF(N915="买",E916/E915-1,0)-IF(O916=1,计算结果!B$17,0)</f>
        <v>-2.5620879480632075E-2</v>
      </c>
      <c r="Q916" s="2">
        <f t="shared" ca="1" si="89"/>
        <v>0.74025628381560782</v>
      </c>
      <c r="R916" s="3">
        <f ca="1">1-Q916/MAX(Q$2:Q916)</f>
        <v>0.57665908075488148</v>
      </c>
    </row>
    <row r="917" spans="1:18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9">
        <v>26555891712</v>
      </c>
      <c r="G917" s="3">
        <f t="shared" si="84"/>
        <v>-1.0472340821453319E-2</v>
      </c>
      <c r="H917" s="3">
        <f>1-E917/MAX(E$2:E917)</f>
        <v>0.67427346355407336</v>
      </c>
      <c r="I917" s="31">
        <f t="shared" si="85"/>
        <v>1912.3366666666668</v>
      </c>
      <c r="J917" s="31">
        <f ca="1">IFERROR(AVERAGE(OFFSET(I917,0,0,-计算结果!B$18,1)),AVERAGE(OFFSET(I917,0,0,-ROW(),1)))</f>
        <v>2050.2498148148152</v>
      </c>
      <c r="K917" s="2">
        <f t="shared" ca="1" si="86"/>
        <v>135.88981481481528</v>
      </c>
      <c r="L917" s="2">
        <f ca="1">IFERROR(AVERAGE(OFFSET(K917,0,0,-计算结果!B915,1)),AVERAGE(OFFSET(K917,0,0,-ROW(),1)))</f>
        <v>124.05294042329515</v>
      </c>
      <c r="M917" s="2">
        <f t="shared" ca="1" si="87"/>
        <v>-74.115211176539745</v>
      </c>
      <c r="N917" s="4" t="str">
        <f ca="1">IF(计算结果!B$21=1,IF(M917&gt;计算结果!B$19,"卖",IF(M917&lt;-计算结果!B$19,"买",N916)),IF(计算结果!B$21=2,IFERROR(IF(AND(E917&gt;OFFSET(E917,-计算结果!B$20,0,1,1),'000300'!M917&lt;OFFSET('000300'!M917,-计算结果!B$20,0,1,1)),"卖",IF(AND(E917&lt;OFFSET(E917,-计算结果!B$20,0,1,1),'000300'!M917&gt;OFFSET('000300'!M917,-计算结果!B$20,0,1,1)),"买",'000300'!N916)),IF(AND(E917&gt;OFFSET(E917,-ROW()+1,0,1,1),'000300'!M917&lt;OFFSET('000300'!M917,-ROW()+1,0,1,1)),"卖",IF(AND(E917&lt;OFFSET(E917,-ROW()+1,0,1,1),'000300'!M917&gt;OFFSET('000300'!M917,-ROW()+1,0,1,1)),"买",'000300'!N916))),""))</f>
        <v>买</v>
      </c>
      <c r="O917" s="4" t="str">
        <f t="shared" ca="1" si="88"/>
        <v/>
      </c>
      <c r="P917" s="3">
        <f ca="1">IF(N916="买",E917/E916-1,0)-IF(O917=1,计算结果!B$17,0)</f>
        <v>-1.0472340821453319E-2</v>
      </c>
      <c r="Q917" s="2">
        <f t="shared" ca="1" si="89"/>
        <v>0.7325040677162683</v>
      </c>
      <c r="R917" s="3">
        <f ca="1">1-Q917/MAX(Q$2:Q917)</f>
        <v>0.58109245114488373</v>
      </c>
    </row>
    <row r="918" spans="1:18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9">
        <v>32493846528</v>
      </c>
      <c r="G918" s="3">
        <f t="shared" si="84"/>
        <v>-4.8820493533086706E-2</v>
      </c>
      <c r="H918" s="3">
        <f>1-E918/MAX(E$2:E918)</f>
        <v>0.69017559382018645</v>
      </c>
      <c r="I918" s="31">
        <f t="shared" si="85"/>
        <v>1835.5766666666666</v>
      </c>
      <c r="J918" s="31">
        <f ca="1">IFERROR(AVERAGE(OFFSET(I918,0,0,-计算结果!B$18,1)),AVERAGE(OFFSET(I918,0,0,-ROW(),1)))</f>
        <v>2036.5361111111115</v>
      </c>
      <c r="K918" s="2">
        <f t="shared" ca="1" si="86"/>
        <v>215.6361111111114</v>
      </c>
      <c r="L918" s="2">
        <f ca="1">IFERROR(AVERAGE(OFFSET(K918,0,0,-计算结果!B916,1)),AVERAGE(OFFSET(K918,0,0,-ROW(),1)))</f>
        <v>124.1529220506836</v>
      </c>
      <c r="M918" s="2">
        <f t="shared" ca="1" si="87"/>
        <v>-107.90963333772424</v>
      </c>
      <c r="N918" s="4" t="str">
        <f ca="1">IF(计算结果!B$21=1,IF(M918&gt;计算结果!B$19,"卖",IF(M918&lt;-计算结果!B$19,"买",N917)),IF(计算结果!B$21=2,IFERROR(IF(AND(E918&gt;OFFSET(E918,-计算结果!B$20,0,1,1),'000300'!M918&lt;OFFSET('000300'!M918,-计算结果!B$20,0,1,1)),"卖",IF(AND(E918&lt;OFFSET(E918,-计算结果!B$20,0,1,1),'000300'!M918&gt;OFFSET('000300'!M918,-计算结果!B$20,0,1,1)),"买",'000300'!N917)),IF(AND(E918&gt;OFFSET(E918,-ROW()+1,0,1,1),'000300'!M918&lt;OFFSET('000300'!M918,-ROW()+1,0,1,1)),"卖",IF(AND(E918&lt;OFFSET(E918,-ROW()+1,0,1,1),'000300'!M918&gt;OFFSET('000300'!M918,-ROW()+1,0,1,1)),"买",'000300'!N917))),""))</f>
        <v>买</v>
      </c>
      <c r="O918" s="4" t="str">
        <f t="shared" ca="1" si="88"/>
        <v/>
      </c>
      <c r="P918" s="3">
        <f ca="1">IF(N917="买",E918/E917-1,0)-IF(O918=1,计算结果!B$17,0)</f>
        <v>-4.8820493533086706E-2</v>
      </c>
      <c r="Q918" s="2">
        <f t="shared" ca="1" si="89"/>
        <v>0.69674285761536647</v>
      </c>
      <c r="R918" s="3">
        <f ca="1">1-Q918/MAX(Q$2:Q918)</f>
        <v>0.60154372442472615</v>
      </c>
    </row>
    <row r="919" spans="1:18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9">
        <v>23017435136</v>
      </c>
      <c r="G919" s="3">
        <f t="shared" si="84"/>
        <v>6.7878521610191811E-3</v>
      </c>
      <c r="H919" s="3">
        <f>1-E919/MAX(E$2:E919)</f>
        <v>0.68807255155516234</v>
      </c>
      <c r="I919" s="31">
        <f t="shared" si="85"/>
        <v>1830.0866666666668</v>
      </c>
      <c r="J919" s="31">
        <f ca="1">IFERROR(AVERAGE(OFFSET(I919,0,0,-计算结果!B$18,1)),AVERAGE(OFFSET(I919,0,0,-ROW(),1)))</f>
        <v>2026.3877777777784</v>
      </c>
      <c r="K919" s="2">
        <f t="shared" ca="1" si="86"/>
        <v>193.12777777777842</v>
      </c>
      <c r="L919" s="2">
        <f ca="1">IFERROR(AVERAGE(OFFSET(K919,0,0,-计算结果!B917,1)),AVERAGE(OFFSET(K919,0,0,-ROW(),1)))</f>
        <v>124.22813999586036</v>
      </c>
      <c r="M919" s="2">
        <f t="shared" ca="1" si="87"/>
        <v>-105.34441505102517</v>
      </c>
      <c r="N919" s="4" t="str">
        <f ca="1">IF(计算结果!B$21=1,IF(M919&gt;计算结果!B$19,"卖",IF(M919&lt;-计算结果!B$19,"买",N918)),IF(计算结果!B$21=2,IFERROR(IF(AND(E919&gt;OFFSET(E919,-计算结果!B$20,0,1,1),'000300'!M919&lt;OFFSET('000300'!M919,-计算结果!B$20,0,1,1)),"卖",IF(AND(E919&lt;OFFSET(E919,-计算结果!B$20,0,1,1),'000300'!M919&gt;OFFSET('000300'!M919,-计算结果!B$20,0,1,1)),"买",'000300'!N918)),IF(AND(E919&gt;OFFSET(E919,-ROW()+1,0,1,1),'000300'!M919&lt;OFFSET('000300'!M919,-ROW()+1,0,1,1)),"卖",IF(AND(E919&lt;OFFSET(E919,-ROW()+1,0,1,1),'000300'!M919&gt;OFFSET('000300'!M919,-ROW()+1,0,1,1)),"买",'000300'!N918))),""))</f>
        <v>买</v>
      </c>
      <c r="O919" s="4" t="str">
        <f t="shared" ca="1" si="88"/>
        <v/>
      </c>
      <c r="P919" s="3">
        <f ca="1">IF(N918="买",E919/E918-1,0)-IF(O919=1,计算结果!B$17,0)</f>
        <v>6.7878521610191811E-3</v>
      </c>
      <c r="Q919" s="2">
        <f t="shared" ca="1" si="89"/>
        <v>0.7014722451271056</v>
      </c>
      <c r="R919" s="3">
        <f ca="1">1-Q919/MAX(Q$2:Q919)</f>
        <v>0.59883906213349092</v>
      </c>
    </row>
    <row r="920" spans="1:18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9">
        <v>28435447808</v>
      </c>
      <c r="G920" s="3">
        <f t="shared" si="84"/>
        <v>3.4621384855394233E-2</v>
      </c>
      <c r="H920" s="3">
        <f>1-E920/MAX(E$2:E920)</f>
        <v>0.67727319131559249</v>
      </c>
      <c r="I920" s="31">
        <f t="shared" si="85"/>
        <v>1866.0566666666666</v>
      </c>
      <c r="J920" s="31">
        <f ca="1">IFERROR(AVERAGE(OFFSET(I920,0,0,-计算结果!B$18,1)),AVERAGE(OFFSET(I920,0,0,-ROW(),1)))</f>
        <v>2021.6020370370372</v>
      </c>
      <c r="K920" s="2">
        <f t="shared" ca="1" si="86"/>
        <v>124.87203703703722</v>
      </c>
      <c r="L920" s="2">
        <f ca="1">IFERROR(AVERAGE(OFFSET(K920,0,0,-计算结果!B918,1)),AVERAGE(OFFSET(K920,0,0,-ROW(),1)))</f>
        <v>124.22884140875925</v>
      </c>
      <c r="M920" s="2">
        <f t="shared" ca="1" si="87"/>
        <v>-83.472495118138895</v>
      </c>
      <c r="N920" s="4" t="str">
        <f ca="1">IF(计算结果!B$21=1,IF(M920&gt;计算结果!B$19,"卖",IF(M920&lt;-计算结果!B$19,"买",N919)),IF(计算结果!B$21=2,IFERROR(IF(AND(E920&gt;OFFSET(E920,-计算结果!B$20,0,1,1),'000300'!M920&lt;OFFSET('000300'!M920,-计算结果!B$20,0,1,1)),"卖",IF(AND(E920&lt;OFFSET(E920,-计算结果!B$20,0,1,1),'000300'!M920&gt;OFFSET('000300'!M920,-计算结果!B$20,0,1,1)),"买",'000300'!N919)),IF(AND(E920&gt;OFFSET(E920,-ROW()+1,0,1,1),'000300'!M920&lt;OFFSET('000300'!M920,-ROW()+1,0,1,1)),"卖",IF(AND(E920&lt;OFFSET(E920,-ROW()+1,0,1,1),'000300'!M920&gt;OFFSET('000300'!M920,-ROW()+1,0,1,1)),"买",'000300'!N919))),""))</f>
        <v>买</v>
      </c>
      <c r="O920" s="4" t="str">
        <f t="shared" ca="1" si="88"/>
        <v/>
      </c>
      <c r="P920" s="3">
        <f ca="1">IF(N919="买",E920/E919-1,0)-IF(O920=1,计算结果!B$17,0)</f>
        <v>3.4621384855394233E-2</v>
      </c>
      <c r="Q920" s="2">
        <f t="shared" ca="1" si="89"/>
        <v>0.72575818569102857</v>
      </c>
      <c r="R920" s="3">
        <f ca="1">1-Q920/MAX(Q$2:Q920)</f>
        <v>0.58495031491466354</v>
      </c>
    </row>
    <row r="921" spans="1:18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9">
        <v>33588996096</v>
      </c>
      <c r="G921" s="3">
        <f t="shared" si="84"/>
        <v>-8.0770589382779256E-3</v>
      </c>
      <c r="H921" s="3">
        <f>1-E921/MAX(E$2:E921)</f>
        <v>0.67987987477029876</v>
      </c>
      <c r="I921" s="31">
        <f t="shared" si="85"/>
        <v>1896.7066666666667</v>
      </c>
      <c r="J921" s="31">
        <f ca="1">IFERROR(AVERAGE(OFFSET(I921,0,0,-计算结果!B$18,1)),AVERAGE(OFFSET(I921,0,0,-ROW(),1)))</f>
        <v>2022.5766666666666</v>
      </c>
      <c r="K921" s="2">
        <f t="shared" ca="1" si="86"/>
        <v>141.16666666666652</v>
      </c>
      <c r="L921" s="2">
        <f ca="1">IFERROR(AVERAGE(OFFSET(K921,0,0,-计算结果!B919,1)),AVERAGE(OFFSET(K921,0,0,-ROW(),1)))</f>
        <v>124.24727212177113</v>
      </c>
      <c r="M921" s="2">
        <f t="shared" ca="1" si="87"/>
        <v>-67.537364724669573</v>
      </c>
      <c r="N921" s="4" t="str">
        <f ca="1">IF(计算结果!B$21=1,IF(M921&gt;计算结果!B$19,"卖",IF(M921&lt;-计算结果!B$19,"买",N920)),IF(计算结果!B$21=2,IFERROR(IF(AND(E921&gt;OFFSET(E921,-计算结果!B$20,0,1,1),'000300'!M921&lt;OFFSET('000300'!M921,-计算结果!B$20,0,1,1)),"卖",IF(AND(E921&lt;OFFSET(E921,-计算结果!B$20,0,1,1),'000300'!M921&gt;OFFSET('000300'!M921,-计算结果!B$20,0,1,1)),"买",'000300'!N920)),IF(AND(E921&gt;OFFSET(E921,-ROW()+1,0,1,1),'000300'!M921&lt;OFFSET('000300'!M921,-ROW()+1,0,1,1)),"卖",IF(AND(E921&lt;OFFSET(E921,-ROW()+1,0,1,1),'000300'!M921&gt;OFFSET('000300'!M921,-ROW()+1,0,1,1)),"买",'000300'!N920))),""))</f>
        <v>买</v>
      </c>
      <c r="O921" s="4" t="str">
        <f t="shared" ca="1" si="88"/>
        <v/>
      </c>
      <c r="P921" s="3">
        <f ca="1">IF(N920="买",E921/E920-1,0)-IF(O921=1,计算结果!B$17,0)</f>
        <v>-8.0770589382779256E-3</v>
      </c>
      <c r="Q921" s="2">
        <f t="shared" ca="1" si="89"/>
        <v>0.7198961940502645</v>
      </c>
      <c r="R921" s="3">
        <f ca="1">1-Q921/MAX(Q$2:Q921)</f>
        <v>0.58830269568341143</v>
      </c>
    </row>
    <row r="922" spans="1:18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9">
        <v>26562836480</v>
      </c>
      <c r="G922" s="3">
        <f t="shared" si="84"/>
        <v>-2.556061677146404E-2</v>
      </c>
      <c r="H922" s="3">
        <f>1-E922/MAX(E$2:E922)</f>
        <v>0.68806234261212817</v>
      </c>
      <c r="I922" s="31">
        <f t="shared" si="85"/>
        <v>1851.0266666666666</v>
      </c>
      <c r="J922" s="31">
        <f ca="1">IFERROR(AVERAGE(OFFSET(I922,0,0,-计算结果!B$18,1)),AVERAGE(OFFSET(I922,0,0,-ROW(),1)))</f>
        <v>2010.7366666666667</v>
      </c>
      <c r="K922" s="2">
        <f t="shared" ca="1" si="86"/>
        <v>177.41666666666674</v>
      </c>
      <c r="L922" s="2">
        <f ca="1">IFERROR(AVERAGE(OFFSET(K922,0,0,-计算结果!B920,1)),AVERAGE(OFFSET(K922,0,0,-ROW(),1)))</f>
        <v>124.30506494192863</v>
      </c>
      <c r="M922" s="2">
        <f t="shared" ca="1" si="87"/>
        <v>-85.654863205352342</v>
      </c>
      <c r="N922" s="4" t="str">
        <f ca="1">IF(计算结果!B$21=1,IF(M922&gt;计算结果!B$19,"卖",IF(M922&lt;-计算结果!B$19,"买",N921)),IF(计算结果!B$21=2,IFERROR(IF(AND(E922&gt;OFFSET(E922,-计算结果!B$20,0,1,1),'000300'!M922&lt;OFFSET('000300'!M922,-计算结果!B$20,0,1,1)),"卖",IF(AND(E922&lt;OFFSET(E922,-计算结果!B$20,0,1,1),'000300'!M922&gt;OFFSET('000300'!M922,-计算结果!B$20,0,1,1)),"买",'000300'!N921)),IF(AND(E922&gt;OFFSET(E922,-ROW()+1,0,1,1),'000300'!M922&lt;OFFSET('000300'!M922,-ROW()+1,0,1,1)),"卖",IF(AND(E922&lt;OFFSET(E922,-ROW()+1,0,1,1),'000300'!M922&gt;OFFSET('000300'!M922,-ROW()+1,0,1,1)),"买",'000300'!N921))),""))</f>
        <v>买</v>
      </c>
      <c r="O922" s="4" t="str">
        <f t="shared" ca="1" si="88"/>
        <v/>
      </c>
      <c r="P922" s="3">
        <f ca="1">IF(N921="买",E922/E921-1,0)-IF(O922=1,计算结果!B$17,0)</f>
        <v>-2.556061677146404E-2</v>
      </c>
      <c r="Q922" s="2">
        <f t="shared" ca="1" si="89"/>
        <v>0.70149520331891013</v>
      </c>
      <c r="R922" s="3">
        <f ca="1">1-Q922/MAX(Q$2:Q922)</f>
        <v>0.59882593270489259</v>
      </c>
    </row>
    <row r="923" spans="1:18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9">
        <v>29078802432</v>
      </c>
      <c r="G923" s="3">
        <f t="shared" si="84"/>
        <v>7.9636942814120815E-4</v>
      </c>
      <c r="H923" s="3">
        <f>1-E923/MAX(E$2:E923)</f>
        <v>0.68781392499829852</v>
      </c>
      <c r="I923" s="31">
        <f t="shared" si="85"/>
        <v>1816.7733333333333</v>
      </c>
      <c r="J923" s="31">
        <f ca="1">IFERROR(AVERAGE(OFFSET(I923,0,0,-计算结果!B$18,1)),AVERAGE(OFFSET(I923,0,0,-ROW(),1)))</f>
        <v>1989.5140740740742</v>
      </c>
      <c r="K923" s="2">
        <f t="shared" ca="1" si="86"/>
        <v>154.73407407407421</v>
      </c>
      <c r="L923" s="2">
        <f ca="1">IFERROR(AVERAGE(OFFSET(K923,0,0,-计算结果!B921,1)),AVERAGE(OFFSET(K923,0,0,-ROW(),1)))</f>
        <v>124.33810403979199</v>
      </c>
      <c r="M923" s="2">
        <f t="shared" ca="1" si="87"/>
        <v>-92.618827282669287</v>
      </c>
      <c r="N923" s="4" t="str">
        <f ca="1">IF(计算结果!B$21=1,IF(M923&gt;计算结果!B$19,"卖",IF(M923&lt;-计算结果!B$19,"买",N922)),IF(计算结果!B$21=2,IFERROR(IF(AND(E923&gt;OFFSET(E923,-计算结果!B$20,0,1,1),'000300'!M923&lt;OFFSET('000300'!M923,-计算结果!B$20,0,1,1)),"卖",IF(AND(E923&lt;OFFSET(E923,-计算结果!B$20,0,1,1),'000300'!M923&gt;OFFSET('000300'!M923,-计算结果!B$20,0,1,1)),"买",'000300'!N922)),IF(AND(E923&gt;OFFSET(E923,-ROW()+1,0,1,1),'000300'!M923&lt;OFFSET('000300'!M923,-ROW()+1,0,1,1)),"卖",IF(AND(E923&lt;OFFSET(E923,-ROW()+1,0,1,1),'000300'!M923&gt;OFFSET('000300'!M923,-ROW()+1,0,1,1)),"买",'000300'!N922))),""))</f>
        <v>买</v>
      </c>
      <c r="O923" s="4" t="str">
        <f t="shared" ca="1" si="88"/>
        <v/>
      </c>
      <c r="P923" s="3">
        <f ca="1">IF(N922="买",E923/E922-1,0)-IF(O923=1,计算结果!B$17,0)</f>
        <v>7.9636942814120815E-4</v>
      </c>
      <c r="Q923" s="2">
        <f t="shared" ca="1" si="89"/>
        <v>0.70205385265282105</v>
      </c>
      <c r="R923" s="3">
        <f ca="1">1-Q923/MAX(Q$2:Q923)</f>
        <v>0.59850644994233582</v>
      </c>
    </row>
    <row r="924" spans="1:18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9">
        <v>27101011968</v>
      </c>
      <c r="G924" s="3">
        <f t="shared" si="84"/>
        <v>-2.8984401399622883E-2</v>
      </c>
      <c r="H924" s="3">
        <f>1-E924/MAX(E$2:E924)</f>
        <v>0.69686245150752057</v>
      </c>
      <c r="I924" s="31">
        <f t="shared" si="85"/>
        <v>1797.1966666666667</v>
      </c>
      <c r="J924" s="31">
        <f ca="1">IFERROR(AVERAGE(OFFSET(I924,0,0,-计算结果!B$18,1)),AVERAGE(OFFSET(I924,0,0,-ROW(),1)))</f>
        <v>1970.4181481481485</v>
      </c>
      <c r="K924" s="2">
        <f t="shared" ca="1" si="86"/>
        <v>188.81814814814857</v>
      </c>
      <c r="L924" s="2">
        <f ca="1">IFERROR(AVERAGE(OFFSET(K924,0,0,-计算结果!B922,1)),AVERAGE(OFFSET(K924,0,0,-ROW(),1)))</f>
        <v>124.40803901170993</v>
      </c>
      <c r="M924" s="2">
        <f t="shared" ca="1" si="87"/>
        <v>-92.824377404945267</v>
      </c>
      <c r="N924" s="4" t="str">
        <f ca="1">IF(计算结果!B$21=1,IF(M924&gt;计算结果!B$19,"卖",IF(M924&lt;-计算结果!B$19,"买",N923)),IF(计算结果!B$21=2,IFERROR(IF(AND(E924&gt;OFFSET(E924,-计算结果!B$20,0,1,1),'000300'!M924&lt;OFFSET('000300'!M924,-计算结果!B$20,0,1,1)),"卖",IF(AND(E924&lt;OFFSET(E924,-计算结果!B$20,0,1,1),'000300'!M924&gt;OFFSET('000300'!M924,-计算结果!B$20,0,1,1)),"买",'000300'!N923)),IF(AND(E924&gt;OFFSET(E924,-ROW()+1,0,1,1),'000300'!M924&lt;OFFSET('000300'!M924,-ROW()+1,0,1,1)),"卖",IF(AND(E924&lt;OFFSET(E924,-ROW()+1,0,1,1),'000300'!M924&gt;OFFSET('000300'!M924,-ROW()+1,0,1,1)),"买",'000300'!N923))),""))</f>
        <v>买</v>
      </c>
      <c r="O924" s="4" t="str">
        <f t="shared" ca="1" si="88"/>
        <v/>
      </c>
      <c r="P924" s="3">
        <f ca="1">IF(N923="买",E924/E923-1,0)-IF(O924=1,计算结果!B$17,0)</f>
        <v>-2.8984401399622883E-2</v>
      </c>
      <c r="Q924" s="2">
        <f t="shared" ca="1" si="89"/>
        <v>0.68170524198338001</v>
      </c>
      <c r="R924" s="3">
        <f ca="1">1-Q924/MAX(Q$2:Q924)</f>
        <v>0.61014350015656671</v>
      </c>
    </row>
    <row r="925" spans="1:18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9">
        <v>27867516928</v>
      </c>
      <c r="G925" s="3">
        <f t="shared" si="84"/>
        <v>-7.1244948361023686E-2</v>
      </c>
      <c r="H925" s="3">
        <f>1-E925/MAX(E$2:E925)</f>
        <v>0.71845947049615466</v>
      </c>
      <c r="I925" s="31">
        <f t="shared" si="85"/>
        <v>1684.71</v>
      </c>
      <c r="J925" s="31">
        <f ca="1">IFERROR(AVERAGE(OFFSET(I925,0,0,-计算结果!B$18,1)),AVERAGE(OFFSET(I925,0,0,-ROW(),1)))</f>
        <v>1946.8087037037039</v>
      </c>
      <c r="K925" s="2">
        <f t="shared" ca="1" si="86"/>
        <v>292.13870370370387</v>
      </c>
      <c r="L925" s="2">
        <f ca="1">IFERROR(AVERAGE(OFFSET(K925,0,0,-计算结果!B923,1)),AVERAGE(OFFSET(K925,0,0,-ROW(),1)))</f>
        <v>124.58976237540658</v>
      </c>
      <c r="M925" s="2">
        <f t="shared" ca="1" si="87"/>
        <v>-140.24624961504378</v>
      </c>
      <c r="N925" s="4" t="str">
        <f ca="1">IF(计算结果!B$21=1,IF(M925&gt;计算结果!B$19,"卖",IF(M925&lt;-计算结果!B$19,"买",N924)),IF(计算结果!B$21=2,IFERROR(IF(AND(E925&gt;OFFSET(E925,-计算结果!B$20,0,1,1),'000300'!M925&lt;OFFSET('000300'!M925,-计算结果!B$20,0,1,1)),"卖",IF(AND(E925&lt;OFFSET(E925,-计算结果!B$20,0,1,1),'000300'!M925&gt;OFFSET('000300'!M925,-计算结果!B$20,0,1,1)),"买",'000300'!N924)),IF(AND(E925&gt;OFFSET(E925,-ROW()+1,0,1,1),'000300'!M925&lt;OFFSET('000300'!M925,-ROW()+1,0,1,1)),"卖",IF(AND(E925&lt;OFFSET(E925,-ROW()+1,0,1,1),'000300'!M925&gt;OFFSET('000300'!M925,-ROW()+1,0,1,1)),"买",'000300'!N924))),""))</f>
        <v>买</v>
      </c>
      <c r="O925" s="4" t="str">
        <f t="shared" ca="1" si="88"/>
        <v/>
      </c>
      <c r="P925" s="3">
        <f ca="1">IF(N924="买",E925/E924-1,0)-IF(O925=1,计算结果!B$17,0)</f>
        <v>-7.1244948361023686E-2</v>
      </c>
      <c r="Q925" s="2">
        <f t="shared" ca="1" si="89"/>
        <v>0.6331371872208349</v>
      </c>
      <c r="R925" s="3">
        <f ca="1">1-Q925/MAX(Q$2:Q925)</f>
        <v>0.63791880635612153</v>
      </c>
    </row>
    <row r="926" spans="1:18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9">
        <v>36435873792</v>
      </c>
      <c r="G926" s="3">
        <f t="shared" si="84"/>
        <v>3.0912508234270275E-2</v>
      </c>
      <c r="H926" s="3">
        <f>1-E926/MAX(E$2:E926)</f>
        <v>0.70975634655958619</v>
      </c>
      <c r="I926" s="31">
        <f t="shared" si="85"/>
        <v>1676.6000000000001</v>
      </c>
      <c r="J926" s="31">
        <f ca="1">IFERROR(AVERAGE(OFFSET(I926,0,0,-计算结果!B$18,1)),AVERAGE(OFFSET(I926,0,0,-ROW(),1)))</f>
        <v>1917.3712962962959</v>
      </c>
      <c r="K926" s="2">
        <f t="shared" ca="1" si="86"/>
        <v>211.55129629629596</v>
      </c>
      <c r="L926" s="2">
        <f ca="1">IFERROR(AVERAGE(OFFSET(K926,0,0,-计算结果!B924,1)),AVERAGE(OFFSET(K926,0,0,-ROW(),1)))</f>
        <v>124.68387658960667</v>
      </c>
      <c r="M926" s="2">
        <f t="shared" ca="1" si="87"/>
        <v>-128.736932088815</v>
      </c>
      <c r="N926" s="4" t="str">
        <f ca="1">IF(计算结果!B$21=1,IF(M926&gt;计算结果!B$19,"卖",IF(M926&lt;-计算结果!B$19,"买",N925)),IF(计算结果!B$21=2,IFERROR(IF(AND(E926&gt;OFFSET(E926,-计算结果!B$20,0,1,1),'000300'!M926&lt;OFFSET('000300'!M926,-计算结果!B$20,0,1,1)),"卖",IF(AND(E926&lt;OFFSET(E926,-计算结果!B$20,0,1,1),'000300'!M926&gt;OFFSET('000300'!M926,-计算结果!B$20,0,1,1)),"买",'000300'!N925)),IF(AND(E926&gt;OFFSET(E926,-ROW()+1,0,1,1),'000300'!M926&lt;OFFSET('000300'!M926,-ROW()+1,0,1,1)),"卖",IF(AND(E926&lt;OFFSET(E926,-ROW()+1,0,1,1),'000300'!M926&gt;OFFSET('000300'!M926,-ROW()+1,0,1,1)),"买",'000300'!N925))),""))</f>
        <v>买</v>
      </c>
      <c r="O926" s="4" t="str">
        <f t="shared" ca="1" si="88"/>
        <v/>
      </c>
      <c r="P926" s="3">
        <f ca="1">IF(N925="买",E926/E925-1,0)-IF(O926=1,计算结果!B$17,0)</f>
        <v>3.0912508234270275E-2</v>
      </c>
      <c r="Q926" s="2">
        <f t="shared" ca="1" si="89"/>
        <v>0.65270904573422173</v>
      </c>
      <c r="R926" s="3">
        <f ca="1">1-Q926/MAX(Q$2:Q926)</f>
        <v>0.62672596847613071</v>
      </c>
    </row>
    <row r="927" spans="1:18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9">
        <v>31224264704</v>
      </c>
      <c r="G927" s="3">
        <f t="shared" si="84"/>
        <v>-2.7904468232287094E-2</v>
      </c>
      <c r="H927" s="3">
        <f>1-E927/MAX(E$2:E927)</f>
        <v>0.71785544136663715</v>
      </c>
      <c r="I927" s="31">
        <f t="shared" si="85"/>
        <v>1682.3766666666668</v>
      </c>
      <c r="J927" s="31">
        <f ca="1">IFERROR(AVERAGE(OFFSET(I927,0,0,-计算结果!B$18,1)),AVERAGE(OFFSET(I927,0,0,-ROW(),1)))</f>
        <v>1886.8931481481477</v>
      </c>
      <c r="K927" s="2">
        <f t="shared" ca="1" si="86"/>
        <v>228.67314814814767</v>
      </c>
      <c r="L927" s="2">
        <f ca="1">IFERROR(AVERAGE(OFFSET(K927,0,0,-计算结果!B925,1)),AVERAGE(OFFSET(K927,0,0,-ROW(),1)))</f>
        <v>124.79629742372401</v>
      </c>
      <c r="M927" s="2">
        <f t="shared" ca="1" si="87"/>
        <v>-109.25349854308629</v>
      </c>
      <c r="N927" s="4" t="str">
        <f ca="1">IF(计算结果!B$21=1,IF(M927&gt;计算结果!B$19,"卖",IF(M927&lt;-计算结果!B$19,"买",N926)),IF(计算结果!B$21=2,IFERROR(IF(AND(E927&gt;OFFSET(E927,-计算结果!B$20,0,1,1),'000300'!M927&lt;OFFSET('000300'!M927,-计算结果!B$20,0,1,1)),"卖",IF(AND(E927&lt;OFFSET(E927,-计算结果!B$20,0,1,1),'000300'!M927&gt;OFFSET('000300'!M927,-计算结果!B$20,0,1,1)),"买",'000300'!N926)),IF(AND(E927&gt;OFFSET(E927,-ROW()+1,0,1,1),'000300'!M927&lt;OFFSET('000300'!M927,-ROW()+1,0,1,1)),"卖",IF(AND(E927&lt;OFFSET(E927,-ROW()+1,0,1,1),'000300'!M927&gt;OFFSET('000300'!M927,-ROW()+1,0,1,1)),"买",'000300'!N926))),""))</f>
        <v>买</v>
      </c>
      <c r="O927" s="4" t="str">
        <f t="shared" ca="1" si="88"/>
        <v/>
      </c>
      <c r="P927" s="3">
        <f ca="1">IF(N926="买",E927/E926-1,0)-IF(O927=1,计算结果!B$17,0)</f>
        <v>-2.7904468232287094E-2</v>
      </c>
      <c r="Q927" s="2">
        <f t="shared" ca="1" si="89"/>
        <v>0.63449554690260468</v>
      </c>
      <c r="R927" s="3">
        <f ca="1">1-Q927/MAX(Q$2:Q927)</f>
        <v>0.63714198183072623</v>
      </c>
    </row>
    <row r="928" spans="1:18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9">
        <v>32165806080</v>
      </c>
      <c r="G928" s="3">
        <f t="shared" si="84"/>
        <v>2.3784540048968239E-2</v>
      </c>
      <c r="H928" s="3">
        <f>1-E928/MAX(E$2:E928)</f>
        <v>0.7111447628122235</v>
      </c>
      <c r="I928" s="31">
        <f t="shared" si="85"/>
        <v>1689.3100000000002</v>
      </c>
      <c r="J928" s="31">
        <f ca="1">IFERROR(AVERAGE(OFFSET(I928,0,0,-计算结果!B$18,1)),AVERAGE(OFFSET(I928,0,0,-ROW(),1)))</f>
        <v>1861.0487037037035</v>
      </c>
      <c r="K928" s="2">
        <f t="shared" ca="1" si="86"/>
        <v>163.38870370370341</v>
      </c>
      <c r="L928" s="2">
        <f ca="1">IFERROR(AVERAGE(OFFSET(K928,0,0,-计算结果!B926,1)),AVERAGE(OFFSET(K928,0,0,-ROW(),1)))</f>
        <v>124.83797388838923</v>
      </c>
      <c r="M928" s="2">
        <f t="shared" ca="1" si="87"/>
        <v>-91.712854326011126</v>
      </c>
      <c r="N928" s="4" t="str">
        <f ca="1">IF(计算结果!B$21=1,IF(M928&gt;计算结果!B$19,"卖",IF(M928&lt;-计算结果!B$19,"买",N927)),IF(计算结果!B$21=2,IFERROR(IF(AND(E928&gt;OFFSET(E928,-计算结果!B$20,0,1,1),'000300'!M928&lt;OFFSET('000300'!M928,-计算结果!B$20,0,1,1)),"卖",IF(AND(E928&lt;OFFSET(E928,-计算结果!B$20,0,1,1),'000300'!M928&gt;OFFSET('000300'!M928,-计算结果!B$20,0,1,1)),"买",'000300'!N927)),IF(AND(E928&gt;OFFSET(E928,-ROW()+1,0,1,1),'000300'!M928&lt;OFFSET('000300'!M928,-ROW()+1,0,1,1)),"卖",IF(AND(E928&lt;OFFSET(E928,-ROW()+1,0,1,1),'000300'!M928&gt;OFFSET('000300'!M928,-ROW()+1,0,1,1)),"买",'000300'!N927))),""))</f>
        <v>买</v>
      </c>
      <c r="O928" s="4" t="str">
        <f t="shared" ca="1" si="88"/>
        <v/>
      </c>
      <c r="P928" s="3">
        <f ca="1">IF(N927="买",E928/E927-1,0)-IF(O928=1,计算结果!B$17,0)</f>
        <v>2.3784540048968239E-2</v>
      </c>
      <c r="Q928" s="2">
        <f t="shared" ca="1" si="89"/>
        <v>0.64958673164880165</v>
      </c>
      <c r="R928" s="3">
        <f ca="1">1-Q928/MAX(Q$2:Q928)</f>
        <v>0.62851157076549002</v>
      </c>
    </row>
    <row r="929" spans="1:18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9">
        <v>21281902592</v>
      </c>
      <c r="G929" s="3">
        <f t="shared" si="84"/>
        <v>-2.0027567357421394E-2</v>
      </c>
      <c r="H929" s="3">
        <f>1-E929/MAX(E$2:E929)</f>
        <v>0.71692983053154569</v>
      </c>
      <c r="I929" s="31">
        <f t="shared" si="85"/>
        <v>1671.8</v>
      </c>
      <c r="J929" s="31">
        <f ca="1">IFERROR(AVERAGE(OFFSET(I929,0,0,-计算结果!B$18,1)),AVERAGE(OFFSET(I929,0,0,-ROW(),1)))</f>
        <v>1837.940925925926</v>
      </c>
      <c r="K929" s="2">
        <f t="shared" ca="1" si="86"/>
        <v>174.28092592592589</v>
      </c>
      <c r="L929" s="2">
        <f ca="1">IFERROR(AVERAGE(OFFSET(K929,0,0,-计算结果!B927,1)),AVERAGE(OFFSET(K929,0,0,-ROW(),1)))</f>
        <v>124.89131040622907</v>
      </c>
      <c r="M929" s="2">
        <f t="shared" ca="1" si="87"/>
        <v>-88.685607448335645</v>
      </c>
      <c r="N929" s="4" t="str">
        <f ca="1">IF(计算结果!B$21=1,IF(M929&gt;计算结果!B$19,"卖",IF(M929&lt;-计算结果!B$19,"买",N928)),IF(计算结果!B$21=2,IFERROR(IF(AND(E929&gt;OFFSET(E929,-计算结果!B$20,0,1,1),'000300'!M929&lt;OFFSET('000300'!M929,-计算结果!B$20,0,1,1)),"卖",IF(AND(E929&lt;OFFSET(E929,-计算结果!B$20,0,1,1),'000300'!M929&gt;OFFSET('000300'!M929,-计算结果!B$20,0,1,1)),"买",'000300'!N928)),IF(AND(E929&gt;OFFSET(E929,-ROW()+1,0,1,1),'000300'!M929&lt;OFFSET('000300'!M929,-ROW()+1,0,1,1)),"卖",IF(AND(E929&lt;OFFSET(E929,-ROW()+1,0,1,1),'000300'!M929&gt;OFFSET('000300'!M929,-ROW()+1,0,1,1)),"买",'000300'!N928))),""))</f>
        <v>买</v>
      </c>
      <c r="O929" s="4" t="str">
        <f t="shared" ca="1" si="88"/>
        <v/>
      </c>
      <c r="P929" s="3">
        <f ca="1">IF(N928="买",E929/E928-1,0)-IF(O929=1,计算结果!B$17,0)</f>
        <v>-2.0027567357421394E-2</v>
      </c>
      <c r="Q929" s="2">
        <f t="shared" ca="1" si="89"/>
        <v>0.63657708962621806</v>
      </c>
      <c r="R929" s="3">
        <f ca="1">1-Q929/MAX(Q$2:Q929)</f>
        <v>0.63595158030448684</v>
      </c>
    </row>
    <row r="930" spans="1:18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9">
        <v>19514009600</v>
      </c>
      <c r="G930" s="3">
        <f t="shared" si="84"/>
        <v>-6.0829736845269267E-3</v>
      </c>
      <c r="H930" s="3">
        <f>1-E930/MAX(E$2:E930)</f>
        <v>0.71865173892329681</v>
      </c>
      <c r="I930" s="31">
        <f t="shared" si="85"/>
        <v>1660.5066666666669</v>
      </c>
      <c r="J930" s="31">
        <f ca="1">IFERROR(AVERAGE(OFFSET(I930,0,0,-计算结果!B$18,1)),AVERAGE(OFFSET(I930,0,0,-ROW(),1)))</f>
        <v>1817.2937037037038</v>
      </c>
      <c r="K930" s="2">
        <f t="shared" ca="1" si="86"/>
        <v>163.75370370370388</v>
      </c>
      <c r="L930" s="2">
        <f ca="1">IFERROR(AVERAGE(OFFSET(K930,0,0,-计算结果!B928,1)),AVERAGE(OFFSET(K930,0,0,-ROW(),1)))</f>
        <v>124.93318798521342</v>
      </c>
      <c r="M930" s="2">
        <f t="shared" ca="1" si="87"/>
        <v>-83.664471421633579</v>
      </c>
      <c r="N930" s="4" t="str">
        <f ca="1">IF(计算结果!B$21=1,IF(M930&gt;计算结果!B$19,"卖",IF(M930&lt;-计算结果!B$19,"买",N929)),IF(计算结果!B$21=2,IFERROR(IF(AND(E930&gt;OFFSET(E930,-计算结果!B$20,0,1,1),'000300'!M930&lt;OFFSET('000300'!M930,-计算结果!B$20,0,1,1)),"卖",IF(AND(E930&lt;OFFSET(E930,-计算结果!B$20,0,1,1),'000300'!M930&gt;OFFSET('000300'!M930,-计算结果!B$20,0,1,1)),"买",'000300'!N929)),IF(AND(E930&gt;OFFSET(E930,-ROW()+1,0,1,1),'000300'!M930&lt;OFFSET('000300'!M930,-ROW()+1,0,1,1)),"卖",IF(AND(E930&lt;OFFSET(E930,-ROW()+1,0,1,1),'000300'!M930&gt;OFFSET('000300'!M930,-ROW()+1,0,1,1)),"买",'000300'!N929))),""))</f>
        <v>买</v>
      </c>
      <c r="O930" s="4" t="str">
        <f t="shared" ca="1" si="88"/>
        <v/>
      </c>
      <c r="P930" s="3">
        <f ca="1">IF(N929="买",E930/E929-1,0)-IF(O930=1,计算结果!B$17,0)</f>
        <v>-6.0829736845269267E-3</v>
      </c>
      <c r="Q930" s="2">
        <f t="shared" ca="1" si="89"/>
        <v>0.63270480794184902</v>
      </c>
      <c r="R930" s="3">
        <f ca="1">1-Q930/MAX(Q$2:Q930)</f>
        <v>0.63816607726138819</v>
      </c>
    </row>
    <row r="931" spans="1:18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9">
        <v>18984761344</v>
      </c>
      <c r="G931" s="3">
        <f t="shared" si="84"/>
        <v>-1.5590793086348032E-2</v>
      </c>
      <c r="H931" s="3">
        <f>1-E931/MAX(E$2:E931)</f>
        <v>0.72303818144694754</v>
      </c>
      <c r="I931" s="31">
        <f t="shared" si="85"/>
        <v>1627.6466666666668</v>
      </c>
      <c r="J931" s="31">
        <f ca="1">IFERROR(AVERAGE(OFFSET(I931,0,0,-计算结果!B$18,1)),AVERAGE(OFFSET(I931,0,0,-ROW(),1)))</f>
        <v>1795.6516666666669</v>
      </c>
      <c r="K931" s="2">
        <f t="shared" ca="1" si="86"/>
        <v>167.89166666666688</v>
      </c>
      <c r="L931" s="2">
        <f ca="1">IFERROR(AVERAGE(OFFSET(K931,0,0,-计算结果!B929,1)),AVERAGE(OFFSET(K931,0,0,-ROW(),1)))</f>
        <v>124.97942961996202</v>
      </c>
      <c r="M931" s="2">
        <f t="shared" ca="1" si="87"/>
        <v>-89.61741438084141</v>
      </c>
      <c r="N931" s="4" t="str">
        <f ca="1">IF(计算结果!B$21=1,IF(M931&gt;计算结果!B$19,"卖",IF(M931&lt;-计算结果!B$19,"买",N930)),IF(计算结果!B$21=2,IFERROR(IF(AND(E931&gt;OFFSET(E931,-计算结果!B$20,0,1,1),'000300'!M931&lt;OFFSET('000300'!M931,-计算结果!B$20,0,1,1)),"卖",IF(AND(E931&lt;OFFSET(E931,-计算结果!B$20,0,1,1),'000300'!M931&gt;OFFSET('000300'!M931,-计算结果!B$20,0,1,1)),"买",'000300'!N930)),IF(AND(E931&gt;OFFSET(E931,-ROW()+1,0,1,1),'000300'!M931&lt;OFFSET('000300'!M931,-ROW()+1,0,1,1)),"卖",IF(AND(E931&lt;OFFSET(E931,-ROW()+1,0,1,1),'000300'!M931&gt;OFFSET('000300'!M931,-ROW()+1,0,1,1)),"买",'000300'!N930))),""))</f>
        <v>买</v>
      </c>
      <c r="O931" s="4" t="str">
        <f t="shared" ca="1" si="88"/>
        <v/>
      </c>
      <c r="P931" s="3">
        <f ca="1">IF(N930="买",E931/E930-1,0)-IF(O931=1,计算结果!B$17,0)</f>
        <v>-1.5590793086348032E-2</v>
      </c>
      <c r="Q931" s="2">
        <f t="shared" ca="1" si="89"/>
        <v>0.62284043819649004</v>
      </c>
      <c r="R931" s="3">
        <f ca="1">1-Q931/MAX(Q$2:Q931)</f>
        <v>0.64380735508242748</v>
      </c>
    </row>
    <row r="932" spans="1:18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9">
        <v>31500414976</v>
      </c>
      <c r="G932" s="3">
        <f t="shared" si="84"/>
        <v>3.9108959551776623E-2</v>
      </c>
      <c r="H932" s="3">
        <f>1-E932/MAX(E$2:E932)</f>
        <v>0.7122064928877696</v>
      </c>
      <c r="I932" s="31">
        <f t="shared" si="85"/>
        <v>1682.4466666666667</v>
      </c>
      <c r="J932" s="31">
        <f ca="1">IFERROR(AVERAGE(OFFSET(I932,0,0,-计算结果!B$18,1)),AVERAGE(OFFSET(I932,0,0,-ROW(),1)))</f>
        <v>1783.0683333333336</v>
      </c>
      <c r="K932" s="2">
        <f t="shared" ca="1" si="86"/>
        <v>91.648333333333539</v>
      </c>
      <c r="L932" s="2">
        <f ca="1">IFERROR(AVERAGE(OFFSET(K932,0,0,-计算结果!B930,1)),AVERAGE(OFFSET(K932,0,0,-ROW(),1)))</f>
        <v>124.94358973148178</v>
      </c>
      <c r="M932" s="2">
        <f t="shared" ca="1" si="87"/>
        <v>-53.68911782931508</v>
      </c>
      <c r="N932" s="4" t="str">
        <f ca="1">IF(计算结果!B$21=1,IF(M932&gt;计算结果!B$19,"卖",IF(M932&lt;-计算结果!B$19,"买",N931)),IF(计算结果!B$21=2,IFERROR(IF(AND(E932&gt;OFFSET(E932,-计算结果!B$20,0,1,1),'000300'!M932&lt;OFFSET('000300'!M932,-计算结果!B$20,0,1,1)),"卖",IF(AND(E932&lt;OFFSET(E932,-计算结果!B$20,0,1,1),'000300'!M932&gt;OFFSET('000300'!M932,-计算结果!B$20,0,1,1)),"买",'000300'!N931)),IF(AND(E932&gt;OFFSET(E932,-ROW()+1,0,1,1),'000300'!M932&lt;OFFSET('000300'!M932,-ROW()+1,0,1,1)),"卖",IF(AND(E932&lt;OFFSET(E932,-ROW()+1,0,1,1),'000300'!M932&gt;OFFSET('000300'!M932,-ROW()+1,0,1,1)),"买",'000300'!N931))),""))</f>
        <v>买</v>
      </c>
      <c r="O932" s="4" t="str">
        <f t="shared" ca="1" si="88"/>
        <v/>
      </c>
      <c r="P932" s="3">
        <f ca="1">IF(N931="买",E932/E931-1,0)-IF(O932=1,计算结果!B$17,0)</f>
        <v>3.9108959551776623E-2</v>
      </c>
      <c r="Q932" s="2">
        <f t="shared" ca="1" si="89"/>
        <v>0.64719907970112744</v>
      </c>
      <c r="R932" s="3">
        <f ca="1">1-Q932/MAX(Q$2:Q932)</f>
        <v>0.62987703133970585</v>
      </c>
    </row>
    <row r="933" spans="1:18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9">
        <v>21547044864</v>
      </c>
      <c r="G933" s="3">
        <f t="shared" si="84"/>
        <v>-2.461836799848649E-2</v>
      </c>
      <c r="H933" s="3">
        <f>1-E933/MAX(E$2:E933)</f>
        <v>0.71929149935343362</v>
      </c>
      <c r="I933" s="31">
        <f t="shared" si="85"/>
        <v>1649.8533333333332</v>
      </c>
      <c r="J933" s="31">
        <f ca="1">IFERROR(AVERAGE(OFFSET(I933,0,0,-计算结果!B$18,1)),AVERAGE(OFFSET(I933,0,0,-ROW(),1)))</f>
        <v>1767.0851851851851</v>
      </c>
      <c r="K933" s="2">
        <f t="shared" ca="1" si="86"/>
        <v>117.30518518518511</v>
      </c>
      <c r="L933" s="2">
        <f ca="1">IFERROR(AVERAGE(OFFSET(K933,0,0,-计算结果!B931,1)),AVERAGE(OFFSET(K933,0,0,-ROW(),1)))</f>
        <v>124.93538521532035</v>
      </c>
      <c r="M933" s="2">
        <f t="shared" ca="1" si="87"/>
        <v>-62.555990655920887</v>
      </c>
      <c r="N933" s="4" t="str">
        <f ca="1">IF(计算结果!B$21=1,IF(M933&gt;计算结果!B$19,"卖",IF(M933&lt;-计算结果!B$19,"买",N932)),IF(计算结果!B$21=2,IFERROR(IF(AND(E933&gt;OFFSET(E933,-计算结果!B$20,0,1,1),'000300'!M933&lt;OFFSET('000300'!M933,-计算结果!B$20,0,1,1)),"卖",IF(AND(E933&lt;OFFSET(E933,-计算结果!B$20,0,1,1),'000300'!M933&gt;OFFSET('000300'!M933,-计算结果!B$20,0,1,1)),"买",'000300'!N932)),IF(AND(E933&gt;OFFSET(E933,-ROW()+1,0,1,1),'000300'!M933&lt;OFFSET('000300'!M933,-ROW()+1,0,1,1)),"卖",IF(AND(E933&lt;OFFSET(E933,-ROW()+1,0,1,1),'000300'!M933&gt;OFFSET('000300'!M933,-ROW()+1,0,1,1)),"买",'000300'!N932))),""))</f>
        <v>买</v>
      </c>
      <c r="O933" s="4" t="str">
        <f t="shared" ca="1" si="88"/>
        <v/>
      </c>
      <c r="P933" s="3">
        <f ca="1">IF(N932="买",E933/E932-1,0)-IF(O933=1,计算结果!B$17,0)</f>
        <v>-2.461836799848649E-2</v>
      </c>
      <c r="Q933" s="2">
        <f t="shared" ca="1" si="89"/>
        <v>0.63126609458876326</v>
      </c>
      <c r="R933" s="3">
        <f ca="1">1-Q933/MAX(Q$2:Q933)</f>
        <v>0.63898885478687728</v>
      </c>
    </row>
    <row r="934" spans="1:18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9">
        <v>23620464640</v>
      </c>
      <c r="G934" s="3">
        <f t="shared" si="84"/>
        <v>1.7002266968929147E-2</v>
      </c>
      <c r="H934" s="3">
        <f>1-E934/MAX(E$2:E934)</f>
        <v>0.71451881848499288</v>
      </c>
      <c r="I934" s="31">
        <f t="shared" si="85"/>
        <v>1660.2233333333334</v>
      </c>
      <c r="J934" s="31">
        <f ca="1">IFERROR(AVERAGE(OFFSET(I934,0,0,-计算结果!B$18,1)),AVERAGE(OFFSET(I934,0,0,-ROW(),1)))</f>
        <v>1749.5129629629628</v>
      </c>
      <c r="K934" s="2">
        <f t="shared" ca="1" si="86"/>
        <v>71.682962962962847</v>
      </c>
      <c r="L934" s="2">
        <f ca="1">IFERROR(AVERAGE(OFFSET(K934,0,0,-计算结果!B932,1)),AVERAGE(OFFSET(K934,0,0,-ROW(),1)))</f>
        <v>124.87824742320409</v>
      </c>
      <c r="M934" s="2">
        <f t="shared" ca="1" si="87"/>
        <v>-47.667564993409293</v>
      </c>
      <c r="N934" s="4" t="str">
        <f ca="1">IF(计算结果!B$21=1,IF(M934&gt;计算结果!B$19,"卖",IF(M934&lt;-计算结果!B$19,"买",N933)),IF(计算结果!B$21=2,IFERROR(IF(AND(E934&gt;OFFSET(E934,-计算结果!B$20,0,1,1),'000300'!M934&lt;OFFSET('000300'!M934,-计算结果!B$20,0,1,1)),"卖",IF(AND(E934&lt;OFFSET(E934,-计算结果!B$20,0,1,1),'000300'!M934&gt;OFFSET('000300'!M934,-计算结果!B$20,0,1,1)),"买",'000300'!N933)),IF(AND(E934&gt;OFFSET(E934,-ROW()+1,0,1,1),'000300'!M934&lt;OFFSET('000300'!M934,-ROW()+1,0,1,1)),"卖",IF(AND(E934&lt;OFFSET(E934,-ROW()+1,0,1,1),'000300'!M934&gt;OFFSET('000300'!M934,-ROW()+1,0,1,1)),"买",'000300'!N933))),""))</f>
        <v>买</v>
      </c>
      <c r="O934" s="4" t="str">
        <f t="shared" ca="1" si="88"/>
        <v/>
      </c>
      <c r="P934" s="3">
        <f ca="1">IF(N933="买",E934/E933-1,0)-IF(O934=1,计算结果!B$17,0)</f>
        <v>1.7002266968929147E-2</v>
      </c>
      <c r="Q934" s="2">
        <f t="shared" ca="1" si="89"/>
        <v>0.6419990492573947</v>
      </c>
      <c r="R934" s="3">
        <f ca="1">1-Q934/MAX(Q$2:Q934)</f>
        <v>0.63285084691720495</v>
      </c>
    </row>
    <row r="935" spans="1:18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9">
        <v>47322292224</v>
      </c>
      <c r="G935" s="3">
        <f t="shared" si="84"/>
        <v>7.380962314418027E-2</v>
      </c>
      <c r="H935" s="3">
        <f>1-E935/MAX(E$2:E935)</f>
        <v>0.69344756006261488</v>
      </c>
      <c r="I935" s="31">
        <f t="shared" si="85"/>
        <v>1772.97</v>
      </c>
      <c r="J935" s="31">
        <f ca="1">IFERROR(AVERAGE(OFFSET(I935,0,0,-计算结果!B$18,1)),AVERAGE(OFFSET(I935,0,0,-ROW(),1)))</f>
        <v>1741.7703703703705</v>
      </c>
      <c r="K935" s="2">
        <f t="shared" ca="1" si="86"/>
        <v>59.899629629629544</v>
      </c>
      <c r="L935" s="2">
        <f ca="1">IFERROR(AVERAGE(OFFSET(K935,0,0,-计算结果!B933,1)),AVERAGE(OFFSET(K935,0,0,-ROW(),1)))</f>
        <v>124.80860260241782</v>
      </c>
      <c r="M935" s="2">
        <f t="shared" ca="1" si="87"/>
        <v>16.665320060250984</v>
      </c>
      <c r="N935" s="4" t="str">
        <f ca="1">IF(计算结果!B$21=1,IF(M935&gt;计算结果!B$19,"卖",IF(M935&lt;-计算结果!B$19,"买",N934)),IF(计算结果!B$21=2,IFERROR(IF(AND(E935&gt;OFFSET(E935,-计算结果!B$20,0,1,1),'000300'!M935&lt;OFFSET('000300'!M935,-计算结果!B$20,0,1,1)),"卖",IF(AND(E935&lt;OFFSET(E935,-计算结果!B$20,0,1,1),'000300'!M935&gt;OFFSET('000300'!M935,-计算结果!B$20,0,1,1)),"买",'000300'!N934)),IF(AND(E935&gt;OFFSET(E935,-ROW()+1,0,1,1),'000300'!M935&lt;OFFSET('000300'!M935,-ROW()+1,0,1,1)),"卖",IF(AND(E935&lt;OFFSET(E935,-ROW()+1,0,1,1),'000300'!M935&gt;OFFSET('000300'!M935,-ROW()+1,0,1,1)),"买",'000300'!N934))),""))</f>
        <v>买</v>
      </c>
      <c r="O935" s="4" t="str">
        <f t="shared" ca="1" si="88"/>
        <v/>
      </c>
      <c r="P935" s="3">
        <f ca="1">IF(N934="买",E935/E934-1,0)-IF(O935=1,计算结果!B$17,0)</f>
        <v>7.380962314418027E-2</v>
      </c>
      <c r="Q935" s="2">
        <f t="shared" ca="1" si="89"/>
        <v>0.68938475714200509</v>
      </c>
      <c r="R935" s="3">
        <f ca="1">1-Q935/MAX(Q$2:Q935)</f>
        <v>0.60575170629045882</v>
      </c>
    </row>
    <row r="936" spans="1:18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9">
        <v>49194274816</v>
      </c>
      <c r="G936" s="3">
        <f t="shared" si="84"/>
        <v>-1.1272874610777861E-2</v>
      </c>
      <c r="H936" s="3">
        <f>1-E936/MAX(E$2:E936)</f>
        <v>0.696903287279657</v>
      </c>
      <c r="I936" s="31">
        <f t="shared" si="85"/>
        <v>1794.8733333333332</v>
      </c>
      <c r="J936" s="31">
        <f ca="1">IFERROR(AVERAGE(OFFSET(I936,0,0,-计算结果!B$18,1)),AVERAGE(OFFSET(I936,0,0,-ROW(),1)))</f>
        <v>1739.5090740740741</v>
      </c>
      <c r="K936" s="2">
        <f t="shared" ca="1" si="86"/>
        <v>41.850925925925822</v>
      </c>
      <c r="L936" s="2">
        <f ca="1">IFERROR(AVERAGE(OFFSET(K936,0,0,-计算结果!B934,1)),AVERAGE(OFFSET(K936,0,0,-ROW(),1)))</f>
        <v>124.71978282010895</v>
      </c>
      <c r="M936" s="2">
        <f t="shared" ca="1" si="87"/>
        <v>29.593946796777452</v>
      </c>
      <c r="N936" s="4" t="str">
        <f ca="1">IF(计算结果!B$21=1,IF(M936&gt;计算结果!B$19,"卖",IF(M936&lt;-计算结果!B$19,"买",N935)),IF(计算结果!B$21=2,IFERROR(IF(AND(E936&gt;OFFSET(E936,-计算结果!B$20,0,1,1),'000300'!M936&lt;OFFSET('000300'!M936,-计算结果!B$20,0,1,1)),"卖",IF(AND(E936&lt;OFFSET(E936,-计算结果!B$20,0,1,1),'000300'!M936&gt;OFFSET('000300'!M936,-计算结果!B$20,0,1,1)),"买",'000300'!N935)),IF(AND(E936&gt;OFFSET(E936,-ROW()+1,0,1,1),'000300'!M936&lt;OFFSET('000300'!M936,-ROW()+1,0,1,1)),"卖",IF(AND(E936&lt;OFFSET(E936,-ROW()+1,0,1,1),'000300'!M936&gt;OFFSET('000300'!M936,-ROW()+1,0,1,1)),"买",'000300'!N935))),""))</f>
        <v>买</v>
      </c>
      <c r="O936" s="4" t="str">
        <f t="shared" ca="1" si="88"/>
        <v/>
      </c>
      <c r="P936" s="3">
        <f ca="1">IF(N935="买",E936/E935-1,0)-IF(O936=1,计算结果!B$17,0)</f>
        <v>-1.1272874610777861E-2</v>
      </c>
      <c r="Q936" s="2">
        <f t="shared" ca="1" si="89"/>
        <v>0.68161340921616176</v>
      </c>
      <c r="R936" s="3">
        <f ca="1">1-Q936/MAX(Q$2:Q936)</f>
        <v>0.61019601787095956</v>
      </c>
    </row>
    <row r="937" spans="1:18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9">
        <v>34453790720</v>
      </c>
      <c r="G937" s="3">
        <f t="shared" si="84"/>
        <v>1.1485606502896761E-2</v>
      </c>
      <c r="H937" s="3">
        <f>1-E937/MAX(E$2:E937)</f>
        <v>0.69342203770502953</v>
      </c>
      <c r="I937" s="31">
        <f t="shared" si="85"/>
        <v>1787.4466666666667</v>
      </c>
      <c r="J937" s="31">
        <f ca="1">IFERROR(AVERAGE(OFFSET(I937,0,0,-计算结果!B$18,1)),AVERAGE(OFFSET(I937,0,0,-ROW(),1)))</f>
        <v>1737.1401851851854</v>
      </c>
      <c r="K937" s="2">
        <f t="shared" ca="1" si="86"/>
        <v>64.679814814814563</v>
      </c>
      <c r="L937" s="2">
        <f ca="1">IFERROR(AVERAGE(OFFSET(K937,0,0,-计算结果!B935,1)),AVERAGE(OFFSET(K937,0,0,-ROW(),1)))</f>
        <v>124.65556895058457</v>
      </c>
      <c r="M937" s="2">
        <f t="shared" ca="1" si="87"/>
        <v>26.904256747873351</v>
      </c>
      <c r="N937" s="4" t="str">
        <f ca="1">IF(计算结果!B$21=1,IF(M937&gt;计算结果!B$19,"卖",IF(M937&lt;-计算结果!B$19,"买",N936)),IF(计算结果!B$21=2,IFERROR(IF(AND(E937&gt;OFFSET(E937,-计算结果!B$20,0,1,1),'000300'!M937&lt;OFFSET('000300'!M937,-计算结果!B$20,0,1,1)),"卖",IF(AND(E937&lt;OFFSET(E937,-计算结果!B$20,0,1,1),'000300'!M937&gt;OFFSET('000300'!M937,-计算结果!B$20,0,1,1)),"买",'000300'!N936)),IF(AND(E937&gt;OFFSET(E937,-ROW()+1,0,1,1),'000300'!M937&lt;OFFSET('000300'!M937,-ROW()+1,0,1,1)),"卖",IF(AND(E937&lt;OFFSET(E937,-ROW()+1,0,1,1),'000300'!M937&gt;OFFSET('000300'!M937,-ROW()+1,0,1,1)),"买",'000300'!N936))),""))</f>
        <v>买</v>
      </c>
      <c r="O937" s="4" t="str">
        <f t="shared" ca="1" si="88"/>
        <v/>
      </c>
      <c r="P937" s="3">
        <f ca="1">IF(N936="买",E937/E936-1,0)-IF(O937=1,计算结果!B$17,0)</f>
        <v>1.1485606502896761E-2</v>
      </c>
      <c r="Q937" s="2">
        <f t="shared" ca="1" si="89"/>
        <v>0.68944215262151654</v>
      </c>
      <c r="R937" s="3">
        <f ca="1">1-Q937/MAX(Q$2:Q937)</f>
        <v>0.60571888271896324</v>
      </c>
    </row>
    <row r="938" spans="1:18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9">
        <v>64988758016</v>
      </c>
      <c r="G938" s="3">
        <f t="shared" si="84"/>
        <v>4.0103894950660912E-2</v>
      </c>
      <c r="H938" s="3">
        <f>1-E938/MAX(E$2:E938)</f>
        <v>0.6811270673109644</v>
      </c>
      <c r="I938" s="31">
        <f t="shared" si="85"/>
        <v>1843.8866666666665</v>
      </c>
      <c r="J938" s="31">
        <f ca="1">IFERROR(AVERAGE(OFFSET(I938,0,0,-计算结果!B$18,1)),AVERAGE(OFFSET(I938,0,0,-ROW(),1)))</f>
        <v>1735.9085185185186</v>
      </c>
      <c r="K938" s="2">
        <f t="shared" ca="1" si="86"/>
        <v>138.17148148148135</v>
      </c>
      <c r="L938" s="2">
        <f ca="1">IFERROR(AVERAGE(OFFSET(K938,0,0,-计算结果!B936,1)),AVERAGE(OFFSET(K938,0,0,-ROW(),1)))</f>
        <v>124.67000902807483</v>
      </c>
      <c r="M938" s="2">
        <f t="shared" ca="1" si="87"/>
        <v>57.740777160411277</v>
      </c>
      <c r="N938" s="4" t="str">
        <f ca="1">IF(计算结果!B$21=1,IF(M938&gt;计算结果!B$19,"卖",IF(M938&lt;-计算结果!B$19,"买",N937)),IF(计算结果!B$21=2,IFERROR(IF(AND(E938&gt;OFFSET(E938,-计算结果!B$20,0,1,1),'000300'!M938&lt;OFFSET('000300'!M938,-计算结果!B$20,0,1,1)),"卖",IF(AND(E938&lt;OFFSET(E938,-计算结果!B$20,0,1,1),'000300'!M938&gt;OFFSET('000300'!M938,-计算结果!B$20,0,1,1)),"买",'000300'!N937)),IF(AND(E938&gt;OFFSET(E938,-ROW()+1,0,1,1),'000300'!M938&lt;OFFSET('000300'!M938,-ROW()+1,0,1,1)),"卖",IF(AND(E938&lt;OFFSET(E938,-ROW()+1,0,1,1),'000300'!M938&gt;OFFSET('000300'!M938,-ROW()+1,0,1,1)),"买",'000300'!N937))),""))</f>
        <v>买</v>
      </c>
      <c r="O938" s="4" t="str">
        <f t="shared" ca="1" si="88"/>
        <v/>
      </c>
      <c r="P938" s="3">
        <f ca="1">IF(N937="买",E938/E937-1,0)-IF(O938=1,计算结果!B$17,0)</f>
        <v>4.0103894950660912E-2</v>
      </c>
      <c r="Q938" s="2">
        <f t="shared" ca="1" si="89"/>
        <v>0.71709146828480741</v>
      </c>
      <c r="R938" s="3">
        <f ca="1">1-Q938/MAX(Q$2:Q938)</f>
        <v>0.58990667421049525</v>
      </c>
    </row>
    <row r="939" spans="1:18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9">
        <v>73429581824</v>
      </c>
      <c r="G939" s="3">
        <f t="shared" si="84"/>
        <v>3.7122214633313444E-2</v>
      </c>
      <c r="H939" s="3">
        <f>1-E939/MAX(E$2:E939)</f>
        <v>0.66928979786292797</v>
      </c>
      <c r="I939" s="31">
        <f t="shared" si="85"/>
        <v>1920.7433333333331</v>
      </c>
      <c r="J939" s="31">
        <f ca="1">IFERROR(AVERAGE(OFFSET(I939,0,0,-计算结果!B$18,1)),AVERAGE(OFFSET(I939,0,0,-ROW(),1)))</f>
        <v>1737.2438888888889</v>
      </c>
      <c r="K939" s="2">
        <f t="shared" ca="1" si="86"/>
        <v>206.40611111111116</v>
      </c>
      <c r="L939" s="2">
        <f ca="1">IFERROR(AVERAGE(OFFSET(K939,0,0,-计算结果!B937,1)),AVERAGE(OFFSET(K939,0,0,-ROW(),1)))</f>
        <v>124.75724072720294</v>
      </c>
      <c r="M939" s="2">
        <f t="shared" ca="1" si="87"/>
        <v>98.056803957742915</v>
      </c>
      <c r="N939" s="4" t="str">
        <f ca="1">IF(计算结果!B$21=1,IF(M939&gt;计算结果!B$19,"卖",IF(M939&lt;-计算结果!B$19,"买",N938)),IF(计算结果!B$21=2,IFERROR(IF(AND(E939&gt;OFFSET(E939,-计算结果!B$20,0,1,1),'000300'!M939&lt;OFFSET('000300'!M939,-计算结果!B$20,0,1,1)),"卖",IF(AND(E939&lt;OFFSET(E939,-计算结果!B$20,0,1,1),'000300'!M939&gt;OFFSET('000300'!M939,-计算结果!B$20,0,1,1)),"买",'000300'!N938)),IF(AND(E939&gt;OFFSET(E939,-ROW()+1,0,1,1),'000300'!M939&lt;OFFSET('000300'!M939,-ROW()+1,0,1,1)),"卖",IF(AND(E939&lt;OFFSET(E939,-ROW()+1,0,1,1),'000300'!M939&gt;OFFSET('000300'!M939,-ROW()+1,0,1,1)),"买",'000300'!N938))),""))</f>
        <v>买</v>
      </c>
      <c r="O939" s="4" t="str">
        <f t="shared" ca="1" si="88"/>
        <v/>
      </c>
      <c r="P939" s="3">
        <f ca="1">IF(N938="买",E939/E938-1,0)-IF(O939=1,计算结果!B$17,0)</f>
        <v>3.7122214633313444E-2</v>
      </c>
      <c r="Q939" s="2">
        <f t="shared" ca="1" si="89"/>
        <v>0.74371149168219386</v>
      </c>
      <c r="R939" s="3">
        <f ca="1">1-Q939/MAX(Q$2:Q939)</f>
        <v>0.57468310175084802</v>
      </c>
    </row>
    <row r="940" spans="1:18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9">
        <v>70919184384</v>
      </c>
      <c r="G940" s="3">
        <f t="shared" si="84"/>
        <v>2.2416587348545125E-2</v>
      </c>
      <c r="H940" s="3">
        <f>1-E940/MAX(E$2:E940)</f>
        <v>0.66187640372966716</v>
      </c>
      <c r="I940" s="31">
        <f t="shared" si="85"/>
        <v>1964.8033333333333</v>
      </c>
      <c r="J940" s="31">
        <f ca="1">IFERROR(AVERAGE(OFFSET(I940,0,0,-计算结果!B$18,1)),AVERAGE(OFFSET(I940,0,0,-ROW(),1)))</f>
        <v>1743.5648148148148</v>
      </c>
      <c r="K940" s="2">
        <f t="shared" ca="1" si="86"/>
        <v>243.65518518518525</v>
      </c>
      <c r="L940" s="2">
        <f ca="1">IFERROR(AVERAGE(OFFSET(K940,0,0,-计算结果!B938,1)),AVERAGE(OFFSET(K940,0,0,-ROW(),1)))</f>
        <v>124.88399759762723</v>
      </c>
      <c r="M940" s="2">
        <f t="shared" ca="1" si="87"/>
        <v>118.10347884140334</v>
      </c>
      <c r="N940" s="4" t="str">
        <f ca="1">IF(计算结果!B$21=1,IF(M940&gt;计算结果!B$19,"卖",IF(M940&lt;-计算结果!B$19,"买",N939)),IF(计算结果!B$21=2,IFERROR(IF(AND(E940&gt;OFFSET(E940,-计算结果!B$20,0,1,1),'000300'!M940&lt;OFFSET('000300'!M940,-计算结果!B$20,0,1,1)),"卖",IF(AND(E940&lt;OFFSET(E940,-计算结果!B$20,0,1,1),'000300'!M940&gt;OFFSET('000300'!M940,-计算结果!B$20,0,1,1)),"买",'000300'!N939)),IF(AND(E940&gt;OFFSET(E940,-ROW()+1,0,1,1),'000300'!M940&lt;OFFSET('000300'!M940,-ROW()+1,0,1,1)),"卖",IF(AND(E940&lt;OFFSET(E940,-ROW()+1,0,1,1),'000300'!M940&gt;OFFSET('000300'!M940,-ROW()+1,0,1,1)),"买",'000300'!N939))),""))</f>
        <v>买</v>
      </c>
      <c r="O940" s="4" t="str">
        <f t="shared" ca="1" si="88"/>
        <v/>
      </c>
      <c r="P940" s="3">
        <f ca="1">IF(N939="买",E940/E939-1,0)-IF(O940=1,计算结果!B$17,0)</f>
        <v>2.2416587348545125E-2</v>
      </c>
      <c r="Q940" s="2">
        <f t="shared" ca="1" si="89"/>
        <v>0.76038296529760452</v>
      </c>
      <c r="R940" s="3">
        <f ca="1">1-Q940/MAX(Q$2:Q940)</f>
        <v>0.56514894835043361</v>
      </c>
    </row>
    <row r="941" spans="1:18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9">
        <v>76165750784</v>
      </c>
      <c r="G941" s="3">
        <f t="shared" si="84"/>
        <v>-7.417397167902906E-2</v>
      </c>
      <c r="H941" s="3">
        <f>1-E941/MAX(E$2:E941)</f>
        <v>0.68695637378343433</v>
      </c>
      <c r="I941" s="31">
        <f t="shared" si="85"/>
        <v>1888.8</v>
      </c>
      <c r="J941" s="31">
        <f ca="1">IFERROR(AVERAGE(OFFSET(I941,0,0,-计算结果!B$18,1)),AVERAGE(OFFSET(I941,0,0,-ROW(),1)))</f>
        <v>1747.5662962962961</v>
      </c>
      <c r="K941" s="2">
        <f t="shared" ca="1" si="86"/>
        <v>92.253703703703877</v>
      </c>
      <c r="L941" s="2">
        <f ca="1">IFERROR(AVERAGE(OFFSET(K941,0,0,-计算结果!B939,1)),AVERAGE(OFFSET(K941,0,0,-ROW(),1)))</f>
        <v>124.84924755088184</v>
      </c>
      <c r="M941" s="2">
        <f t="shared" ca="1" si="87"/>
        <v>75.415594660082419</v>
      </c>
      <c r="N941" s="4" t="str">
        <f ca="1">IF(计算结果!B$21=1,IF(M941&gt;计算结果!B$19,"卖",IF(M941&lt;-计算结果!B$19,"买",N940)),IF(计算结果!B$21=2,IFERROR(IF(AND(E941&gt;OFFSET(E941,-计算结果!B$20,0,1,1),'000300'!M941&lt;OFFSET('000300'!M941,-计算结果!B$20,0,1,1)),"卖",IF(AND(E941&lt;OFFSET(E941,-计算结果!B$20,0,1,1),'000300'!M941&gt;OFFSET('000300'!M941,-计算结果!B$20,0,1,1)),"买",'000300'!N940)),IF(AND(E941&gt;OFFSET(E941,-ROW()+1,0,1,1),'000300'!M941&lt;OFFSET('000300'!M941,-ROW()+1,0,1,1)),"卖",IF(AND(E941&lt;OFFSET(E941,-ROW()+1,0,1,1),'000300'!M941&gt;OFFSET('000300'!M941,-ROW()+1,0,1,1)),"买",'000300'!N940))),""))</f>
        <v>买</v>
      </c>
      <c r="O941" s="4" t="str">
        <f t="shared" ca="1" si="88"/>
        <v/>
      </c>
      <c r="P941" s="3">
        <f ca="1">IF(N940="买",E941/E940-1,0)-IF(O941=1,计算结果!B$17,0)</f>
        <v>-7.417397167902906E-2</v>
      </c>
      <c r="Q941" s="2">
        <f t="shared" ca="1" si="89"/>
        <v>0.70398234076440391</v>
      </c>
      <c r="R941" s="3">
        <f ca="1">1-Q941/MAX(Q$2:Q941)</f>
        <v>0.59740357794008458</v>
      </c>
    </row>
    <row r="942" spans="1:18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9">
        <v>64838115328</v>
      </c>
      <c r="G942" s="3">
        <f t="shared" si="84"/>
        <v>6.1603852550793148E-2</v>
      </c>
      <c r="H942" s="3">
        <f>1-E942/MAX(E$2:E942)</f>
        <v>0.6676716803920234</v>
      </c>
      <c r="I942" s="31">
        <f t="shared" si="85"/>
        <v>1911.9833333333333</v>
      </c>
      <c r="J942" s="31">
        <f ca="1">IFERROR(AVERAGE(OFFSET(I942,0,0,-计算结果!B$18,1)),AVERAGE(OFFSET(I942,0,0,-ROW(),1)))</f>
        <v>1753.9433333333334</v>
      </c>
      <c r="K942" s="2">
        <f t="shared" ca="1" si="86"/>
        <v>199.2166666666667</v>
      </c>
      <c r="L942" s="2">
        <f ca="1">IFERROR(AVERAGE(OFFSET(K942,0,0,-计算结果!B940,1)),AVERAGE(OFFSET(K942,0,0,-ROW(),1)))</f>
        <v>124.92836182653693</v>
      </c>
      <c r="M942" s="2">
        <f t="shared" ca="1" si="87"/>
        <v>84.336333607169507</v>
      </c>
      <c r="N942" s="4" t="str">
        <f ca="1">IF(计算结果!B$21=1,IF(M942&gt;计算结果!B$19,"卖",IF(M942&lt;-计算结果!B$19,"买",N941)),IF(计算结果!B$21=2,IFERROR(IF(AND(E942&gt;OFFSET(E942,-计算结果!B$20,0,1,1),'000300'!M942&lt;OFFSET('000300'!M942,-计算结果!B$20,0,1,1)),"卖",IF(AND(E942&lt;OFFSET(E942,-计算结果!B$20,0,1,1),'000300'!M942&gt;OFFSET('000300'!M942,-计算结果!B$20,0,1,1)),"买",'000300'!N941)),IF(AND(E942&gt;OFFSET(E942,-ROW()+1,0,1,1),'000300'!M942&lt;OFFSET('000300'!M942,-ROW()+1,0,1,1)),"卖",IF(AND(E942&lt;OFFSET(E942,-ROW()+1,0,1,1),'000300'!M942&gt;OFFSET('000300'!M942,-ROW()+1,0,1,1)),"买",'000300'!N941))),""))</f>
        <v>买</v>
      </c>
      <c r="O942" s="4" t="str">
        <f t="shared" ca="1" si="88"/>
        <v/>
      </c>
      <c r="P942" s="3">
        <f ca="1">IF(N941="买",E942/E941-1,0)-IF(O942=1,计算结果!B$17,0)</f>
        <v>6.1603852550793148E-2</v>
      </c>
      <c r="Q942" s="2">
        <f t="shared" ca="1" si="89"/>
        <v>0.74735036508321651</v>
      </c>
      <c r="R942" s="3">
        <f ca="1">1-Q942/MAX(Q$2:Q942)</f>
        <v>0.57260208731802864</v>
      </c>
    </row>
    <row r="943" spans="1:18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9">
        <v>66919038976</v>
      </c>
      <c r="G943" s="3">
        <f t="shared" si="84"/>
        <v>-1.0613569804829082E-2</v>
      </c>
      <c r="H943" s="3">
        <f>1-E943/MAX(E$2:E943)</f>
        <v>0.67119887021030422</v>
      </c>
      <c r="I943" s="31">
        <f t="shared" si="85"/>
        <v>1936.5500000000002</v>
      </c>
      <c r="J943" s="31">
        <f ca="1">IFERROR(AVERAGE(OFFSET(I943,0,0,-计算结果!B$18,1)),AVERAGE(OFFSET(I943,0,0,-ROW(),1)))</f>
        <v>1767.9344444444441</v>
      </c>
      <c r="K943" s="2">
        <f t="shared" ca="1" si="86"/>
        <v>164.49555555555594</v>
      </c>
      <c r="L943" s="2">
        <f ca="1">IFERROR(AVERAGE(OFFSET(K943,0,0,-计算结果!B941,1)),AVERAGE(OFFSET(K943,0,0,-ROW(),1)))</f>
        <v>124.97040985387913</v>
      </c>
      <c r="M943" s="2">
        <f t="shared" ca="1" si="87"/>
        <v>89.949589268216243</v>
      </c>
      <c r="N943" s="4" t="str">
        <f ca="1">IF(计算结果!B$21=1,IF(M943&gt;计算结果!B$19,"卖",IF(M943&lt;-计算结果!B$19,"买",N942)),IF(计算结果!B$21=2,IFERROR(IF(AND(E943&gt;OFFSET(E943,-计算结果!B$20,0,1,1),'000300'!M943&lt;OFFSET('000300'!M943,-计算结果!B$20,0,1,1)),"卖",IF(AND(E943&lt;OFFSET(E943,-计算结果!B$20,0,1,1),'000300'!M943&gt;OFFSET('000300'!M943,-计算结果!B$20,0,1,1)),"买",'000300'!N942)),IF(AND(E943&gt;OFFSET(E943,-ROW()+1,0,1,1),'000300'!M943&lt;OFFSET('000300'!M943,-ROW()+1,0,1,1)),"卖",IF(AND(E943&lt;OFFSET(E943,-ROW()+1,0,1,1),'000300'!M943&gt;OFFSET('000300'!M943,-ROW()+1,0,1,1)),"买",'000300'!N942))),""))</f>
        <v>买</v>
      </c>
      <c r="O943" s="4" t="str">
        <f t="shared" ca="1" si="88"/>
        <v/>
      </c>
      <c r="P943" s="3">
        <f ca="1">IF(N942="买",E943/E942-1,0)-IF(O943=1,计算结果!B$17,0)</f>
        <v>-1.0613569804829082E-2</v>
      </c>
      <c r="Q943" s="2">
        <f t="shared" ca="1" si="89"/>
        <v>0.73941830981474133</v>
      </c>
      <c r="R943" s="3">
        <f ca="1">1-Q943/MAX(Q$2:Q943)</f>
        <v>0.57713830489871687</v>
      </c>
    </row>
    <row r="944" spans="1:18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9">
        <v>66124275712</v>
      </c>
      <c r="G944" s="3">
        <f t="shared" si="84"/>
        <v>-6.0545530756612731E-3</v>
      </c>
      <c r="H944" s="3">
        <f>1-E944/MAX(E$2:E944)</f>
        <v>0.67318961410195333</v>
      </c>
      <c r="I944" s="31">
        <f t="shared" si="85"/>
        <v>1908.2366666666667</v>
      </c>
      <c r="J944" s="31">
        <f ca="1">IFERROR(AVERAGE(OFFSET(I944,0,0,-计算结果!B$18,1)),AVERAGE(OFFSET(I944,0,0,-ROW(),1)))</f>
        <v>1780.803148148148</v>
      </c>
      <c r="K944" s="2">
        <f t="shared" ca="1" si="86"/>
        <v>139.92685185185201</v>
      </c>
      <c r="L944" s="2">
        <f ca="1">IFERROR(AVERAGE(OFFSET(K944,0,0,-计算结果!B942,1)),AVERAGE(OFFSET(K944,0,0,-ROW(),1)))</f>
        <v>124.98628718084088</v>
      </c>
      <c r="M944" s="2">
        <f t="shared" ca="1" si="87"/>
        <v>67.971999911818017</v>
      </c>
      <c r="N944" s="4" t="str">
        <f ca="1">IF(计算结果!B$21=1,IF(M944&gt;计算结果!B$19,"卖",IF(M944&lt;-计算结果!B$19,"买",N943)),IF(计算结果!B$21=2,IFERROR(IF(AND(E944&gt;OFFSET(E944,-计算结果!B$20,0,1,1),'000300'!M944&lt;OFFSET('000300'!M944,-计算结果!B$20,0,1,1)),"卖",IF(AND(E944&lt;OFFSET(E944,-计算结果!B$20,0,1,1),'000300'!M944&gt;OFFSET('000300'!M944,-计算结果!B$20,0,1,1)),"买",'000300'!N943)),IF(AND(E944&gt;OFFSET(E944,-ROW()+1,0,1,1),'000300'!M944&lt;OFFSET('000300'!M944,-ROW()+1,0,1,1)),"卖",IF(AND(E944&lt;OFFSET(E944,-ROW()+1,0,1,1),'000300'!M944&gt;OFFSET('000300'!M944,-ROW()+1,0,1,1)),"买",'000300'!N943))),""))</f>
        <v>买</v>
      </c>
      <c r="O944" s="4" t="str">
        <f t="shared" ca="1" si="88"/>
        <v/>
      </c>
      <c r="P944" s="3">
        <f ca="1">IF(N943="买",E944/E943-1,0)-IF(O944=1,计算结果!B$17,0)</f>
        <v>-6.0545530756612731E-3</v>
      </c>
      <c r="Q944" s="2">
        <f t="shared" ca="1" si="89"/>
        <v>0.73494146241285219</v>
      </c>
      <c r="R944" s="3">
        <f ca="1">1-Q944/MAX(Q$2:Q944)</f>
        <v>0.57969854347537175</v>
      </c>
    </row>
    <row r="945" spans="1:18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9">
        <v>39794618368</v>
      </c>
      <c r="G945" s="3">
        <f t="shared" si="84"/>
        <v>-4.3259594008527968E-2</v>
      </c>
      <c r="H945" s="3">
        <f>1-E945/MAX(E$2:E945)</f>
        <v>0.68732729871367315</v>
      </c>
      <c r="I945" s="31">
        <f t="shared" si="85"/>
        <v>1865.8100000000002</v>
      </c>
      <c r="J945" s="31">
        <f ca="1">IFERROR(AVERAGE(OFFSET(I945,0,0,-计算结果!B$18,1)),AVERAGE(OFFSET(I945,0,0,-ROW(),1)))</f>
        <v>1790.9938888888887</v>
      </c>
      <c r="K945" s="2">
        <f t="shared" ca="1" si="86"/>
        <v>46.646111111111395</v>
      </c>
      <c r="L945" s="2">
        <f ca="1">IFERROR(AVERAGE(OFFSET(K945,0,0,-计算结果!B943,1)),AVERAGE(OFFSET(K945,0,0,-ROW(),1)))</f>
        <v>124.90321170250607</v>
      </c>
      <c r="M945" s="2">
        <f t="shared" ca="1" si="87"/>
        <v>39.93284618349562</v>
      </c>
      <c r="N945" s="4" t="str">
        <f ca="1">IF(计算结果!B$21=1,IF(M945&gt;计算结果!B$19,"卖",IF(M945&lt;-计算结果!B$19,"买",N944)),IF(计算结果!B$21=2,IFERROR(IF(AND(E945&gt;OFFSET(E945,-计算结果!B$20,0,1,1),'000300'!M945&lt;OFFSET('000300'!M945,-计算结果!B$20,0,1,1)),"卖",IF(AND(E945&lt;OFFSET(E945,-计算结果!B$20,0,1,1),'000300'!M945&gt;OFFSET('000300'!M945,-计算结果!B$20,0,1,1)),"买",'000300'!N944)),IF(AND(E945&gt;OFFSET(E945,-ROW()+1,0,1,1),'000300'!M945&lt;OFFSET('000300'!M945,-ROW()+1,0,1,1)),"卖",IF(AND(E945&lt;OFFSET(E945,-ROW()+1,0,1,1),'000300'!M945&gt;OFFSET('000300'!M945,-ROW()+1,0,1,1)),"买",'000300'!N944))),""))</f>
        <v>买</v>
      </c>
      <c r="O945" s="4" t="str">
        <f t="shared" ca="1" si="88"/>
        <v/>
      </c>
      <c r="P945" s="3">
        <f ca="1">IF(N944="买",E945/E944-1,0)-IF(O945=1,计算结果!B$17,0)</f>
        <v>-4.3259594008527968E-2</v>
      </c>
      <c r="Q945" s="2">
        <f t="shared" ca="1" si="89"/>
        <v>0.70314819312883836</v>
      </c>
      <c r="R945" s="3">
        <f ca="1">1-Q945/MAX(Q$2:Q945)</f>
        <v>0.59788061384582014</v>
      </c>
    </row>
    <row r="946" spans="1:18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9">
        <v>34629652480</v>
      </c>
      <c r="G946" s="3">
        <f t="shared" si="84"/>
        <v>-1.8229903571973516E-3</v>
      </c>
      <c r="H946" s="3">
        <f>1-E946/MAX(E$2:E946)</f>
        <v>0.68789729803307698</v>
      </c>
      <c r="I946" s="31">
        <f t="shared" si="85"/>
        <v>1839.6499999999999</v>
      </c>
      <c r="J946" s="31">
        <f ca="1">IFERROR(AVERAGE(OFFSET(I946,0,0,-计算结果!B$18,1)),AVERAGE(OFFSET(I946,0,0,-ROW(),1)))</f>
        <v>1799.346111111111</v>
      </c>
      <c r="K946" s="2">
        <f t="shared" ca="1" si="86"/>
        <v>34.943888888888978</v>
      </c>
      <c r="L946" s="2">
        <f ca="1">IFERROR(AVERAGE(OFFSET(K946,0,0,-计算结果!B944,1)),AVERAGE(OFFSET(K946,0,0,-ROW(),1)))</f>
        <v>124.80791580969503</v>
      </c>
      <c r="M946" s="2">
        <f t="shared" ca="1" si="87"/>
        <v>21.528489667457499</v>
      </c>
      <c r="N946" s="4" t="str">
        <f ca="1">IF(计算结果!B$21=1,IF(M946&gt;计算结果!B$19,"卖",IF(M946&lt;-计算结果!B$19,"买",N945)),IF(计算结果!B$21=2,IFERROR(IF(AND(E946&gt;OFFSET(E946,-计算结果!B$20,0,1,1),'000300'!M946&lt;OFFSET('000300'!M946,-计算结果!B$20,0,1,1)),"卖",IF(AND(E946&lt;OFFSET(E946,-计算结果!B$20,0,1,1),'000300'!M946&gt;OFFSET('000300'!M946,-计算结果!B$20,0,1,1)),"买",'000300'!N945)),IF(AND(E946&gt;OFFSET(E946,-ROW()+1,0,1,1),'000300'!M946&lt;OFFSET('000300'!M946,-ROW()+1,0,1,1)),"卖",IF(AND(E946&lt;OFFSET(E946,-ROW()+1,0,1,1),'000300'!M946&gt;OFFSET('000300'!M946,-ROW()+1,0,1,1)),"买",'000300'!N945))),""))</f>
        <v>卖</v>
      </c>
      <c r="O946" s="4">
        <f t="shared" ca="1" si="88"/>
        <v>1</v>
      </c>
      <c r="P946" s="3">
        <f ca="1">IF(N945="买",E946/E945-1,0)-IF(O946=1,计算结果!B$17,0)</f>
        <v>-1.8229903571973516E-3</v>
      </c>
      <c r="Q946" s="2">
        <f t="shared" ca="1" si="89"/>
        <v>0.70186636075308373</v>
      </c>
      <c r="R946" s="3">
        <f ca="1">1-Q946/MAX(Q$2:Q946)</f>
        <v>0.59861367360922135</v>
      </c>
    </row>
    <row r="947" spans="1:18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9">
        <v>34732302336</v>
      </c>
      <c r="G947" s="3">
        <f t="shared" si="84"/>
        <v>5.015564605378664E-3</v>
      </c>
      <c r="H947" s="3">
        <f>1-E947/MAX(E$2:E947)</f>
        <v>0.6863319267678486</v>
      </c>
      <c r="I947" s="31">
        <f t="shared" si="85"/>
        <v>1841.3866666666665</v>
      </c>
      <c r="J947" s="31">
        <f ca="1">IFERROR(AVERAGE(OFFSET(I947,0,0,-计算结果!B$18,1)),AVERAGE(OFFSET(I947,0,0,-ROW(),1)))</f>
        <v>1808.7675925925926</v>
      </c>
      <c r="K947" s="2">
        <f t="shared" ca="1" si="86"/>
        <v>34.722407407407445</v>
      </c>
      <c r="L947" s="2">
        <f ca="1">IFERROR(AVERAGE(OFFSET(K947,0,0,-计算结果!B945,1)),AVERAGE(OFFSET(K947,0,0,-ROW(),1)))</f>
        <v>124.71258722937515</v>
      </c>
      <c r="M947" s="2">
        <f t="shared" ca="1" si="87"/>
        <v>17.436932282320466</v>
      </c>
      <c r="N947" s="4" t="str">
        <f ca="1">IF(计算结果!B$21=1,IF(M947&gt;计算结果!B$19,"卖",IF(M947&lt;-计算结果!B$19,"买",N946)),IF(计算结果!B$21=2,IFERROR(IF(AND(E947&gt;OFFSET(E947,-计算结果!B$20,0,1,1),'000300'!M947&lt;OFFSET('000300'!M947,-计算结果!B$20,0,1,1)),"卖",IF(AND(E947&lt;OFFSET(E947,-计算结果!B$20,0,1,1),'000300'!M947&gt;OFFSET('000300'!M947,-计算结果!B$20,0,1,1)),"买",'000300'!N946)),IF(AND(E947&gt;OFFSET(E947,-ROW()+1,0,1,1),'000300'!M947&lt;OFFSET('000300'!M947,-ROW()+1,0,1,1)),"卖",IF(AND(E947&lt;OFFSET(E947,-ROW()+1,0,1,1),'000300'!M947&gt;OFFSET('000300'!M947,-ROW()+1,0,1,1)),"买",'000300'!N946))),""))</f>
        <v>卖</v>
      </c>
      <c r="O947" s="4" t="str">
        <f t="shared" ca="1" si="88"/>
        <v/>
      </c>
      <c r="P947" s="3">
        <f ca="1">IF(N946="买",E947/E946-1,0)-IF(O947=1,计算结果!B$17,0)</f>
        <v>0</v>
      </c>
      <c r="Q947" s="2">
        <f t="shared" ca="1" si="89"/>
        <v>0.70186636075308373</v>
      </c>
      <c r="R947" s="3">
        <f ca="1">1-Q947/MAX(Q$2:Q947)</f>
        <v>0.59861367360922135</v>
      </c>
    </row>
    <row r="948" spans="1:18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9">
        <v>71753359360</v>
      </c>
      <c r="G948" s="3">
        <f t="shared" si="84"/>
        <v>1.4635284162105577E-2</v>
      </c>
      <c r="H948" s="3">
        <f>1-E948/MAX(E$2:E948)</f>
        <v>0.68174130538351596</v>
      </c>
      <c r="I948" s="31">
        <f t="shared" si="85"/>
        <v>1903.18</v>
      </c>
      <c r="J948" s="31">
        <f ca="1">IFERROR(AVERAGE(OFFSET(I948,0,0,-计算结果!B$18,1)),AVERAGE(OFFSET(I948,0,0,-ROW(),1)))</f>
        <v>1822.2494444444444</v>
      </c>
      <c r="K948" s="2">
        <f t="shared" ca="1" si="86"/>
        <v>48.22055555555562</v>
      </c>
      <c r="L948" s="2">
        <f ca="1">IFERROR(AVERAGE(OFFSET(K948,0,0,-计算结果!B946,1)),AVERAGE(OFFSET(K948,0,0,-ROW(),1)))</f>
        <v>124.63172884494193</v>
      </c>
      <c r="M948" s="2">
        <f t="shared" ca="1" si="87"/>
        <v>43.290504114589631</v>
      </c>
      <c r="N948" s="4" t="str">
        <f ca="1">IF(计算结果!B$21=1,IF(M948&gt;计算结果!B$19,"卖",IF(M948&lt;-计算结果!B$19,"买",N947)),IF(计算结果!B$21=2,IFERROR(IF(AND(E948&gt;OFFSET(E948,-计算结果!B$20,0,1,1),'000300'!M948&lt;OFFSET('000300'!M948,-计算结果!B$20,0,1,1)),"卖",IF(AND(E948&lt;OFFSET(E948,-计算结果!B$20,0,1,1),'000300'!M948&gt;OFFSET('000300'!M948,-计算结果!B$20,0,1,1)),"买",'000300'!N947)),IF(AND(E948&gt;OFFSET(E948,-ROW()+1,0,1,1),'000300'!M948&lt;OFFSET('000300'!M948,-ROW()+1,0,1,1)),"卖",IF(AND(E948&lt;OFFSET(E948,-ROW()+1,0,1,1),'000300'!M948&gt;OFFSET('000300'!M948,-ROW()+1,0,1,1)),"买",'000300'!N947))),""))</f>
        <v>卖</v>
      </c>
      <c r="O948" s="4" t="str">
        <f t="shared" ca="1" si="88"/>
        <v/>
      </c>
      <c r="P948" s="3">
        <f ca="1">IF(N947="买",E948/E947-1,0)-IF(O948=1,计算结果!B$17,0)</f>
        <v>0</v>
      </c>
      <c r="Q948" s="2">
        <f t="shared" ca="1" si="89"/>
        <v>0.70186636075308373</v>
      </c>
      <c r="R948" s="3">
        <f ca="1">1-Q948/MAX(Q$2:Q948)</f>
        <v>0.59861367360922135</v>
      </c>
    </row>
    <row r="949" spans="1:18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9">
        <v>40648515584</v>
      </c>
      <c r="G949" s="3">
        <f t="shared" si="84"/>
        <v>-2.1679043235122708E-2</v>
      </c>
      <c r="H949" s="3">
        <f>1-E949/MAX(E$2:E949)</f>
        <v>0.68864084938406034</v>
      </c>
      <c r="I949" s="31">
        <f t="shared" si="85"/>
        <v>1837.21</v>
      </c>
      <c r="J949" s="31">
        <f ca="1">IFERROR(AVERAGE(OFFSET(I949,0,0,-计算结果!B$18,1)),AVERAGE(OFFSET(I949,0,0,-ROW(),1)))</f>
        <v>1833.8918518518522</v>
      </c>
      <c r="K949" s="2">
        <f t="shared" ca="1" si="86"/>
        <v>3.9718518518520796</v>
      </c>
      <c r="L949" s="2">
        <f ca="1">IFERROR(AVERAGE(OFFSET(K949,0,0,-计算结果!B947,1)),AVERAGE(OFFSET(K949,0,0,-ROW(),1)))</f>
        <v>124.50431609204531</v>
      </c>
      <c r="M949" s="2">
        <f t="shared" ca="1" si="87"/>
        <v>1.7767245625416963</v>
      </c>
      <c r="N949" s="4" t="str">
        <f ca="1">IF(计算结果!B$21=1,IF(M949&gt;计算结果!B$19,"卖",IF(M949&lt;-计算结果!B$19,"买",N948)),IF(计算结果!B$21=2,IFERROR(IF(AND(E949&gt;OFFSET(E949,-计算结果!B$20,0,1,1),'000300'!M949&lt;OFFSET('000300'!M949,-计算结果!B$20,0,1,1)),"卖",IF(AND(E949&lt;OFFSET(E949,-计算结果!B$20,0,1,1),'000300'!M949&gt;OFFSET('000300'!M949,-计算结果!B$20,0,1,1)),"买",'000300'!N948)),IF(AND(E949&gt;OFFSET(E949,-ROW()+1,0,1,1),'000300'!M949&lt;OFFSET('000300'!M949,-ROW()+1,0,1,1)),"卖",IF(AND(E949&lt;OFFSET(E949,-ROW()+1,0,1,1),'000300'!M949&gt;OFFSET('000300'!M949,-ROW()+1,0,1,1)),"买",'000300'!N948))),""))</f>
        <v>卖</v>
      </c>
      <c r="O949" s="4" t="str">
        <f t="shared" ca="1" si="88"/>
        <v/>
      </c>
      <c r="P949" s="3">
        <f ca="1">IF(N948="买",E949/E948-1,0)-IF(O949=1,计算结果!B$17,0)</f>
        <v>0</v>
      </c>
      <c r="Q949" s="2">
        <f t="shared" ca="1" si="89"/>
        <v>0.70186636075308373</v>
      </c>
      <c r="R949" s="3">
        <f ca="1">1-Q949/MAX(Q$2:Q949)</f>
        <v>0.59861367360922135</v>
      </c>
    </row>
    <row r="950" spans="1:18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9">
        <v>38237159424</v>
      </c>
      <c r="G950" s="3">
        <f t="shared" si="84"/>
        <v>1.873305936871561E-2</v>
      </c>
      <c r="H950" s="3">
        <f>1-E950/MAX(E$2:E950)</f>
        <v>0.68280813993057921</v>
      </c>
      <c r="I950" s="31">
        <f t="shared" si="85"/>
        <v>1842.78</v>
      </c>
      <c r="J950" s="31">
        <f ca="1">IFERROR(AVERAGE(OFFSET(I950,0,0,-计算结果!B$18,1)),AVERAGE(OFFSET(I950,0,0,-ROW(),1)))</f>
        <v>1842.7992592592591</v>
      </c>
      <c r="K950" s="2">
        <f t="shared" ca="1" si="86"/>
        <v>21.400740740740957</v>
      </c>
      <c r="L950" s="2">
        <f ca="1">IFERROR(AVERAGE(OFFSET(K950,0,0,-计算结果!B948,1)),AVERAGE(OFFSET(K950,0,0,-ROW(),1)))</f>
        <v>124.3955570463161</v>
      </c>
      <c r="M950" s="2">
        <f t="shared" ca="1" si="87"/>
        <v>-1.0321515074660661E-2</v>
      </c>
      <c r="N950" s="4" t="str">
        <f ca="1">IF(计算结果!B$21=1,IF(M950&gt;计算结果!B$19,"卖",IF(M950&lt;-计算结果!B$19,"买",N949)),IF(计算结果!B$21=2,IFERROR(IF(AND(E950&gt;OFFSET(E950,-计算结果!B$20,0,1,1),'000300'!M950&lt;OFFSET('000300'!M950,-计算结果!B$20,0,1,1)),"卖",IF(AND(E950&lt;OFFSET(E950,-计算结果!B$20,0,1,1),'000300'!M950&gt;OFFSET('000300'!M950,-计算结果!B$20,0,1,1)),"买",'000300'!N949)),IF(AND(E950&gt;OFFSET(E950,-ROW()+1,0,1,1),'000300'!M950&lt;OFFSET('000300'!M950,-ROW()+1,0,1,1)),"卖",IF(AND(E950&lt;OFFSET(E950,-ROW()+1,0,1,1),'000300'!M950&gt;OFFSET('000300'!M950,-ROW()+1,0,1,1)),"买",'000300'!N949))),""))</f>
        <v>卖</v>
      </c>
      <c r="O950" s="4" t="str">
        <f t="shared" ca="1" si="88"/>
        <v/>
      </c>
      <c r="P950" s="3">
        <f ca="1">IF(N949="买",E950/E949-1,0)-IF(O950=1,计算结果!B$17,0)</f>
        <v>0</v>
      </c>
      <c r="Q950" s="2">
        <f t="shared" ca="1" si="89"/>
        <v>0.70186636075308373</v>
      </c>
      <c r="R950" s="3">
        <f ca="1">1-Q950/MAX(Q$2:Q950)</f>
        <v>0.59861367360922135</v>
      </c>
    </row>
    <row r="951" spans="1:18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9">
        <v>48151924736</v>
      </c>
      <c r="G951" s="3">
        <f t="shared" si="84"/>
        <v>2.3763544684047844E-3</v>
      </c>
      <c r="H951" s="3">
        <f>1-E951/MAX(E$2:E951)</f>
        <v>0.68205437963656168</v>
      </c>
      <c r="I951" s="31">
        <f t="shared" si="85"/>
        <v>1858.22</v>
      </c>
      <c r="J951" s="31">
        <f ca="1">IFERROR(AVERAGE(OFFSET(I951,0,0,-计算结果!B$18,1)),AVERAGE(OFFSET(I951,0,0,-ROW(),1)))</f>
        <v>1854.3751851851853</v>
      </c>
      <c r="K951" s="2">
        <f t="shared" ca="1" si="86"/>
        <v>14.254814814814836</v>
      </c>
      <c r="L951" s="2">
        <f ca="1">IFERROR(AVERAGE(OFFSET(K951,0,0,-计算结果!B949,1)),AVERAGE(OFFSET(K951,0,0,-ROW(),1)))</f>
        <v>124.27949725471284</v>
      </c>
      <c r="M951" s="2">
        <f t="shared" ca="1" si="87"/>
        <v>2.0624559425838593</v>
      </c>
      <c r="N951" s="4" t="str">
        <f ca="1">IF(计算结果!B$21=1,IF(M951&gt;计算结果!B$19,"卖",IF(M951&lt;-计算结果!B$19,"买",N950)),IF(计算结果!B$21=2,IFERROR(IF(AND(E951&gt;OFFSET(E951,-计算结果!B$20,0,1,1),'000300'!M951&lt;OFFSET('000300'!M951,-计算结果!B$20,0,1,1)),"卖",IF(AND(E951&lt;OFFSET(E951,-计算结果!B$20,0,1,1),'000300'!M951&gt;OFFSET('000300'!M951,-计算结果!B$20,0,1,1)),"买",'000300'!N950)),IF(AND(E951&gt;OFFSET(E951,-ROW()+1,0,1,1),'000300'!M951&lt;OFFSET('000300'!M951,-ROW()+1,0,1,1)),"卖",IF(AND(E951&lt;OFFSET(E951,-ROW()+1,0,1,1),'000300'!M951&gt;OFFSET('000300'!M951,-ROW()+1,0,1,1)),"买",'000300'!N950))),""))</f>
        <v>卖</v>
      </c>
      <c r="O951" s="4" t="str">
        <f t="shared" ca="1" si="88"/>
        <v/>
      </c>
      <c r="P951" s="3">
        <f ca="1">IF(N950="买",E951/E950-1,0)-IF(O951=1,计算结果!B$17,0)</f>
        <v>0</v>
      </c>
      <c r="Q951" s="2">
        <f t="shared" ca="1" si="89"/>
        <v>0.70186636075308373</v>
      </c>
      <c r="R951" s="3">
        <f ca="1">1-Q951/MAX(Q$2:Q951)</f>
        <v>0.59861367360922135</v>
      </c>
    </row>
    <row r="952" spans="1:18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9">
        <v>67393273856</v>
      </c>
      <c r="G952" s="3">
        <f t="shared" si="84"/>
        <v>4.497412542879009E-2</v>
      </c>
      <c r="H952" s="3">
        <f>1-E952/MAX(E$2:E952)</f>
        <v>0.66775505342680186</v>
      </c>
      <c r="I952" s="31">
        <f t="shared" si="85"/>
        <v>1929.9800000000002</v>
      </c>
      <c r="J952" s="31">
        <f ca="1">IFERROR(AVERAGE(OFFSET(I952,0,0,-计算结果!B$18,1)),AVERAGE(OFFSET(I952,0,0,-ROW(),1)))</f>
        <v>1869.3616666666667</v>
      </c>
      <c r="K952" s="2">
        <f t="shared" ca="1" si="86"/>
        <v>83.308333333333394</v>
      </c>
      <c r="L952" s="2">
        <f ca="1">IFERROR(AVERAGE(OFFSET(K952,0,0,-计算结果!B950,1)),AVERAGE(OFFSET(K952,0,0,-ROW(),1)))</f>
        <v>124.23636971374296</v>
      </c>
      <c r="M952" s="2">
        <f t="shared" ca="1" si="87"/>
        <v>32.528495733847897</v>
      </c>
      <c r="N952" s="4" t="str">
        <f ca="1">IF(计算结果!B$21=1,IF(M952&gt;计算结果!B$19,"卖",IF(M952&lt;-计算结果!B$19,"买",N951)),IF(计算结果!B$21=2,IFERROR(IF(AND(E952&gt;OFFSET(E952,-计算结果!B$20,0,1,1),'000300'!M952&lt;OFFSET('000300'!M952,-计算结果!B$20,0,1,1)),"卖",IF(AND(E952&lt;OFFSET(E952,-计算结果!B$20,0,1,1),'000300'!M952&gt;OFFSET('000300'!M952,-计算结果!B$20,0,1,1)),"买",'000300'!N951)),IF(AND(E952&gt;OFFSET(E952,-ROW()+1,0,1,1),'000300'!M952&lt;OFFSET('000300'!M952,-ROW()+1,0,1,1)),"卖",IF(AND(E952&lt;OFFSET(E952,-ROW()+1,0,1,1),'000300'!M952&gt;OFFSET('000300'!M952,-ROW()+1,0,1,1)),"买",'000300'!N951))),""))</f>
        <v>卖</v>
      </c>
      <c r="O952" s="4" t="str">
        <f t="shared" ca="1" si="88"/>
        <v/>
      </c>
      <c r="P952" s="3">
        <f ca="1">IF(N951="买",E952/E951-1,0)-IF(O952=1,计算结果!B$17,0)</f>
        <v>0</v>
      </c>
      <c r="Q952" s="2">
        <f t="shared" ca="1" si="89"/>
        <v>0.70186636075308373</v>
      </c>
      <c r="R952" s="3">
        <f ca="1">1-Q952/MAX(Q$2:Q952)</f>
        <v>0.59861367360922135</v>
      </c>
    </row>
    <row r="953" spans="1:18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9">
        <v>98580217856</v>
      </c>
      <c r="G953" s="3">
        <f t="shared" si="84"/>
        <v>1.5496730118248259E-2</v>
      </c>
      <c r="H953" s="3">
        <f>1-E953/MAX(E$2:E953)</f>
        <v>0.66260634315660516</v>
      </c>
      <c r="I953" s="31">
        <f t="shared" si="85"/>
        <v>2002.5133333333333</v>
      </c>
      <c r="J953" s="31">
        <f ca="1">IFERROR(AVERAGE(OFFSET(I953,0,0,-计算结果!B$18,1)),AVERAGE(OFFSET(I953,0,0,-ROW(),1)))</f>
        <v>1882.1140740740743</v>
      </c>
      <c r="K953" s="2">
        <f t="shared" ca="1" si="86"/>
        <v>100.81592592592574</v>
      </c>
      <c r="L953" s="2">
        <f ca="1">IFERROR(AVERAGE(OFFSET(K953,0,0,-计算结果!B951,1)),AVERAGE(OFFSET(K953,0,0,-ROW(),1)))</f>
        <v>124.21174253836145</v>
      </c>
      <c r="M953" s="2">
        <f t="shared" ca="1" si="87"/>
        <v>64.62043861490524</v>
      </c>
      <c r="N953" s="4" t="str">
        <f ca="1">IF(计算结果!B$21=1,IF(M953&gt;计算结果!B$19,"卖",IF(M953&lt;-计算结果!B$19,"买",N952)),IF(计算结果!B$21=2,IFERROR(IF(AND(E953&gt;OFFSET(E953,-计算结果!B$20,0,1,1),'000300'!M953&lt;OFFSET('000300'!M953,-计算结果!B$20,0,1,1)),"卖",IF(AND(E953&lt;OFFSET(E953,-计算结果!B$20,0,1,1),'000300'!M953&gt;OFFSET('000300'!M953,-计算结果!B$20,0,1,1)),"买",'000300'!N952)),IF(AND(E953&gt;OFFSET(E953,-ROW()+1,0,1,1),'000300'!M953&lt;OFFSET('000300'!M953,-ROW()+1,0,1,1)),"卖",IF(AND(E953&lt;OFFSET(E953,-ROW()+1,0,1,1),'000300'!M953&gt;OFFSET('000300'!M953,-ROW()+1,0,1,1)),"买",'000300'!N952))),""))</f>
        <v>卖</v>
      </c>
      <c r="O953" s="4" t="str">
        <f t="shared" ca="1" si="88"/>
        <v/>
      </c>
      <c r="P953" s="3">
        <f ca="1">IF(N952="买",E953/E952-1,0)-IF(O953=1,计算结果!B$17,0)</f>
        <v>0</v>
      </c>
      <c r="Q953" s="2">
        <f t="shared" ca="1" si="89"/>
        <v>0.70186636075308373</v>
      </c>
      <c r="R953" s="3">
        <f ca="1">1-Q953/MAX(Q$2:Q953)</f>
        <v>0.59861367360922135</v>
      </c>
    </row>
    <row r="954" spans="1:18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9">
        <v>59950690304</v>
      </c>
      <c r="G954" s="3">
        <f t="shared" si="84"/>
        <v>1.5255203158961672E-2</v>
      </c>
      <c r="H954" s="3">
        <f>1-E954/MAX(E$2:E954)</f>
        <v>0.65745933437691417</v>
      </c>
      <c r="I954" s="31">
        <f t="shared" si="85"/>
        <v>1997.49</v>
      </c>
      <c r="J954" s="31">
        <f ca="1">IFERROR(AVERAGE(OFFSET(I954,0,0,-计算结果!B$18,1)),AVERAGE(OFFSET(I954,0,0,-ROW(),1)))</f>
        <v>1893.3705555555555</v>
      </c>
      <c r="K954" s="2">
        <f t="shared" ca="1" si="86"/>
        <v>119.80944444444458</v>
      </c>
      <c r="L954" s="2">
        <f ca="1">IFERROR(AVERAGE(OFFSET(K954,0,0,-计算结果!B952,1)),AVERAGE(OFFSET(K954,0,0,-ROW(),1)))</f>
        <v>124.20711827565776</v>
      </c>
      <c r="M954" s="2">
        <f t="shared" ca="1" si="87"/>
        <v>55.88485098648863</v>
      </c>
      <c r="N954" s="4" t="str">
        <f ca="1">IF(计算结果!B$21=1,IF(M954&gt;计算结果!B$19,"卖",IF(M954&lt;-计算结果!B$19,"买",N953)),IF(计算结果!B$21=2,IFERROR(IF(AND(E954&gt;OFFSET(E954,-计算结果!B$20,0,1,1),'000300'!M954&lt;OFFSET('000300'!M954,-计算结果!B$20,0,1,1)),"卖",IF(AND(E954&lt;OFFSET(E954,-计算结果!B$20,0,1,1),'000300'!M954&gt;OFFSET('000300'!M954,-计算结果!B$20,0,1,1)),"买",'000300'!N953)),IF(AND(E954&gt;OFFSET(E954,-ROW()+1,0,1,1),'000300'!M954&lt;OFFSET('000300'!M954,-ROW()+1,0,1,1)),"卖",IF(AND(E954&lt;OFFSET(E954,-ROW()+1,0,1,1),'000300'!M954&gt;OFFSET('000300'!M954,-ROW()+1,0,1,1)),"买",'000300'!N953))),""))</f>
        <v>卖</v>
      </c>
      <c r="O954" s="4" t="str">
        <f t="shared" ca="1" si="88"/>
        <v/>
      </c>
      <c r="P954" s="3">
        <f ca="1">IF(N953="买",E954/E953-1,0)-IF(O954=1,计算结果!B$17,0)</f>
        <v>0</v>
      </c>
      <c r="Q954" s="2">
        <f t="shared" ca="1" si="89"/>
        <v>0.70186636075308373</v>
      </c>
      <c r="R954" s="3">
        <f ca="1">1-Q954/MAX(Q$2:Q954)</f>
        <v>0.59861367360922135</v>
      </c>
    </row>
    <row r="955" spans="1:18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9">
        <v>89176047616</v>
      </c>
      <c r="G955" s="3">
        <f t="shared" si="84"/>
        <v>4.0662037175016597E-2</v>
      </c>
      <c r="H955" s="3">
        <f>1-E955/MAX(E$2:E955)</f>
        <v>0.64353093309739329</v>
      </c>
      <c r="I955" s="31">
        <f t="shared" si="85"/>
        <v>2074.83</v>
      </c>
      <c r="J955" s="31">
        <f ca="1">IFERROR(AVERAGE(OFFSET(I955,0,0,-计算结果!B$18,1)),AVERAGE(OFFSET(I955,0,0,-ROW(),1)))</f>
        <v>1909.336296296296</v>
      </c>
      <c r="K955" s="2">
        <f t="shared" ca="1" si="86"/>
        <v>185.70370370370392</v>
      </c>
      <c r="L955" s="2">
        <f ca="1">IFERROR(AVERAGE(OFFSET(K955,0,0,-计算结果!B953,1)),AVERAGE(OFFSET(K955,0,0,-ROW(),1)))</f>
        <v>124.27164774620135</v>
      </c>
      <c r="M955" s="2">
        <f t="shared" ca="1" si="87"/>
        <v>88.780617142691526</v>
      </c>
      <c r="N955" s="4" t="str">
        <f ca="1">IF(计算结果!B$21=1,IF(M955&gt;计算结果!B$19,"卖",IF(M955&lt;-计算结果!B$19,"买",N954)),IF(计算结果!B$21=2,IFERROR(IF(AND(E955&gt;OFFSET(E955,-计算结果!B$20,0,1,1),'000300'!M955&lt;OFFSET('000300'!M955,-计算结果!B$20,0,1,1)),"卖",IF(AND(E955&lt;OFFSET(E955,-计算结果!B$20,0,1,1),'000300'!M955&gt;OFFSET('000300'!M955,-计算结果!B$20,0,1,1)),"买",'000300'!N954)),IF(AND(E955&gt;OFFSET(E955,-ROW()+1,0,1,1),'000300'!M955&lt;OFFSET('000300'!M955,-ROW()+1,0,1,1)),"卖",IF(AND(E955&lt;OFFSET(E955,-ROW()+1,0,1,1),'000300'!M955&gt;OFFSET('000300'!M955,-ROW()+1,0,1,1)),"买",'000300'!N954))),""))</f>
        <v>卖</v>
      </c>
      <c r="O955" s="4" t="str">
        <f t="shared" ca="1" si="88"/>
        <v/>
      </c>
      <c r="P955" s="3">
        <f ca="1">IF(N954="买",E955/E954-1,0)-IF(O955=1,计算结果!B$17,0)</f>
        <v>0</v>
      </c>
      <c r="Q955" s="2">
        <f t="shared" ca="1" si="89"/>
        <v>0.70186636075308373</v>
      </c>
      <c r="R955" s="3">
        <f ca="1">1-Q955/MAX(Q$2:Q955)</f>
        <v>0.59861367360922135</v>
      </c>
    </row>
    <row r="956" spans="1:18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9">
        <v>77546692608</v>
      </c>
      <c r="G956" s="3">
        <f t="shared" si="84"/>
        <v>-2.5865854589888548E-2</v>
      </c>
      <c r="H956" s="3">
        <f>1-E956/MAX(E$2:E956)</f>
        <v>0.65275131014768939</v>
      </c>
      <c r="I956" s="31">
        <f t="shared" si="85"/>
        <v>2062.1733333333336</v>
      </c>
      <c r="J956" s="31">
        <f ca="1">IFERROR(AVERAGE(OFFSET(I956,0,0,-计算结果!B$18,1)),AVERAGE(OFFSET(I956,0,0,-ROW(),1)))</f>
        <v>1921.4633333333331</v>
      </c>
      <c r="K956" s="2">
        <f t="shared" ca="1" si="86"/>
        <v>119.38666666666677</v>
      </c>
      <c r="L956" s="2">
        <f ca="1">IFERROR(AVERAGE(OFFSET(K956,0,0,-计算结果!B954,1)),AVERAGE(OFFSET(K956,0,0,-ROW(),1)))</f>
        <v>124.26652722096077</v>
      </c>
      <c r="M956" s="2">
        <f t="shared" ca="1" si="87"/>
        <v>75.488282133987298</v>
      </c>
      <c r="N956" s="4" t="str">
        <f ca="1">IF(计算结果!B$21=1,IF(M956&gt;计算结果!B$19,"卖",IF(M956&lt;-计算结果!B$19,"买",N955)),IF(计算结果!B$21=2,IFERROR(IF(AND(E956&gt;OFFSET(E956,-计算结果!B$20,0,1,1),'000300'!M956&lt;OFFSET('000300'!M956,-计算结果!B$20,0,1,1)),"卖",IF(AND(E956&lt;OFFSET(E956,-计算结果!B$20,0,1,1),'000300'!M956&gt;OFFSET('000300'!M956,-计算结果!B$20,0,1,1)),"买",'000300'!N955)),IF(AND(E956&gt;OFFSET(E956,-ROW()+1,0,1,1),'000300'!M956&lt;OFFSET('000300'!M956,-ROW()+1,0,1,1)),"卖",IF(AND(E956&lt;OFFSET(E956,-ROW()+1,0,1,1),'000300'!M956&gt;OFFSET('000300'!M956,-ROW()+1,0,1,1)),"买",'000300'!N955))),""))</f>
        <v>卖</v>
      </c>
      <c r="O956" s="4" t="str">
        <f t="shared" ca="1" si="88"/>
        <v/>
      </c>
      <c r="P956" s="3">
        <f ca="1">IF(N955="买",E956/E955-1,0)-IF(O956=1,计算结果!B$17,0)</f>
        <v>0</v>
      </c>
      <c r="Q956" s="2">
        <f t="shared" ca="1" si="89"/>
        <v>0.70186636075308373</v>
      </c>
      <c r="R956" s="3">
        <f ca="1">1-Q956/MAX(Q$2:Q956)</f>
        <v>0.59861367360922135</v>
      </c>
    </row>
    <row r="957" spans="1:18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9">
        <v>70751387648</v>
      </c>
      <c r="G957" s="3">
        <f t="shared" si="84"/>
        <v>2.7214150966509143E-2</v>
      </c>
      <c r="H957" s="3">
        <f>1-E957/MAX(E$2:E957)</f>
        <v>0.64330123187912613</v>
      </c>
      <c r="I957" s="31">
        <f t="shared" si="85"/>
        <v>2069.02</v>
      </c>
      <c r="J957" s="31">
        <f ca="1">IFERROR(AVERAGE(OFFSET(I957,0,0,-计算结果!B$18,1)),AVERAGE(OFFSET(I957,0,0,-ROW(),1)))</f>
        <v>1929.7009259259257</v>
      </c>
      <c r="K957" s="2">
        <f t="shared" ca="1" si="86"/>
        <v>166.68907407407414</v>
      </c>
      <c r="L957" s="2">
        <f ca="1">IFERROR(AVERAGE(OFFSET(K957,0,0,-计算结果!B955,1)),AVERAGE(OFFSET(K957,0,0,-ROW(),1)))</f>
        <v>124.31094873599021</v>
      </c>
      <c r="M957" s="2">
        <f t="shared" ca="1" si="87"/>
        <v>74.715367922503262</v>
      </c>
      <c r="N957" s="4" t="str">
        <f ca="1">IF(计算结果!B$21=1,IF(M957&gt;计算结果!B$19,"卖",IF(M957&lt;-计算结果!B$19,"买",N956)),IF(计算结果!B$21=2,IFERROR(IF(AND(E957&gt;OFFSET(E957,-计算结果!B$20,0,1,1),'000300'!M957&lt;OFFSET('000300'!M957,-计算结果!B$20,0,1,1)),"卖",IF(AND(E957&lt;OFFSET(E957,-计算结果!B$20,0,1,1),'000300'!M957&gt;OFFSET('000300'!M957,-计算结果!B$20,0,1,1)),"买",'000300'!N956)),IF(AND(E957&gt;OFFSET(E957,-ROW()+1,0,1,1),'000300'!M957&lt;OFFSET('000300'!M957,-ROW()+1,0,1,1)),"卖",IF(AND(E957&lt;OFFSET(E957,-ROW()+1,0,1,1),'000300'!M957&gt;OFFSET('000300'!M957,-ROW()+1,0,1,1)),"买",'000300'!N956))),""))</f>
        <v>卖</v>
      </c>
      <c r="O957" s="4" t="str">
        <f t="shared" ca="1" si="88"/>
        <v/>
      </c>
      <c r="P957" s="3">
        <f ca="1">IF(N956="买",E957/E956-1,0)-IF(O957=1,计算结果!B$17,0)</f>
        <v>0</v>
      </c>
      <c r="Q957" s="2">
        <f t="shared" ca="1" si="89"/>
        <v>0.70186636075308373</v>
      </c>
      <c r="R957" s="3">
        <f ca="1">1-Q957/MAX(Q$2:Q957)</f>
        <v>0.59861367360922135</v>
      </c>
    </row>
    <row r="958" spans="1:18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9">
        <v>63777697792</v>
      </c>
      <c r="G958" s="3">
        <f t="shared" si="84"/>
        <v>-2.3874374520008179E-2</v>
      </c>
      <c r="H958" s="3">
        <f>1-E958/MAX(E$2:E958)</f>
        <v>0.65181719186006948</v>
      </c>
      <c r="I958" s="31">
        <f t="shared" si="85"/>
        <v>2065.75</v>
      </c>
      <c r="J958" s="31">
        <f ca="1">IFERROR(AVERAGE(OFFSET(I958,0,0,-计算结果!B$18,1)),AVERAGE(OFFSET(I958,0,0,-ROW(),1)))</f>
        <v>1935.309074074074</v>
      </c>
      <c r="K958" s="2">
        <f t="shared" ca="1" si="86"/>
        <v>111.03092592592589</v>
      </c>
      <c r="L958" s="2">
        <f ca="1">IFERROR(AVERAGE(OFFSET(K958,0,0,-计算结果!B956,1)),AVERAGE(OFFSET(K958,0,0,-ROW(),1)))</f>
        <v>124.29705749874118</v>
      </c>
      <c r="M958" s="2">
        <f t="shared" ca="1" si="87"/>
        <v>69.961927525783409</v>
      </c>
      <c r="N958" s="4" t="str">
        <f ca="1">IF(计算结果!B$21=1,IF(M958&gt;计算结果!B$19,"卖",IF(M958&lt;-计算结果!B$19,"买",N957)),IF(计算结果!B$21=2,IFERROR(IF(AND(E958&gt;OFFSET(E958,-计算结果!B$20,0,1,1),'000300'!M958&lt;OFFSET('000300'!M958,-计算结果!B$20,0,1,1)),"卖",IF(AND(E958&lt;OFFSET(E958,-计算结果!B$20,0,1,1),'000300'!M958&gt;OFFSET('000300'!M958,-计算结果!B$20,0,1,1)),"买",'000300'!N957)),IF(AND(E958&gt;OFFSET(E958,-ROW()+1,0,1,1),'000300'!M958&lt;OFFSET('000300'!M958,-ROW()+1,0,1,1)),"卖",IF(AND(E958&lt;OFFSET(E958,-ROW()+1,0,1,1),'000300'!M958&gt;OFFSET('000300'!M958,-ROW()+1,0,1,1)),"买",'000300'!N957))),""))</f>
        <v>卖</v>
      </c>
      <c r="O958" s="4" t="str">
        <f t="shared" ca="1" si="88"/>
        <v/>
      </c>
      <c r="P958" s="3">
        <f ca="1">IF(N957="买",E958/E957-1,0)-IF(O958=1,计算结果!B$17,0)</f>
        <v>0</v>
      </c>
      <c r="Q958" s="2">
        <f t="shared" ca="1" si="89"/>
        <v>0.70186636075308373</v>
      </c>
      <c r="R958" s="3">
        <f ca="1">1-Q958/MAX(Q$2:Q958)</f>
        <v>0.59861367360922135</v>
      </c>
    </row>
    <row r="959" spans="1:18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9">
        <v>54866550784</v>
      </c>
      <c r="G959" s="3">
        <f t="shared" si="84"/>
        <v>-4.2006704653185567E-2</v>
      </c>
      <c r="H959" s="3">
        <f>1-E959/MAX(E$2:E959)</f>
        <v>0.66644320424692027</v>
      </c>
      <c r="I959" s="31">
        <f t="shared" si="85"/>
        <v>1978.2833333333335</v>
      </c>
      <c r="J959" s="31">
        <f ca="1">IFERROR(AVERAGE(OFFSET(I959,0,0,-计算结果!B$18,1)),AVERAGE(OFFSET(I959,0,0,-ROW(),1)))</f>
        <v>1940.2803703703705</v>
      </c>
      <c r="K959" s="2">
        <f t="shared" ca="1" si="86"/>
        <v>20.09962962962959</v>
      </c>
      <c r="L959" s="2">
        <f ca="1">IFERROR(AVERAGE(OFFSET(K959,0,0,-计算结果!B957,1)),AVERAGE(OFFSET(K959,0,0,-ROW(),1)))</f>
        <v>124.18817826376824</v>
      </c>
      <c r="M959" s="2">
        <f t="shared" ca="1" si="87"/>
        <v>20.400741033630968</v>
      </c>
      <c r="N959" s="4" t="str">
        <f ca="1">IF(计算结果!B$21=1,IF(M959&gt;计算结果!B$19,"卖",IF(M959&lt;-计算结果!B$19,"买",N958)),IF(计算结果!B$21=2,IFERROR(IF(AND(E959&gt;OFFSET(E959,-计算结果!B$20,0,1,1),'000300'!M959&lt;OFFSET('000300'!M959,-计算结果!B$20,0,1,1)),"卖",IF(AND(E959&lt;OFFSET(E959,-计算结果!B$20,0,1,1),'000300'!M959&gt;OFFSET('000300'!M959,-计算结果!B$20,0,1,1)),"买",'000300'!N958)),IF(AND(E959&gt;OFFSET(E959,-ROW()+1,0,1,1),'000300'!M959&lt;OFFSET('000300'!M959,-ROW()+1,0,1,1)),"卖",IF(AND(E959&lt;OFFSET(E959,-ROW()+1,0,1,1),'000300'!M959&gt;OFFSET('000300'!M959,-ROW()+1,0,1,1)),"买",'000300'!N958))),""))</f>
        <v>卖</v>
      </c>
      <c r="O959" s="4" t="str">
        <f t="shared" ca="1" si="88"/>
        <v/>
      </c>
      <c r="P959" s="3">
        <f ca="1">IF(N958="买",E959/E958-1,0)-IF(O959=1,计算结果!B$17,0)</f>
        <v>0</v>
      </c>
      <c r="Q959" s="2">
        <f t="shared" ca="1" si="89"/>
        <v>0.70186636075308373</v>
      </c>
      <c r="R959" s="3">
        <f ca="1">1-Q959/MAX(Q$2:Q959)</f>
        <v>0.59861367360922135</v>
      </c>
    </row>
    <row r="960" spans="1:18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9">
        <v>40756445184</v>
      </c>
      <c r="G960" s="3">
        <f t="shared" si="84"/>
        <v>7.4730409410419529E-3</v>
      </c>
      <c r="H960" s="3">
        <f>1-E960/MAX(E$2:E960)</f>
        <v>0.66395052065609472</v>
      </c>
      <c r="I960" s="31">
        <f t="shared" si="85"/>
        <v>1974.1000000000001</v>
      </c>
      <c r="J960" s="31">
        <f ca="1">IFERROR(AVERAGE(OFFSET(I960,0,0,-计算结果!B$18,1)),AVERAGE(OFFSET(I960,0,0,-ROW(),1)))</f>
        <v>1943.7312962962965</v>
      </c>
      <c r="K960" s="2">
        <f t="shared" ca="1" si="86"/>
        <v>31.298703703703495</v>
      </c>
      <c r="L960" s="2">
        <f ca="1">IFERROR(AVERAGE(OFFSET(K960,0,0,-计算结果!B958,1)),AVERAGE(OFFSET(K960,0,0,-ROW(),1)))</f>
        <v>124.09121639053227</v>
      </c>
      <c r="M960" s="2">
        <f t="shared" ca="1" si="87"/>
        <v>16.315258289853027</v>
      </c>
      <c r="N960" s="4" t="str">
        <f ca="1">IF(计算结果!B$21=1,IF(M960&gt;计算结果!B$19,"卖",IF(M960&lt;-计算结果!B$19,"买",N959)),IF(计算结果!B$21=2,IFERROR(IF(AND(E960&gt;OFFSET(E960,-计算结果!B$20,0,1,1),'000300'!M960&lt;OFFSET('000300'!M960,-计算结果!B$20,0,1,1)),"卖",IF(AND(E960&lt;OFFSET(E960,-计算结果!B$20,0,1,1),'000300'!M960&gt;OFFSET('000300'!M960,-计算结果!B$20,0,1,1)),"买",'000300'!N959)),IF(AND(E960&gt;OFFSET(E960,-ROW()+1,0,1,1),'000300'!M960&lt;OFFSET('000300'!M960,-ROW()+1,0,1,1)),"卖",IF(AND(E960&lt;OFFSET(E960,-ROW()+1,0,1,1),'000300'!M960&gt;OFFSET('000300'!M960,-ROW()+1,0,1,1)),"买",'000300'!N959))),""))</f>
        <v>卖</v>
      </c>
      <c r="O960" s="4" t="str">
        <f t="shared" ca="1" si="88"/>
        <v/>
      </c>
      <c r="P960" s="3">
        <f ca="1">IF(N959="买",E960/E959-1,0)-IF(O960=1,计算结果!B$17,0)</f>
        <v>0</v>
      </c>
      <c r="Q960" s="2">
        <f t="shared" ca="1" si="89"/>
        <v>0.70186636075308373</v>
      </c>
      <c r="R960" s="3">
        <f ca="1">1-Q960/MAX(Q$2:Q960)</f>
        <v>0.59861367360922135</v>
      </c>
    </row>
    <row r="961" spans="1:18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9">
        <v>38552248320</v>
      </c>
      <c r="G961" s="3">
        <f t="shared" si="84"/>
        <v>9.8327620339944133E-3</v>
      </c>
      <c r="H961" s="3">
        <f>1-E961/MAX(E$2:E961)</f>
        <v>0.66064622609405843</v>
      </c>
      <c r="I961" s="31">
        <f t="shared" si="85"/>
        <v>1969.76</v>
      </c>
      <c r="J961" s="31">
        <f ca="1">IFERROR(AVERAGE(OFFSET(I961,0,0,-计算结果!B$18,1)),AVERAGE(OFFSET(I961,0,0,-ROW(),1)))</f>
        <v>1945.5762962962965</v>
      </c>
      <c r="K961" s="2">
        <f t="shared" ca="1" si="86"/>
        <v>48.873703703703541</v>
      </c>
      <c r="L961" s="2">
        <f ca="1">IFERROR(AVERAGE(OFFSET(K961,0,0,-计算结果!B959,1)),AVERAGE(OFFSET(K961,0,0,-ROW(),1)))</f>
        <v>124.01278311348658</v>
      </c>
      <c r="M961" s="2">
        <f t="shared" ca="1" si="87"/>
        <v>13.000651006314671</v>
      </c>
      <c r="N961" s="4" t="str">
        <f ca="1">IF(计算结果!B$21=1,IF(M961&gt;计算结果!B$19,"卖",IF(M961&lt;-计算结果!B$19,"买",N960)),IF(计算结果!B$21=2,IFERROR(IF(AND(E961&gt;OFFSET(E961,-计算结果!B$20,0,1,1),'000300'!M961&lt;OFFSET('000300'!M961,-计算结果!B$20,0,1,1)),"卖",IF(AND(E961&lt;OFFSET(E961,-计算结果!B$20,0,1,1),'000300'!M961&gt;OFFSET('000300'!M961,-计算结果!B$20,0,1,1)),"买",'000300'!N960)),IF(AND(E961&gt;OFFSET(E961,-ROW()+1,0,1,1),'000300'!M961&lt;OFFSET('000300'!M961,-ROW()+1,0,1,1)),"卖",IF(AND(E961&lt;OFFSET(E961,-ROW()+1,0,1,1),'000300'!M961&gt;OFFSET('000300'!M961,-ROW()+1,0,1,1)),"买",'000300'!N960))),""))</f>
        <v>卖</v>
      </c>
      <c r="O961" s="4" t="str">
        <f t="shared" ca="1" si="88"/>
        <v/>
      </c>
      <c r="P961" s="3">
        <f ca="1">IF(N960="买",E961/E960-1,0)-IF(O961=1,计算结果!B$17,0)</f>
        <v>0</v>
      </c>
      <c r="Q961" s="2">
        <f t="shared" ca="1" si="89"/>
        <v>0.70186636075308373</v>
      </c>
      <c r="R961" s="3">
        <f ca="1">1-Q961/MAX(Q$2:Q961)</f>
        <v>0.59861367360922135</v>
      </c>
    </row>
    <row r="962" spans="1:18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9">
        <v>49120178176</v>
      </c>
      <c r="G962" s="3">
        <f t="shared" si="84"/>
        <v>3.4946977863572481E-3</v>
      </c>
      <c r="H962" s="3">
        <f>1-E962/MAX(E$2:E962)</f>
        <v>0.65946028721159733</v>
      </c>
      <c r="I962" s="31">
        <f t="shared" si="85"/>
        <v>2009.1533333333334</v>
      </c>
      <c r="J962" s="31">
        <f ca="1">IFERROR(AVERAGE(OFFSET(I962,0,0,-计算结果!B$18,1)),AVERAGE(OFFSET(I962,0,0,-ROW(),1)))</f>
        <v>1951.1827777777778</v>
      </c>
      <c r="K962" s="2">
        <f t="shared" ca="1" si="86"/>
        <v>50.237222222222272</v>
      </c>
      <c r="L962" s="2">
        <f ca="1">IFERROR(AVERAGE(OFFSET(K962,0,0,-计算结果!B960,1)),AVERAGE(OFFSET(K962,0,0,-ROW(),1)))</f>
        <v>123.93593357089149</v>
      </c>
      <c r="M962" s="2">
        <f t="shared" ca="1" si="87"/>
        <v>31.183076548925925</v>
      </c>
      <c r="N962" s="4" t="str">
        <f ca="1">IF(计算结果!B$21=1,IF(M962&gt;计算结果!B$19,"卖",IF(M962&lt;-计算结果!B$19,"买",N961)),IF(计算结果!B$21=2,IFERROR(IF(AND(E962&gt;OFFSET(E962,-计算结果!B$20,0,1,1),'000300'!M962&lt;OFFSET('000300'!M962,-计算结果!B$20,0,1,1)),"卖",IF(AND(E962&lt;OFFSET(E962,-计算结果!B$20,0,1,1),'000300'!M962&gt;OFFSET('000300'!M962,-计算结果!B$20,0,1,1)),"买",'000300'!N961)),IF(AND(E962&gt;OFFSET(E962,-ROW()+1,0,1,1),'000300'!M962&lt;OFFSET('000300'!M962,-ROW()+1,0,1,1)),"卖",IF(AND(E962&lt;OFFSET(E962,-ROW()+1,0,1,1),'000300'!M962&gt;OFFSET('000300'!M962,-ROW()+1,0,1,1)),"买",'000300'!N961))),""))</f>
        <v>卖</v>
      </c>
      <c r="O962" s="4" t="str">
        <f t="shared" ca="1" si="88"/>
        <v/>
      </c>
      <c r="P962" s="3">
        <f ca="1">IF(N961="买",E962/E961-1,0)-IF(O962=1,计算结果!B$17,0)</f>
        <v>0</v>
      </c>
      <c r="Q962" s="2">
        <f t="shared" ca="1" si="89"/>
        <v>0.70186636075308373</v>
      </c>
      <c r="R962" s="3">
        <f ca="1">1-Q962/MAX(Q$2:Q962)</f>
        <v>0.59861367360922135</v>
      </c>
    </row>
    <row r="963" spans="1:18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9">
        <v>48455151616</v>
      </c>
      <c r="G963" s="3">
        <f t="shared" ref="G963:G1026" si="90">E963/E962-1</f>
        <v>2.1824504601732686E-2</v>
      </c>
      <c r="H963" s="3">
        <f>1-E963/MAX(E$2:E963)</f>
        <v>0.65202817668277413</v>
      </c>
      <c r="I963" s="31">
        <f t="shared" si="85"/>
        <v>2024.4899999999998</v>
      </c>
      <c r="J963" s="31">
        <f ca="1">IFERROR(AVERAGE(OFFSET(I963,0,0,-计算结果!B$18,1)),AVERAGE(OFFSET(I963,0,0,-ROW(),1)))</f>
        <v>1959.998333333333</v>
      </c>
      <c r="K963" s="2">
        <f t="shared" ca="1" si="86"/>
        <v>85.101666666666915</v>
      </c>
      <c r="L963" s="2">
        <f ca="1">IFERROR(AVERAGE(OFFSET(K963,0,0,-计算结果!B961,1)),AVERAGE(OFFSET(K963,0,0,-ROW(),1)))</f>
        <v>123.8955233035614</v>
      </c>
      <c r="M963" s="2">
        <f t="shared" ca="1" si="87"/>
        <v>34.702177526707004</v>
      </c>
      <c r="N963" s="4" t="str">
        <f ca="1">IF(计算结果!B$21=1,IF(M963&gt;计算结果!B$19,"卖",IF(M963&lt;-计算结果!B$19,"买",N962)),IF(计算结果!B$21=2,IFERROR(IF(AND(E963&gt;OFFSET(E963,-计算结果!B$20,0,1,1),'000300'!M963&lt;OFFSET('000300'!M963,-计算结果!B$20,0,1,1)),"卖",IF(AND(E963&lt;OFFSET(E963,-计算结果!B$20,0,1,1),'000300'!M963&gt;OFFSET('000300'!M963,-计算结果!B$20,0,1,1)),"买",'000300'!N962)),IF(AND(E963&gt;OFFSET(E963,-ROW()+1,0,1,1),'000300'!M963&lt;OFFSET('000300'!M963,-ROW()+1,0,1,1)),"卖",IF(AND(E963&lt;OFFSET(E963,-ROW()+1,0,1,1),'000300'!M963&gt;OFFSET('000300'!M963,-ROW()+1,0,1,1)),"买",'000300'!N962))),""))</f>
        <v>卖</v>
      </c>
      <c r="O963" s="4" t="str">
        <f t="shared" ca="1" si="88"/>
        <v/>
      </c>
      <c r="P963" s="3">
        <f ca="1">IF(N962="买",E963/E962-1,0)-IF(O963=1,计算结果!B$17,0)</f>
        <v>0</v>
      </c>
      <c r="Q963" s="2">
        <f t="shared" ca="1" si="89"/>
        <v>0.70186636075308373</v>
      </c>
      <c r="R963" s="3">
        <f ca="1">1-Q963/MAX(Q$2:Q963)</f>
        <v>0.59861367360922135</v>
      </c>
    </row>
    <row r="964" spans="1:18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9">
        <v>53410394112</v>
      </c>
      <c r="G964" s="3">
        <f t="shared" si="90"/>
        <v>3.4277052466873403E-3</v>
      </c>
      <c r="H964" s="3">
        <f>1-E964/MAX(E$2:E964)</f>
        <v>0.65083543183829029</v>
      </c>
      <c r="I964" s="31">
        <f t="shared" ref="I964:I1027" si="91">AVERAGE(C964:E964)</f>
        <v>2053.5333333333333</v>
      </c>
      <c r="J964" s="31">
        <f ca="1">IFERROR(AVERAGE(OFFSET(I964,0,0,-计算结果!B$18,1)),AVERAGE(OFFSET(I964,0,0,-ROW(),1)))</f>
        <v>1971.8807407407403</v>
      </c>
      <c r="K964" s="2">
        <f t="shared" ref="K964:K1027" ca="1" si="92">ABS(J964-E964)</f>
        <v>80.229259259259834</v>
      </c>
      <c r="L964" s="2">
        <f ca="1">IFERROR(AVERAGE(OFFSET(K964,0,0,-计算结果!B962,1)),AVERAGE(OFFSET(K964,0,0,-ROW(),1)))</f>
        <v>123.85013217669622</v>
      </c>
      <c r="M964" s="2">
        <f t="shared" ref="M964:M1027" ca="1" si="93">(I964-J964)/L964/0.015</f>
        <v>43.952364661777814</v>
      </c>
      <c r="N964" s="4" t="str">
        <f ca="1">IF(计算结果!B$21=1,IF(M964&gt;计算结果!B$19,"卖",IF(M964&lt;-计算结果!B$19,"买",N963)),IF(计算结果!B$21=2,IFERROR(IF(AND(E964&gt;OFFSET(E964,-计算结果!B$20,0,1,1),'000300'!M964&lt;OFFSET('000300'!M964,-计算结果!B$20,0,1,1)),"卖",IF(AND(E964&lt;OFFSET(E964,-计算结果!B$20,0,1,1),'000300'!M964&gt;OFFSET('000300'!M964,-计算结果!B$20,0,1,1)),"买",'000300'!N963)),IF(AND(E964&gt;OFFSET(E964,-ROW()+1,0,1,1),'000300'!M964&lt;OFFSET('000300'!M964,-ROW()+1,0,1,1)),"卖",IF(AND(E964&lt;OFFSET(E964,-ROW()+1,0,1,1),'000300'!M964&gt;OFFSET('000300'!M964,-ROW()+1,0,1,1)),"买",'000300'!N963))),""))</f>
        <v>卖</v>
      </c>
      <c r="O964" s="4" t="str">
        <f t="shared" ref="O964:O1027" ca="1" si="94">IF(N963&lt;&gt;N964,1,"")</f>
        <v/>
      </c>
      <c r="P964" s="3">
        <f ca="1">IF(N963="买",E964/E963-1,0)-IF(O964=1,计算结果!B$17,0)</f>
        <v>0</v>
      </c>
      <c r="Q964" s="2">
        <f t="shared" ref="Q964:Q1027" ca="1" si="95">IFERROR(Q963*(1+P964),Q963)</f>
        <v>0.70186636075308373</v>
      </c>
      <c r="R964" s="3">
        <f ca="1">1-Q964/MAX(Q$2:Q964)</f>
        <v>0.59861367360922135</v>
      </c>
    </row>
    <row r="965" spans="1:18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9">
        <v>43843461120</v>
      </c>
      <c r="G965" s="3">
        <f t="shared" si="90"/>
        <v>-1.684120246965326E-2</v>
      </c>
      <c r="H965" s="3">
        <f>1-E965/MAX(E$2:E965)</f>
        <v>0.6567157830259307</v>
      </c>
      <c r="I965" s="31">
        <f t="shared" si="91"/>
        <v>2022.0833333333333</v>
      </c>
      <c r="J965" s="31">
        <f ca="1">IFERROR(AVERAGE(OFFSET(I965,0,0,-计算结果!B$18,1)),AVERAGE(OFFSET(I965,0,0,-ROW(),1)))</f>
        <v>1981.9194444444443</v>
      </c>
      <c r="K965" s="2">
        <f t="shared" ca="1" si="92"/>
        <v>35.630555555555702</v>
      </c>
      <c r="L965" s="2">
        <f ca="1">IFERROR(AVERAGE(OFFSET(K965,0,0,-计算结果!B963,1)),AVERAGE(OFFSET(K965,0,0,-ROW(),1)))</f>
        <v>123.75852306286326</v>
      </c>
      <c r="M965" s="2">
        <f t="shared" ca="1" si="93"/>
        <v>21.635621744067798</v>
      </c>
      <c r="N965" s="4" t="str">
        <f ca="1">IF(计算结果!B$21=1,IF(M965&gt;计算结果!B$19,"卖",IF(M965&lt;-计算结果!B$19,"买",N964)),IF(计算结果!B$21=2,IFERROR(IF(AND(E965&gt;OFFSET(E965,-计算结果!B$20,0,1,1),'000300'!M965&lt;OFFSET('000300'!M965,-计算结果!B$20,0,1,1)),"卖",IF(AND(E965&lt;OFFSET(E965,-计算结果!B$20,0,1,1),'000300'!M965&gt;OFFSET('000300'!M965,-计算结果!B$20,0,1,1)),"买",'000300'!N964)),IF(AND(E965&gt;OFFSET(E965,-ROW()+1,0,1,1),'000300'!M965&lt;OFFSET('000300'!M965,-ROW()+1,0,1,1)),"卖",IF(AND(E965&lt;OFFSET(E965,-ROW()+1,0,1,1),'000300'!M965&gt;OFFSET('000300'!M965,-ROW()+1,0,1,1)),"买",'000300'!N964))),""))</f>
        <v>卖</v>
      </c>
      <c r="O965" s="4" t="str">
        <f t="shared" ca="1" si="94"/>
        <v/>
      </c>
      <c r="P965" s="3">
        <f ca="1">IF(N964="买",E965/E964-1,0)-IF(O965=1,计算结果!B$17,0)</f>
        <v>0</v>
      </c>
      <c r="Q965" s="2">
        <f t="shared" ca="1" si="95"/>
        <v>0.70186636075308373</v>
      </c>
      <c r="R965" s="3">
        <f ca="1">1-Q965/MAX(Q$2:Q965)</f>
        <v>0.59861367360922135</v>
      </c>
    </row>
    <row r="966" spans="1:18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9">
        <v>50825764864</v>
      </c>
      <c r="G966" s="3">
        <f t="shared" si="90"/>
        <v>-4.8871155609526373E-2</v>
      </c>
      <c r="H966" s="3">
        <f>1-E966/MAX(E$2:E966)</f>
        <v>0.67349247941196488</v>
      </c>
      <c r="I966" s="31">
        <f t="shared" si="91"/>
        <v>1952.2033333333331</v>
      </c>
      <c r="J966" s="31">
        <f ca="1">IFERROR(AVERAGE(OFFSET(I966,0,0,-计算结果!B$18,1)),AVERAGE(OFFSET(I966,0,0,-ROW(),1)))</f>
        <v>1984.6429629629627</v>
      </c>
      <c r="K966" s="2">
        <f t="shared" ca="1" si="92"/>
        <v>65.692962962962611</v>
      </c>
      <c r="L966" s="2">
        <f ca="1">IFERROR(AVERAGE(OFFSET(K966,0,0,-计算结果!B964,1)),AVERAGE(OFFSET(K966,0,0,-ROW(),1)))</f>
        <v>123.69828907935714</v>
      </c>
      <c r="M966" s="2">
        <f t="shared" ca="1" si="93"/>
        <v>-17.483200385425032</v>
      </c>
      <c r="N966" s="4" t="str">
        <f ca="1">IF(计算结果!B$21=1,IF(M966&gt;计算结果!B$19,"卖",IF(M966&lt;-计算结果!B$19,"买",N965)),IF(计算结果!B$21=2,IFERROR(IF(AND(E966&gt;OFFSET(E966,-计算结果!B$20,0,1,1),'000300'!M966&lt;OFFSET('000300'!M966,-计算结果!B$20,0,1,1)),"卖",IF(AND(E966&lt;OFFSET(E966,-计算结果!B$20,0,1,1),'000300'!M966&gt;OFFSET('000300'!M966,-计算结果!B$20,0,1,1)),"买",'000300'!N965)),IF(AND(E966&gt;OFFSET(E966,-ROW()+1,0,1,1),'000300'!M966&lt;OFFSET('000300'!M966,-ROW()+1,0,1,1)),"卖",IF(AND(E966&lt;OFFSET(E966,-ROW()+1,0,1,1),'000300'!M966&gt;OFFSET('000300'!M966,-ROW()+1,0,1,1)),"买",'000300'!N965))),""))</f>
        <v>卖</v>
      </c>
      <c r="O966" s="4" t="str">
        <f t="shared" ca="1" si="94"/>
        <v/>
      </c>
      <c r="P966" s="3">
        <f ca="1">IF(N965="买",E966/E965-1,0)-IF(O966=1,计算结果!B$17,0)</f>
        <v>0</v>
      </c>
      <c r="Q966" s="2">
        <f t="shared" ca="1" si="95"/>
        <v>0.70186636075308373</v>
      </c>
      <c r="R966" s="3">
        <f ca="1">1-Q966/MAX(Q$2:Q966)</f>
        <v>0.59861367360922135</v>
      </c>
    </row>
    <row r="967" spans="1:18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9">
        <v>34210527232</v>
      </c>
      <c r="G967" s="3">
        <f t="shared" si="90"/>
        <v>-1.6613252038875537E-2</v>
      </c>
      <c r="H967" s="3">
        <f>1-E967/MAX(E$2:E967)</f>
        <v>0.6789168311440823</v>
      </c>
      <c r="I967" s="31">
        <f t="shared" si="91"/>
        <v>1890.8333333333333</v>
      </c>
      <c r="J967" s="31">
        <f ca="1">IFERROR(AVERAGE(OFFSET(I967,0,0,-计算结果!B$18,1)),AVERAGE(OFFSET(I967,0,0,-ROW(),1)))</f>
        <v>1987.6220370370368</v>
      </c>
      <c r="K967" s="2">
        <f t="shared" ca="1" si="92"/>
        <v>100.55203703703683</v>
      </c>
      <c r="L967" s="2">
        <f ca="1">IFERROR(AVERAGE(OFFSET(K967,0,0,-计算结果!B965,1)),AVERAGE(OFFSET(K967,0,0,-ROW(),1)))</f>
        <v>123.6743033259454</v>
      </c>
      <c r="M967" s="2">
        <f t="shared" ca="1" si="93"/>
        <v>-52.173976916673617</v>
      </c>
      <c r="N967" s="4" t="str">
        <f ca="1">IF(计算结果!B$21=1,IF(M967&gt;计算结果!B$19,"卖",IF(M967&lt;-计算结果!B$19,"买",N966)),IF(计算结果!B$21=2,IFERROR(IF(AND(E967&gt;OFFSET(E967,-计算结果!B$20,0,1,1),'000300'!M967&lt;OFFSET('000300'!M967,-计算结果!B$20,0,1,1)),"卖",IF(AND(E967&lt;OFFSET(E967,-计算结果!B$20,0,1,1),'000300'!M967&gt;OFFSET('000300'!M967,-计算结果!B$20,0,1,1)),"买",'000300'!N966)),IF(AND(E967&gt;OFFSET(E967,-ROW()+1,0,1,1),'000300'!M967&lt;OFFSET('000300'!M967,-ROW()+1,0,1,1)),"卖",IF(AND(E967&lt;OFFSET(E967,-ROW()+1,0,1,1),'000300'!M967&gt;OFFSET('000300'!M967,-ROW()+1,0,1,1)),"买",'000300'!N966))),""))</f>
        <v>卖</v>
      </c>
      <c r="O967" s="4" t="str">
        <f t="shared" ca="1" si="94"/>
        <v/>
      </c>
      <c r="P967" s="3">
        <f ca="1">IF(N966="买",E967/E966-1,0)-IF(O967=1,计算结果!B$17,0)</f>
        <v>0</v>
      </c>
      <c r="Q967" s="2">
        <f t="shared" ca="1" si="95"/>
        <v>0.70186636075308373</v>
      </c>
      <c r="R967" s="3">
        <f ca="1">1-Q967/MAX(Q$2:Q967)</f>
        <v>0.59861367360922135</v>
      </c>
    </row>
    <row r="968" spans="1:18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9">
        <v>30805997568</v>
      </c>
      <c r="G968" s="3">
        <f t="shared" si="90"/>
        <v>-8.637729390006732E-3</v>
      </c>
      <c r="H968" s="3">
        <f>1-E968/MAX(E$2:E968)</f>
        <v>0.68169026066834548</v>
      </c>
      <c r="I968" s="31">
        <f t="shared" si="91"/>
        <v>1874.0633333333335</v>
      </c>
      <c r="J968" s="31">
        <f ca="1">IFERROR(AVERAGE(OFFSET(I968,0,0,-计算结果!B$18,1)),AVERAGE(OFFSET(I968,0,0,-ROW(),1)))</f>
        <v>1989.3599999999997</v>
      </c>
      <c r="K968" s="2">
        <f t="shared" ca="1" si="92"/>
        <v>118.58999999999969</v>
      </c>
      <c r="L968" s="2">
        <f ca="1">IFERROR(AVERAGE(OFFSET(K968,0,0,-计算结果!B966,1)),AVERAGE(OFFSET(K968,0,0,-ROW(),1)))</f>
        <v>123.6690400719848</v>
      </c>
      <c r="M968" s="2">
        <f t="shared" ca="1" si="93"/>
        <v>-62.153344442314065</v>
      </c>
      <c r="N968" s="4" t="str">
        <f ca="1">IF(计算结果!B$21=1,IF(M968&gt;计算结果!B$19,"卖",IF(M968&lt;-计算结果!B$19,"买",N967)),IF(计算结果!B$21=2,IFERROR(IF(AND(E968&gt;OFFSET(E968,-计算结果!B$20,0,1,1),'000300'!M968&lt;OFFSET('000300'!M968,-计算结果!B$20,0,1,1)),"卖",IF(AND(E968&lt;OFFSET(E968,-计算结果!B$20,0,1,1),'000300'!M968&gt;OFFSET('000300'!M968,-计算结果!B$20,0,1,1)),"买",'000300'!N967)),IF(AND(E968&gt;OFFSET(E968,-ROW()+1,0,1,1),'000300'!M968&lt;OFFSET('000300'!M968,-ROW()+1,0,1,1)),"卖",IF(AND(E968&lt;OFFSET(E968,-ROW()+1,0,1,1),'000300'!M968&gt;OFFSET('000300'!M968,-ROW()+1,0,1,1)),"买",'000300'!N967))),""))</f>
        <v>卖</v>
      </c>
      <c r="O968" s="4" t="str">
        <f t="shared" ca="1" si="94"/>
        <v/>
      </c>
      <c r="P968" s="3">
        <f ca="1">IF(N967="买",E968/E967-1,0)-IF(O968=1,计算结果!B$17,0)</f>
        <v>0</v>
      </c>
      <c r="Q968" s="2">
        <f t="shared" ca="1" si="95"/>
        <v>0.70186636075308373</v>
      </c>
      <c r="R968" s="3">
        <f ca="1">1-Q968/MAX(Q$2:Q968)</f>
        <v>0.59861367360922135</v>
      </c>
    </row>
    <row r="969" spans="1:18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9">
        <v>28536313856</v>
      </c>
      <c r="G969" s="3">
        <f t="shared" si="90"/>
        <v>-4.6344553312273051E-3</v>
      </c>
      <c r="H969" s="3">
        <f>1-E969/MAX(E$2:E969)</f>
        <v>0.68316545293677255</v>
      </c>
      <c r="I969" s="31">
        <f t="shared" si="91"/>
        <v>1864.5600000000002</v>
      </c>
      <c r="J969" s="31">
        <f ca="1">IFERROR(AVERAGE(OFFSET(I969,0,0,-计算结果!B$18,1)),AVERAGE(OFFSET(I969,0,0,-ROW(),1)))</f>
        <v>1989.7122222222217</v>
      </c>
      <c r="K969" s="2">
        <f t="shared" ca="1" si="92"/>
        <v>127.61222222222182</v>
      </c>
      <c r="L969" s="2">
        <f ca="1">IFERROR(AVERAGE(OFFSET(K969,0,0,-计算结果!B967,1)),AVERAGE(OFFSET(K969,0,0,-ROW(),1)))</f>
        <v>123.67311781981337</v>
      </c>
      <c r="M969" s="2">
        <f t="shared" ca="1" si="93"/>
        <v>-67.463985937813462</v>
      </c>
      <c r="N969" s="4" t="str">
        <f ca="1">IF(计算结果!B$21=1,IF(M969&gt;计算结果!B$19,"卖",IF(M969&lt;-计算结果!B$19,"买",N968)),IF(计算结果!B$21=2,IFERROR(IF(AND(E969&gt;OFFSET(E969,-计算结果!B$20,0,1,1),'000300'!M969&lt;OFFSET('000300'!M969,-计算结果!B$20,0,1,1)),"卖",IF(AND(E969&lt;OFFSET(E969,-计算结果!B$20,0,1,1),'000300'!M969&gt;OFFSET('000300'!M969,-计算结果!B$20,0,1,1)),"买",'000300'!N968)),IF(AND(E969&gt;OFFSET(E969,-ROW()+1,0,1,1),'000300'!M969&lt;OFFSET('000300'!M969,-ROW()+1,0,1,1)),"卖",IF(AND(E969&lt;OFFSET(E969,-ROW()+1,0,1,1),'000300'!M969&gt;OFFSET('000300'!M969,-ROW()+1,0,1,1)),"买",'000300'!N968))),""))</f>
        <v>卖</v>
      </c>
      <c r="O969" s="4" t="str">
        <f t="shared" ca="1" si="94"/>
        <v/>
      </c>
      <c r="P969" s="3">
        <f ca="1">IF(N968="买",E969/E968-1,0)-IF(O969=1,计算结果!B$17,0)</f>
        <v>0</v>
      </c>
      <c r="Q969" s="2">
        <f t="shared" ca="1" si="95"/>
        <v>0.70186636075308373</v>
      </c>
      <c r="R969" s="3">
        <f ca="1">1-Q969/MAX(Q$2:Q969)</f>
        <v>0.59861367360922135</v>
      </c>
    </row>
    <row r="970" spans="1:18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9">
        <v>29329563648</v>
      </c>
      <c r="G970" s="3">
        <f t="shared" si="90"/>
        <v>-3.9417861554158495E-3</v>
      </c>
      <c r="H970" s="3">
        <f>1-E970/MAX(E$2:E970)</f>
        <v>0.6844143469679439</v>
      </c>
      <c r="I970" s="31">
        <f t="shared" si="91"/>
        <v>1844.04</v>
      </c>
      <c r="J970" s="31">
        <f ca="1">IFERROR(AVERAGE(OFFSET(I970,0,0,-计算结果!B$18,1)),AVERAGE(OFFSET(I970,0,0,-ROW(),1)))</f>
        <v>1984.9377777777777</v>
      </c>
      <c r="K970" s="2">
        <f t="shared" ca="1" si="92"/>
        <v>130.17777777777769</v>
      </c>
      <c r="L970" s="2">
        <f ca="1">IFERROR(AVERAGE(OFFSET(K970,0,0,-计算结果!B968,1)),AVERAGE(OFFSET(K970,0,0,-ROW(),1)))</f>
        <v>123.67983750985259</v>
      </c>
      <c r="M970" s="2">
        <f t="shared" ca="1" si="93"/>
        <v>-75.947586723154458</v>
      </c>
      <c r="N970" s="4" t="str">
        <f ca="1">IF(计算结果!B$21=1,IF(M970&gt;计算结果!B$19,"卖",IF(M970&lt;-计算结果!B$19,"买",N969)),IF(计算结果!B$21=2,IFERROR(IF(AND(E970&gt;OFFSET(E970,-计算结果!B$20,0,1,1),'000300'!M970&lt;OFFSET('000300'!M970,-计算结果!B$20,0,1,1)),"卖",IF(AND(E970&lt;OFFSET(E970,-计算结果!B$20,0,1,1),'000300'!M970&gt;OFFSET('000300'!M970,-计算结果!B$20,0,1,1)),"买",'000300'!N969)),IF(AND(E970&gt;OFFSET(E970,-ROW()+1,0,1,1),'000300'!M970&lt;OFFSET('000300'!M970,-ROW()+1,0,1,1)),"卖",IF(AND(E970&lt;OFFSET(E970,-ROW()+1,0,1,1),'000300'!M970&gt;OFFSET('000300'!M970,-ROW()+1,0,1,1)),"买",'000300'!N969))),""))</f>
        <v>卖</v>
      </c>
      <c r="O970" s="4" t="str">
        <f t="shared" ca="1" si="94"/>
        <v/>
      </c>
      <c r="P970" s="3">
        <f ca="1">IF(N969="买",E970/E969-1,0)-IF(O970=1,计算结果!B$17,0)</f>
        <v>0</v>
      </c>
      <c r="Q970" s="2">
        <f t="shared" ca="1" si="95"/>
        <v>0.70186636075308373</v>
      </c>
      <c r="R970" s="3">
        <f ca="1">1-Q970/MAX(Q$2:Q970)</f>
        <v>0.59861367360922135</v>
      </c>
    </row>
    <row r="971" spans="1:18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9">
        <v>29628506112</v>
      </c>
      <c r="G971" s="3">
        <f t="shared" si="90"/>
        <v>-1.1494748646725172E-2</v>
      </c>
      <c r="H971" s="3">
        <f>1-E971/MAX(E$2:E971)</f>
        <v>0.68804192472606007</v>
      </c>
      <c r="I971" s="31">
        <f t="shared" si="91"/>
        <v>1841.7933333333333</v>
      </c>
      <c r="J971" s="31">
        <f ca="1">IFERROR(AVERAGE(OFFSET(I971,0,0,-计算结果!B$18,1)),AVERAGE(OFFSET(I971,0,0,-ROW(),1)))</f>
        <v>1976.008888888889</v>
      </c>
      <c r="K971" s="2">
        <f t="shared" ca="1" si="92"/>
        <v>142.56888888888898</v>
      </c>
      <c r="L971" s="2">
        <f ca="1">IFERROR(AVERAGE(OFFSET(K971,0,0,-计算结果!B969,1)),AVERAGE(OFFSET(K971,0,0,-ROW(),1)))</f>
        <v>123.69933085492899</v>
      </c>
      <c r="M971" s="2">
        <f t="shared" ca="1" si="93"/>
        <v>-72.334293499108128</v>
      </c>
      <c r="N971" s="4" t="str">
        <f ca="1">IF(计算结果!B$21=1,IF(M971&gt;计算结果!B$19,"卖",IF(M971&lt;-计算结果!B$19,"买",N970)),IF(计算结果!B$21=2,IFERROR(IF(AND(E971&gt;OFFSET(E971,-计算结果!B$20,0,1,1),'000300'!M971&lt;OFFSET('000300'!M971,-计算结果!B$20,0,1,1)),"卖",IF(AND(E971&lt;OFFSET(E971,-计算结果!B$20,0,1,1),'000300'!M971&gt;OFFSET('000300'!M971,-计算结果!B$20,0,1,1)),"买",'000300'!N970)),IF(AND(E971&gt;OFFSET(E971,-ROW()+1,0,1,1),'000300'!M971&lt;OFFSET('000300'!M971,-ROW()+1,0,1,1)),"卖",IF(AND(E971&lt;OFFSET(E971,-ROW()+1,0,1,1),'000300'!M971&gt;OFFSET('000300'!M971,-ROW()+1,0,1,1)),"买",'000300'!N970))),""))</f>
        <v>卖</v>
      </c>
      <c r="O971" s="4" t="str">
        <f t="shared" ca="1" si="94"/>
        <v/>
      </c>
      <c r="P971" s="3">
        <f ca="1">IF(N970="买",E971/E970-1,0)-IF(O971=1,计算结果!B$17,0)</f>
        <v>0</v>
      </c>
      <c r="Q971" s="2">
        <f t="shared" ca="1" si="95"/>
        <v>0.70186636075308373</v>
      </c>
      <c r="R971" s="3">
        <f ca="1">1-Q971/MAX(Q$2:Q971)</f>
        <v>0.59861367360922135</v>
      </c>
    </row>
    <row r="972" spans="1:18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9">
        <v>27291914240</v>
      </c>
      <c r="G972" s="3">
        <f t="shared" si="90"/>
        <v>-8.5740466009250893E-3</v>
      </c>
      <c r="H972" s="3">
        <f>1-E972/MAX(E$2:E972)</f>
        <v>0.69071666780099372</v>
      </c>
      <c r="I972" s="31">
        <f t="shared" si="91"/>
        <v>1825.29</v>
      </c>
      <c r="J972" s="31">
        <f ca="1">IFERROR(AVERAGE(OFFSET(I972,0,0,-计算结果!B$18,1)),AVERAGE(OFFSET(I972,0,0,-ROW(),1)))</f>
        <v>1966.4422222222222</v>
      </c>
      <c r="K972" s="2">
        <f t="shared" ca="1" si="92"/>
        <v>148.72222222222217</v>
      </c>
      <c r="L972" s="2">
        <f ca="1">IFERROR(AVERAGE(OFFSET(K972,0,0,-计算结果!B970,1)),AVERAGE(OFFSET(K972,0,0,-ROW(),1)))</f>
        <v>123.725127650153</v>
      </c>
      <c r="M972" s="2">
        <f t="shared" ca="1" si="93"/>
        <v>-76.05688777106316</v>
      </c>
      <c r="N972" s="4" t="str">
        <f ca="1">IF(计算结果!B$21=1,IF(M972&gt;计算结果!B$19,"卖",IF(M972&lt;-计算结果!B$19,"买",N971)),IF(计算结果!B$21=2,IFERROR(IF(AND(E972&gt;OFFSET(E972,-计算结果!B$20,0,1,1),'000300'!M972&lt;OFFSET('000300'!M972,-计算结果!B$20,0,1,1)),"卖",IF(AND(E972&lt;OFFSET(E972,-计算结果!B$20,0,1,1),'000300'!M972&gt;OFFSET('000300'!M972,-计算结果!B$20,0,1,1)),"买",'000300'!N971)),IF(AND(E972&gt;OFFSET(E972,-ROW()+1,0,1,1),'000300'!M972&lt;OFFSET('000300'!M972,-ROW()+1,0,1,1)),"卖",IF(AND(E972&lt;OFFSET(E972,-ROW()+1,0,1,1),'000300'!M972&gt;OFFSET('000300'!M972,-ROW()+1,0,1,1)),"买",'000300'!N971))),""))</f>
        <v>卖</v>
      </c>
      <c r="O972" s="4" t="str">
        <f t="shared" ca="1" si="94"/>
        <v/>
      </c>
      <c r="P972" s="3">
        <f ca="1">IF(N971="买",E972/E971-1,0)-IF(O972=1,计算结果!B$17,0)</f>
        <v>0</v>
      </c>
      <c r="Q972" s="2">
        <f t="shared" ca="1" si="95"/>
        <v>0.70186636075308373</v>
      </c>
      <c r="R972" s="3">
        <f ca="1">1-Q972/MAX(Q$2:Q972)</f>
        <v>0.59861367360922135</v>
      </c>
    </row>
    <row r="973" spans="1:18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9">
        <v>39217078272</v>
      </c>
      <c r="G973" s="3">
        <f t="shared" si="90"/>
        <v>3.5891116343551355E-2</v>
      </c>
      <c r="H973" s="3">
        <f>1-E973/MAX(E$2:E973)</f>
        <v>0.67961614374191792</v>
      </c>
      <c r="I973" s="31">
        <f t="shared" si="91"/>
        <v>1867.92</v>
      </c>
      <c r="J973" s="31">
        <f ca="1">IFERROR(AVERAGE(OFFSET(I973,0,0,-计算结果!B$18,1)),AVERAGE(OFFSET(I973,0,0,-ROW(),1)))</f>
        <v>1954.9472222222223</v>
      </c>
      <c r="K973" s="2">
        <f t="shared" ca="1" si="92"/>
        <v>71.987222222222272</v>
      </c>
      <c r="L973" s="2">
        <f ca="1">IFERROR(AVERAGE(OFFSET(K973,0,0,-计算结果!B971,1)),AVERAGE(OFFSET(K973,0,0,-ROW(),1)))</f>
        <v>123.67184453436728</v>
      </c>
      <c r="M973" s="2">
        <f t="shared" ca="1" si="93"/>
        <v>-46.912980368806132</v>
      </c>
      <c r="N973" s="4" t="str">
        <f ca="1">IF(计算结果!B$21=1,IF(M973&gt;计算结果!B$19,"卖",IF(M973&lt;-计算结果!B$19,"买",N972)),IF(计算结果!B$21=2,IFERROR(IF(AND(E973&gt;OFFSET(E973,-计算结果!B$20,0,1,1),'000300'!M973&lt;OFFSET('000300'!M973,-计算结果!B$20,0,1,1)),"卖",IF(AND(E973&lt;OFFSET(E973,-计算结果!B$20,0,1,1),'000300'!M973&gt;OFFSET('000300'!M973,-计算结果!B$20,0,1,1)),"买",'000300'!N972)),IF(AND(E973&gt;OFFSET(E973,-ROW()+1,0,1,1),'000300'!M973&lt;OFFSET('000300'!M973,-ROW()+1,0,1,1)),"卖",IF(AND(E973&lt;OFFSET(E973,-ROW()+1,0,1,1),'000300'!M973&gt;OFFSET('000300'!M973,-ROW()+1,0,1,1)),"买",'000300'!N972))),""))</f>
        <v>卖</v>
      </c>
      <c r="O973" s="4" t="str">
        <f t="shared" ca="1" si="94"/>
        <v/>
      </c>
      <c r="P973" s="3">
        <f ca="1">IF(N972="买",E973/E972-1,0)-IF(O973=1,计算结果!B$17,0)</f>
        <v>0</v>
      </c>
      <c r="Q973" s="2">
        <f t="shared" ca="1" si="95"/>
        <v>0.70186636075308373</v>
      </c>
      <c r="R973" s="3">
        <f ca="1">1-Q973/MAX(Q$2:Q973)</f>
        <v>0.59861367360922135</v>
      </c>
    </row>
    <row r="974" spans="1:18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9">
        <v>59262169088</v>
      </c>
      <c r="G974" s="3">
        <f t="shared" si="90"/>
        <v>3.1779751030292624E-2</v>
      </c>
      <c r="H974" s="3">
        <f>1-E974/MAX(E$2:E974)</f>
        <v>0.66943442455591096</v>
      </c>
      <c r="I974" s="31">
        <f t="shared" si="91"/>
        <v>1921.4333333333334</v>
      </c>
      <c r="J974" s="31">
        <f ca="1">IFERROR(AVERAGE(OFFSET(I974,0,0,-计算结果!B$18,1)),AVERAGE(OFFSET(I974,0,0,-ROW(),1)))</f>
        <v>1947.1283333333336</v>
      </c>
      <c r="K974" s="2">
        <f t="shared" ca="1" si="92"/>
        <v>4.3283333333336032</v>
      </c>
      <c r="L974" s="2">
        <f ca="1">IFERROR(AVERAGE(OFFSET(K974,0,0,-计算结果!B972,1)),AVERAGE(OFFSET(K974,0,0,-ROW(),1)))</f>
        <v>123.54906314424277</v>
      </c>
      <c r="M974" s="2">
        <f t="shared" ca="1" si="93"/>
        <v>-13.864937186938391</v>
      </c>
      <c r="N974" s="4" t="str">
        <f ca="1">IF(计算结果!B$21=1,IF(M974&gt;计算结果!B$19,"卖",IF(M974&lt;-计算结果!B$19,"买",N973)),IF(计算结果!B$21=2,IFERROR(IF(AND(E974&gt;OFFSET(E974,-计算结果!B$20,0,1,1),'000300'!M974&lt;OFFSET('000300'!M974,-计算结果!B$20,0,1,1)),"卖",IF(AND(E974&lt;OFFSET(E974,-计算结果!B$20,0,1,1),'000300'!M974&gt;OFFSET('000300'!M974,-计算结果!B$20,0,1,1)),"买",'000300'!N973)),IF(AND(E974&gt;OFFSET(E974,-ROW()+1,0,1,1),'000300'!M974&lt;OFFSET('000300'!M974,-ROW()+1,0,1,1)),"卖",IF(AND(E974&lt;OFFSET(E974,-ROW()+1,0,1,1),'000300'!M974&gt;OFFSET('000300'!M974,-ROW()+1,0,1,1)),"买",'000300'!N973))),""))</f>
        <v>卖</v>
      </c>
      <c r="O974" s="4" t="str">
        <f t="shared" ca="1" si="94"/>
        <v/>
      </c>
      <c r="P974" s="3">
        <f ca="1">IF(N973="买",E974/E973-1,0)-IF(O974=1,计算结果!B$17,0)</f>
        <v>0</v>
      </c>
      <c r="Q974" s="2">
        <f t="shared" ca="1" si="95"/>
        <v>0.70186636075308373</v>
      </c>
      <c r="R974" s="3">
        <f ca="1">1-Q974/MAX(Q$2:Q974)</f>
        <v>0.59861367360922135</v>
      </c>
    </row>
    <row r="975" spans="1:18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9">
        <v>50143416320</v>
      </c>
      <c r="G975" s="3">
        <f t="shared" si="90"/>
        <v>-5.9810582664195922E-3</v>
      </c>
      <c r="H975" s="3">
        <f>1-E975/MAX(E$2:E975)</f>
        <v>0.67141155652351459</v>
      </c>
      <c r="I975" s="31">
        <f t="shared" si="91"/>
        <v>1940.4333333333334</v>
      </c>
      <c r="J975" s="31">
        <f ca="1">IFERROR(AVERAGE(OFFSET(I975,0,0,-计算结果!B$18,1)),AVERAGE(OFFSET(I975,0,0,-ROW(),1)))</f>
        <v>1939.98462962963</v>
      </c>
      <c r="K975" s="2">
        <f t="shared" ca="1" si="92"/>
        <v>8.8046296296299715</v>
      </c>
      <c r="L975" s="2">
        <f ca="1">IFERROR(AVERAGE(OFFSET(K975,0,0,-计算结果!B973,1)),AVERAGE(OFFSET(K975,0,0,-ROW(),1)))</f>
        <v>123.4311346411445</v>
      </c>
      <c r="M975" s="2">
        <f t="shared" ca="1" si="93"/>
        <v>0.24235036268490401</v>
      </c>
      <c r="N975" s="4" t="str">
        <f ca="1">IF(计算结果!B$21=1,IF(M975&gt;计算结果!B$19,"卖",IF(M975&lt;-计算结果!B$19,"买",N974)),IF(计算结果!B$21=2,IFERROR(IF(AND(E975&gt;OFFSET(E975,-计算结果!B$20,0,1,1),'000300'!M975&lt;OFFSET('000300'!M975,-计算结果!B$20,0,1,1)),"卖",IF(AND(E975&lt;OFFSET(E975,-计算结果!B$20,0,1,1),'000300'!M975&gt;OFFSET('000300'!M975,-计算结果!B$20,0,1,1)),"买",'000300'!N974)),IF(AND(E975&gt;OFFSET(E975,-ROW()+1,0,1,1),'000300'!M975&lt;OFFSET('000300'!M975,-ROW()+1,0,1,1)),"卖",IF(AND(E975&lt;OFFSET(E975,-ROW()+1,0,1,1),'000300'!M975&gt;OFFSET('000300'!M975,-ROW()+1,0,1,1)),"买",'000300'!N974))),""))</f>
        <v>卖</v>
      </c>
      <c r="O975" s="4" t="str">
        <f t="shared" ca="1" si="94"/>
        <v/>
      </c>
      <c r="P975" s="3">
        <f ca="1">IF(N974="买",E975/E974-1,0)-IF(O975=1,计算结果!B$17,0)</f>
        <v>0</v>
      </c>
      <c r="Q975" s="2">
        <f t="shared" ca="1" si="95"/>
        <v>0.70186636075308373</v>
      </c>
      <c r="R975" s="3">
        <f ca="1">1-Q975/MAX(Q$2:Q975)</f>
        <v>0.59861367360922135</v>
      </c>
    </row>
    <row r="976" spans="1:18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9">
        <v>47210803200</v>
      </c>
      <c r="G976" s="3">
        <f t="shared" si="90"/>
        <v>-2.2364564670305231E-2</v>
      </c>
      <c r="H976" s="3">
        <f>1-E976/MAX(E$2:E976)</f>
        <v>0.67876029401755944</v>
      </c>
      <c r="I976" s="31">
        <f t="shared" si="91"/>
        <v>1888.1466666666665</v>
      </c>
      <c r="J976" s="31">
        <f ca="1">IFERROR(AVERAGE(OFFSET(I976,0,0,-计算结果!B$18,1)),AVERAGE(OFFSET(I976,0,0,-ROW(),1)))</f>
        <v>1930.1177777777784</v>
      </c>
      <c r="K976" s="2">
        <f t="shared" ca="1" si="92"/>
        <v>42.127777777778419</v>
      </c>
      <c r="L976" s="2">
        <f ca="1">IFERROR(AVERAGE(OFFSET(K976,0,0,-计算结果!B974,1)),AVERAGE(OFFSET(K976,0,0,-ROW(),1)))</f>
        <v>123.34766096880017</v>
      </c>
      <c r="M976" s="2">
        <f t="shared" ca="1" si="93"/>
        <v>-22.684451833925554</v>
      </c>
      <c r="N976" s="4" t="str">
        <f ca="1">IF(计算结果!B$21=1,IF(M976&gt;计算结果!B$19,"卖",IF(M976&lt;-计算结果!B$19,"买",N975)),IF(计算结果!B$21=2,IFERROR(IF(AND(E976&gt;OFFSET(E976,-计算结果!B$20,0,1,1),'000300'!M976&lt;OFFSET('000300'!M976,-计算结果!B$20,0,1,1)),"卖",IF(AND(E976&lt;OFFSET(E976,-计算结果!B$20,0,1,1),'000300'!M976&gt;OFFSET('000300'!M976,-计算结果!B$20,0,1,1)),"买",'000300'!N975)),IF(AND(E976&gt;OFFSET(E976,-ROW()+1,0,1,1),'000300'!M976&lt;OFFSET('000300'!M976,-ROW()+1,0,1,1)),"卖",IF(AND(E976&lt;OFFSET(E976,-ROW()+1,0,1,1),'000300'!M976&gt;OFFSET('000300'!M976,-ROW()+1,0,1,1)),"买",'000300'!N975))),""))</f>
        <v>卖</v>
      </c>
      <c r="O976" s="4" t="str">
        <f t="shared" ca="1" si="94"/>
        <v/>
      </c>
      <c r="P976" s="3">
        <f ca="1">IF(N975="买",E976/E975-1,0)-IF(O976=1,计算结果!B$17,0)</f>
        <v>0</v>
      </c>
      <c r="Q976" s="2">
        <f t="shared" ca="1" si="95"/>
        <v>0.70186636075308373</v>
      </c>
      <c r="R976" s="3">
        <f ca="1">1-Q976/MAX(Q$2:Q976)</f>
        <v>0.59861367360922135</v>
      </c>
    </row>
    <row r="977" spans="1:18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9">
        <v>41511211008</v>
      </c>
      <c r="G977" s="3">
        <f t="shared" si="90"/>
        <v>1.6085890285435722E-2</v>
      </c>
      <c r="H977" s="3">
        <f>1-E977/MAX(E$2:E977)</f>
        <v>0.67359286735180013</v>
      </c>
      <c r="I977" s="31">
        <f t="shared" si="91"/>
        <v>1909.4233333333332</v>
      </c>
      <c r="J977" s="31">
        <f ca="1">IFERROR(AVERAGE(OFFSET(I977,0,0,-计算结果!B$18,1)),AVERAGE(OFFSET(I977,0,0,-ROW(),1)))</f>
        <v>1926.2922222222228</v>
      </c>
      <c r="K977" s="2">
        <f t="shared" ca="1" si="92"/>
        <v>7.9322222222228902</v>
      </c>
      <c r="L977" s="2">
        <f ca="1">IFERROR(AVERAGE(OFFSET(K977,0,0,-计算结果!B975,1)),AVERAGE(OFFSET(K977,0,0,-ROW(),1)))</f>
        <v>123.22928615982933</v>
      </c>
      <c r="M977" s="2">
        <f t="shared" ca="1" si="93"/>
        <v>-9.1260172613029322</v>
      </c>
      <c r="N977" s="4" t="str">
        <f ca="1">IF(计算结果!B$21=1,IF(M977&gt;计算结果!B$19,"卖",IF(M977&lt;-计算结果!B$19,"买",N976)),IF(计算结果!B$21=2,IFERROR(IF(AND(E977&gt;OFFSET(E977,-计算结果!B$20,0,1,1),'000300'!M977&lt;OFFSET('000300'!M977,-计算结果!B$20,0,1,1)),"卖",IF(AND(E977&lt;OFFSET(E977,-计算结果!B$20,0,1,1),'000300'!M977&gt;OFFSET('000300'!M977,-计算结果!B$20,0,1,1)),"买",'000300'!N976)),IF(AND(E977&gt;OFFSET(E977,-ROW()+1,0,1,1),'000300'!M977&lt;OFFSET('000300'!M977,-ROW()+1,0,1,1)),"卖",IF(AND(E977&lt;OFFSET(E977,-ROW()+1,0,1,1),'000300'!M977&gt;OFFSET('000300'!M977,-ROW()+1,0,1,1)),"买",'000300'!N976))),""))</f>
        <v>卖</v>
      </c>
      <c r="O977" s="4" t="str">
        <f t="shared" ca="1" si="94"/>
        <v/>
      </c>
      <c r="P977" s="3">
        <f ca="1">IF(N976="买",E977/E976-1,0)-IF(O977=1,计算结果!B$17,0)</f>
        <v>0</v>
      </c>
      <c r="Q977" s="2">
        <f t="shared" ca="1" si="95"/>
        <v>0.70186636075308373</v>
      </c>
      <c r="R977" s="3">
        <f ca="1">1-Q977/MAX(Q$2:Q977)</f>
        <v>0.59861367360922135</v>
      </c>
    </row>
    <row r="978" spans="1:18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9">
        <v>46981492736</v>
      </c>
      <c r="G978" s="3">
        <f t="shared" si="90"/>
        <v>1.214579119664716E-3</v>
      </c>
      <c r="H978" s="3">
        <f>1-E978/MAX(E$2:E978)</f>
        <v>0.67319642006397595</v>
      </c>
      <c r="I978" s="31">
        <f t="shared" si="91"/>
        <v>1924.4633333333331</v>
      </c>
      <c r="J978" s="31">
        <f ca="1">IFERROR(AVERAGE(OFFSET(I978,0,0,-计算结果!B$18,1)),AVERAGE(OFFSET(I978,0,0,-ROW(),1)))</f>
        <v>1923.5346296296298</v>
      </c>
      <c r="K978" s="2">
        <f t="shared" ca="1" si="92"/>
        <v>2.8446296296297078</v>
      </c>
      <c r="L978" s="2">
        <f ca="1">IFERROR(AVERAGE(OFFSET(K978,0,0,-计算结果!B976,1)),AVERAGE(OFFSET(K978,0,0,-ROW(),1)))</f>
        <v>123.10594122485986</v>
      </c>
      <c r="M978" s="2">
        <f t="shared" ca="1" si="93"/>
        <v>0.50292926264056736</v>
      </c>
      <c r="N978" s="4" t="str">
        <f ca="1">IF(计算结果!B$21=1,IF(M978&gt;计算结果!B$19,"卖",IF(M978&lt;-计算结果!B$19,"买",N977)),IF(计算结果!B$21=2,IFERROR(IF(AND(E978&gt;OFFSET(E978,-计算结果!B$20,0,1,1),'000300'!M978&lt;OFFSET('000300'!M978,-计算结果!B$20,0,1,1)),"卖",IF(AND(E978&lt;OFFSET(E978,-计算结果!B$20,0,1,1),'000300'!M978&gt;OFFSET('000300'!M978,-计算结果!B$20,0,1,1)),"买",'000300'!N977)),IF(AND(E978&gt;OFFSET(E978,-ROW()+1,0,1,1),'000300'!M978&lt;OFFSET('000300'!M978,-ROW()+1,0,1,1)),"卖",IF(AND(E978&lt;OFFSET(E978,-ROW()+1,0,1,1),'000300'!M978&gt;OFFSET('000300'!M978,-ROW()+1,0,1,1)),"买",'000300'!N977))),""))</f>
        <v>卖</v>
      </c>
      <c r="O978" s="4" t="str">
        <f t="shared" ca="1" si="94"/>
        <v/>
      </c>
      <c r="P978" s="3">
        <f ca="1">IF(N977="买",E978/E977-1,0)-IF(O978=1,计算结果!B$17,0)</f>
        <v>0</v>
      </c>
      <c r="Q978" s="2">
        <f t="shared" ca="1" si="95"/>
        <v>0.70186636075308373</v>
      </c>
      <c r="R978" s="3">
        <f ca="1">1-Q978/MAX(Q$2:Q978)</f>
        <v>0.59861367360922135</v>
      </c>
    </row>
    <row r="979" spans="1:18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9">
        <v>40201465856</v>
      </c>
      <c r="G979" s="3">
        <f t="shared" si="90"/>
        <v>-2.3168757061264422E-2</v>
      </c>
      <c r="H979" s="3">
        <f>1-E979/MAX(E$2:E979)</f>
        <v>0.68076805281426522</v>
      </c>
      <c r="I979" s="31">
        <f t="shared" si="91"/>
        <v>1886.4533333333336</v>
      </c>
      <c r="J979" s="31">
        <f ca="1">IFERROR(AVERAGE(OFFSET(I979,0,0,-计算结果!B$18,1)),AVERAGE(OFFSET(I979,0,0,-ROW(),1)))</f>
        <v>1918.9064814814815</v>
      </c>
      <c r="K979" s="2">
        <f t="shared" ca="1" si="92"/>
        <v>42.716481481481424</v>
      </c>
      <c r="L979" s="2">
        <f ca="1">IFERROR(AVERAGE(OFFSET(K979,0,0,-计算结果!B977,1)),AVERAGE(OFFSET(K979,0,0,-ROW(),1)))</f>
        <v>123.02365928039376</v>
      </c>
      <c r="M979" s="2">
        <f t="shared" ca="1" si="93"/>
        <v>-17.586399417248746</v>
      </c>
      <c r="N979" s="4" t="str">
        <f ca="1">IF(计算结果!B$21=1,IF(M979&gt;计算结果!B$19,"卖",IF(M979&lt;-计算结果!B$19,"买",N978)),IF(计算结果!B$21=2,IFERROR(IF(AND(E979&gt;OFFSET(E979,-计算结果!B$20,0,1,1),'000300'!M979&lt;OFFSET('000300'!M979,-计算结果!B$20,0,1,1)),"卖",IF(AND(E979&lt;OFFSET(E979,-计算结果!B$20,0,1,1),'000300'!M979&gt;OFFSET('000300'!M979,-计算结果!B$20,0,1,1)),"买",'000300'!N978)),IF(AND(E979&gt;OFFSET(E979,-ROW()+1,0,1,1),'000300'!M979&lt;OFFSET('000300'!M979,-ROW()+1,0,1,1)),"卖",IF(AND(E979&lt;OFFSET(E979,-ROW()+1,0,1,1),'000300'!M979&gt;OFFSET('000300'!M979,-ROW()+1,0,1,1)),"买",'000300'!N978))),""))</f>
        <v>卖</v>
      </c>
      <c r="O979" s="4" t="str">
        <f t="shared" ca="1" si="94"/>
        <v/>
      </c>
      <c r="P979" s="3">
        <f ca="1">IF(N978="买",E979/E978-1,0)-IF(O979=1,计算结果!B$17,0)</f>
        <v>0</v>
      </c>
      <c r="Q979" s="2">
        <f t="shared" ca="1" si="95"/>
        <v>0.70186636075308373</v>
      </c>
      <c r="R979" s="3">
        <f ca="1">1-Q979/MAX(Q$2:Q979)</f>
        <v>0.59861367360922135</v>
      </c>
    </row>
    <row r="980" spans="1:18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9">
        <v>52658995200</v>
      </c>
      <c r="G980" s="3">
        <f t="shared" si="90"/>
        <v>4.2133259424685043E-2</v>
      </c>
      <c r="H980" s="3">
        <f>1-E980/MAX(E$2:E980)</f>
        <v>0.66731777036684137</v>
      </c>
      <c r="I980" s="31">
        <f t="shared" si="91"/>
        <v>1928.0366666666666</v>
      </c>
      <c r="J980" s="31">
        <f ca="1">IFERROR(AVERAGE(OFFSET(I980,0,0,-计算结果!B$18,1)),AVERAGE(OFFSET(I980,0,0,-ROW(),1)))</f>
        <v>1914.4000000000003</v>
      </c>
      <c r="K980" s="2">
        <f t="shared" ca="1" si="92"/>
        <v>40.839999999999691</v>
      </c>
      <c r="L980" s="2">
        <f ca="1">IFERROR(AVERAGE(OFFSET(K980,0,0,-计算结果!B978,1)),AVERAGE(OFFSET(K980,0,0,-ROW(),1)))</f>
        <v>122.93962690894141</v>
      </c>
      <c r="M980" s="2">
        <f t="shared" ca="1" si="93"/>
        <v>7.3947768833270144</v>
      </c>
      <c r="N980" s="4" t="str">
        <f ca="1">IF(计算结果!B$21=1,IF(M980&gt;计算结果!B$19,"卖",IF(M980&lt;-计算结果!B$19,"买",N979)),IF(计算结果!B$21=2,IFERROR(IF(AND(E980&gt;OFFSET(E980,-计算结果!B$20,0,1,1),'000300'!M980&lt;OFFSET('000300'!M980,-计算结果!B$20,0,1,1)),"卖",IF(AND(E980&lt;OFFSET(E980,-计算结果!B$20,0,1,1),'000300'!M980&gt;OFFSET('000300'!M980,-计算结果!B$20,0,1,1)),"买",'000300'!N979)),IF(AND(E980&gt;OFFSET(E980,-ROW()+1,0,1,1),'000300'!M980&lt;OFFSET('000300'!M980,-ROW()+1,0,1,1)),"卖",IF(AND(E980&lt;OFFSET(E980,-ROW()+1,0,1,1),'000300'!M980&gt;OFFSET('000300'!M980,-ROW()+1,0,1,1)),"买",'000300'!N979))),""))</f>
        <v>卖</v>
      </c>
      <c r="O980" s="4" t="str">
        <f t="shared" ca="1" si="94"/>
        <v/>
      </c>
      <c r="P980" s="3">
        <f ca="1">IF(N979="买",E980/E979-1,0)-IF(O980=1,计算结果!B$17,0)</f>
        <v>0</v>
      </c>
      <c r="Q980" s="2">
        <f t="shared" ca="1" si="95"/>
        <v>0.70186636075308373</v>
      </c>
      <c r="R980" s="3">
        <f ca="1">1-Q980/MAX(Q$2:Q980)</f>
        <v>0.59861367360922135</v>
      </c>
    </row>
    <row r="981" spans="1:18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9">
        <v>67144773632</v>
      </c>
      <c r="G981" s="3">
        <f t="shared" si="90"/>
        <v>-1.892350811154575E-4</v>
      </c>
      <c r="H981" s="3">
        <f>1-E981/MAX(E$2:E981)</f>
        <v>0.66738072551555161</v>
      </c>
      <c r="I981" s="31">
        <f t="shared" si="91"/>
        <v>1954.12</v>
      </c>
      <c r="J981" s="31">
        <f ca="1">IFERROR(AVERAGE(OFFSET(I981,0,0,-计算结果!B$18,1)),AVERAGE(OFFSET(I981,0,0,-ROW(),1)))</f>
        <v>1910.4905555555556</v>
      </c>
      <c r="K981" s="2">
        <f t="shared" ca="1" si="92"/>
        <v>44.379444444444289</v>
      </c>
      <c r="L981" s="2">
        <f ca="1">IFERROR(AVERAGE(OFFSET(K981,0,0,-计算结果!B979,1)),AVERAGE(OFFSET(K981,0,0,-ROW(),1)))</f>
        <v>122.85938157445266</v>
      </c>
      <c r="M981" s="2">
        <f t="shared" ca="1" si="93"/>
        <v>23.674460935382399</v>
      </c>
      <c r="N981" s="4" t="str">
        <f ca="1">IF(计算结果!B$21=1,IF(M981&gt;计算结果!B$19,"卖",IF(M981&lt;-计算结果!B$19,"买",N980)),IF(计算结果!B$21=2,IFERROR(IF(AND(E981&gt;OFFSET(E981,-计算结果!B$20,0,1,1),'000300'!M981&lt;OFFSET('000300'!M981,-计算结果!B$20,0,1,1)),"卖",IF(AND(E981&lt;OFFSET(E981,-计算结果!B$20,0,1,1),'000300'!M981&gt;OFFSET('000300'!M981,-计算结果!B$20,0,1,1)),"买",'000300'!N980)),IF(AND(E981&gt;OFFSET(E981,-ROW()+1,0,1,1),'000300'!M981&lt;OFFSET('000300'!M981,-ROW()+1,0,1,1)),"卖",IF(AND(E981&lt;OFFSET(E981,-ROW()+1,0,1,1),'000300'!M981&gt;OFFSET('000300'!M981,-ROW()+1,0,1,1)),"买",'000300'!N980))),""))</f>
        <v>卖</v>
      </c>
      <c r="O981" s="4" t="str">
        <f t="shared" ca="1" si="94"/>
        <v/>
      </c>
      <c r="P981" s="3">
        <f ca="1">IF(N980="买",E981/E980-1,0)-IF(O981=1,计算结果!B$17,0)</f>
        <v>0</v>
      </c>
      <c r="Q981" s="2">
        <f t="shared" ca="1" si="95"/>
        <v>0.70186636075308373</v>
      </c>
      <c r="R981" s="3">
        <f ca="1">1-Q981/MAX(Q$2:Q981)</f>
        <v>0.59861367360922135</v>
      </c>
    </row>
    <row r="982" spans="1:18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9">
        <v>84717649920</v>
      </c>
      <c r="G982" s="3">
        <f t="shared" si="90"/>
        <v>1.8077928455600745E-2</v>
      </c>
      <c r="H982" s="3">
        <f>1-E982/MAX(E$2:E982)</f>
        <v>0.66136765806846798</v>
      </c>
      <c r="I982" s="31">
        <f t="shared" si="91"/>
        <v>1994.1000000000001</v>
      </c>
      <c r="J982" s="31">
        <f ca="1">IFERROR(AVERAGE(OFFSET(I982,0,0,-计算结果!B$18,1)),AVERAGE(OFFSET(I982,0,0,-ROW(),1)))</f>
        <v>1907.1887037037038</v>
      </c>
      <c r="K982" s="2">
        <f t="shared" ca="1" si="92"/>
        <v>83.021296296296214</v>
      </c>
      <c r="L982" s="2">
        <f ca="1">IFERROR(AVERAGE(OFFSET(K982,0,0,-计算结果!B980,1)),AVERAGE(OFFSET(K982,0,0,-ROW(),1)))</f>
        <v>122.81873046702596</v>
      </c>
      <c r="M982" s="2">
        <f t="shared" ca="1" si="93"/>
        <v>47.175918507875053</v>
      </c>
      <c r="N982" s="4" t="str">
        <f ca="1">IF(计算结果!B$21=1,IF(M982&gt;计算结果!B$19,"卖",IF(M982&lt;-计算结果!B$19,"买",N981)),IF(计算结果!B$21=2,IFERROR(IF(AND(E982&gt;OFFSET(E982,-计算结果!B$20,0,1,1),'000300'!M982&lt;OFFSET('000300'!M982,-计算结果!B$20,0,1,1)),"卖",IF(AND(E982&lt;OFFSET(E982,-计算结果!B$20,0,1,1),'000300'!M982&gt;OFFSET('000300'!M982,-计算结果!B$20,0,1,1)),"买",'000300'!N981)),IF(AND(E982&gt;OFFSET(E982,-ROW()+1,0,1,1),'000300'!M982&lt;OFFSET('000300'!M982,-ROW()+1,0,1,1)),"卖",IF(AND(E982&lt;OFFSET(E982,-ROW()+1,0,1,1),'000300'!M982&gt;OFFSET('000300'!M982,-ROW()+1,0,1,1)),"买",'000300'!N981))),""))</f>
        <v>卖</v>
      </c>
      <c r="O982" s="4" t="str">
        <f t="shared" ca="1" si="94"/>
        <v/>
      </c>
      <c r="P982" s="3">
        <f ca="1">IF(N981="买",E982/E981-1,0)-IF(O982=1,计算结果!B$17,0)</f>
        <v>0</v>
      </c>
      <c r="Q982" s="2">
        <f t="shared" ca="1" si="95"/>
        <v>0.70186636075308373</v>
      </c>
      <c r="R982" s="3">
        <f ca="1">1-Q982/MAX(Q$2:Q982)</f>
        <v>0.59861367360922135</v>
      </c>
    </row>
    <row r="983" spans="1:18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9">
        <v>69785526272</v>
      </c>
      <c r="G983" s="3">
        <f t="shared" si="90"/>
        <v>1.1179724752664377E-2</v>
      </c>
      <c r="H983" s="3">
        <f>1-E983/MAX(E$2:E983)</f>
        <v>0.65758184169332334</v>
      </c>
      <c r="I983" s="31">
        <f t="shared" si="91"/>
        <v>2019.5333333333335</v>
      </c>
      <c r="J983" s="31">
        <f ca="1">IFERROR(AVERAGE(OFFSET(I983,0,0,-计算结果!B$18,1)),AVERAGE(OFFSET(I983,0,0,-ROW(),1)))</f>
        <v>1907.0470370370369</v>
      </c>
      <c r="K983" s="2">
        <f t="shared" ca="1" si="92"/>
        <v>105.41296296296309</v>
      </c>
      <c r="L983" s="2">
        <f ca="1">IFERROR(AVERAGE(OFFSET(K983,0,0,-计算结果!B981,1)),AVERAGE(OFFSET(K983,0,0,-ROW(),1)))</f>
        <v>122.80098758475881</v>
      </c>
      <c r="M983" s="2">
        <f t="shared" ca="1" si="93"/>
        <v>61.066987873995238</v>
      </c>
      <c r="N983" s="4" t="str">
        <f ca="1">IF(计算结果!B$21=1,IF(M983&gt;计算结果!B$19,"卖",IF(M983&lt;-计算结果!B$19,"买",N982)),IF(计算结果!B$21=2,IFERROR(IF(AND(E983&gt;OFFSET(E983,-计算结果!B$20,0,1,1),'000300'!M983&lt;OFFSET('000300'!M983,-计算结果!B$20,0,1,1)),"卖",IF(AND(E983&lt;OFFSET(E983,-计算结果!B$20,0,1,1),'000300'!M983&gt;OFFSET('000300'!M983,-计算结果!B$20,0,1,1)),"买",'000300'!N982)),IF(AND(E983&gt;OFFSET(E983,-ROW()+1,0,1,1),'000300'!M983&lt;OFFSET('000300'!M983,-ROW()+1,0,1,1)),"卖",IF(AND(E983&lt;OFFSET(E983,-ROW()+1,0,1,1),'000300'!M983&gt;OFFSET('000300'!M983,-ROW()+1,0,1,1)),"买",'000300'!N982))),""))</f>
        <v>卖</v>
      </c>
      <c r="O983" s="4" t="str">
        <f t="shared" ca="1" si="94"/>
        <v/>
      </c>
      <c r="P983" s="3">
        <f ca="1">IF(N982="买",E983/E982-1,0)-IF(O983=1,计算结果!B$17,0)</f>
        <v>0</v>
      </c>
      <c r="Q983" s="2">
        <f t="shared" ca="1" si="95"/>
        <v>0.70186636075308373</v>
      </c>
      <c r="R983" s="3">
        <f ca="1">1-Q983/MAX(Q$2:Q983)</f>
        <v>0.59861367360922135</v>
      </c>
    </row>
    <row r="984" spans="1:18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9">
        <v>45640126464</v>
      </c>
      <c r="G984" s="3">
        <f t="shared" si="90"/>
        <v>6.3255915645528127E-3</v>
      </c>
      <c r="H984" s="3">
        <f>1-E984/MAX(E$2:E984)</f>
        <v>0.65541584427958888</v>
      </c>
      <c r="I984" s="31">
        <f t="shared" si="91"/>
        <v>2012.1466666666668</v>
      </c>
      <c r="J984" s="31">
        <f ca="1">IFERROR(AVERAGE(OFFSET(I984,0,0,-计算结果!B$18,1)),AVERAGE(OFFSET(I984,0,0,-ROW(),1)))</f>
        <v>1910.3772222222224</v>
      </c>
      <c r="K984" s="2">
        <f t="shared" ca="1" si="92"/>
        <v>114.81277777777768</v>
      </c>
      <c r="L984" s="2">
        <f ca="1">IFERROR(AVERAGE(OFFSET(K984,0,0,-计算结果!B982,1)),AVERAGE(OFFSET(K984,0,0,-ROW(),1)))</f>
        <v>122.79285295155417</v>
      </c>
      <c r="M984" s="2">
        <f t="shared" ca="1" si="93"/>
        <v>55.252642694981496</v>
      </c>
      <c r="N984" s="4" t="str">
        <f ca="1">IF(计算结果!B$21=1,IF(M984&gt;计算结果!B$19,"卖",IF(M984&lt;-计算结果!B$19,"买",N983)),IF(计算结果!B$21=2,IFERROR(IF(AND(E984&gt;OFFSET(E984,-计算结果!B$20,0,1,1),'000300'!M984&lt;OFFSET('000300'!M984,-计算结果!B$20,0,1,1)),"卖",IF(AND(E984&lt;OFFSET(E984,-计算结果!B$20,0,1,1),'000300'!M984&gt;OFFSET('000300'!M984,-计算结果!B$20,0,1,1)),"买",'000300'!N983)),IF(AND(E984&gt;OFFSET(E984,-ROW()+1,0,1,1),'000300'!M984&lt;OFFSET('000300'!M984,-ROW()+1,0,1,1)),"卖",IF(AND(E984&lt;OFFSET(E984,-ROW()+1,0,1,1),'000300'!M984&gt;OFFSET('000300'!M984,-ROW()+1,0,1,1)),"买",'000300'!N983))),""))</f>
        <v>卖</v>
      </c>
      <c r="O984" s="4" t="str">
        <f t="shared" ca="1" si="94"/>
        <v/>
      </c>
      <c r="P984" s="3">
        <f ca="1">IF(N983="买",E984/E983-1,0)-IF(O984=1,计算结果!B$17,0)</f>
        <v>0</v>
      </c>
      <c r="Q984" s="2">
        <f t="shared" ca="1" si="95"/>
        <v>0.70186636075308373</v>
      </c>
      <c r="R984" s="3">
        <f ca="1">1-Q984/MAX(Q$2:Q984)</f>
        <v>0.59861367360922135</v>
      </c>
    </row>
    <row r="985" spans="1:18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9">
        <v>59914190848</v>
      </c>
      <c r="G985" s="3">
        <f t="shared" si="90"/>
        <v>-1.7183572899333033E-3</v>
      </c>
      <c r="H985" s="3">
        <f>1-E985/MAX(E$2:E985)</f>
        <v>0.65600796297556663</v>
      </c>
      <c r="I985" s="31">
        <f t="shared" si="91"/>
        <v>2019.0166666666667</v>
      </c>
      <c r="J985" s="31">
        <f ca="1">IFERROR(AVERAGE(OFFSET(I985,0,0,-计算结果!B$18,1)),AVERAGE(OFFSET(I985,0,0,-ROW(),1)))</f>
        <v>1917.4985185185187</v>
      </c>
      <c r="K985" s="2">
        <f t="shared" ca="1" si="92"/>
        <v>104.21148148148131</v>
      </c>
      <c r="L985" s="2">
        <f ca="1">IFERROR(AVERAGE(OFFSET(K985,0,0,-计算结果!B983,1)),AVERAGE(OFFSET(K985,0,0,-ROW(),1)))</f>
        <v>122.7739502338837</v>
      </c>
      <c r="M985" s="2">
        <f t="shared" ca="1" si="93"/>
        <v>55.124694858454056</v>
      </c>
      <c r="N985" s="4" t="str">
        <f ca="1">IF(计算结果!B$21=1,IF(M985&gt;计算结果!B$19,"卖",IF(M985&lt;-计算结果!B$19,"买",N984)),IF(计算结果!B$21=2,IFERROR(IF(AND(E985&gt;OFFSET(E985,-计算结果!B$20,0,1,1),'000300'!M985&lt;OFFSET('000300'!M985,-计算结果!B$20,0,1,1)),"卖",IF(AND(E985&lt;OFFSET(E985,-计算结果!B$20,0,1,1),'000300'!M985&gt;OFFSET('000300'!M985,-计算结果!B$20,0,1,1)),"买",'000300'!N984)),IF(AND(E985&gt;OFFSET(E985,-ROW()+1,0,1,1),'000300'!M985&lt;OFFSET('000300'!M985,-ROW()+1,0,1,1)),"卖",IF(AND(E985&lt;OFFSET(E985,-ROW()+1,0,1,1),'000300'!M985&gt;OFFSET('000300'!M985,-ROW()+1,0,1,1)),"买",'000300'!N984))),""))</f>
        <v>卖</v>
      </c>
      <c r="O985" s="4" t="str">
        <f t="shared" ca="1" si="94"/>
        <v/>
      </c>
      <c r="P985" s="3">
        <f ca="1">IF(N984="买",E985/E984-1,0)-IF(O985=1,计算结果!B$17,0)</f>
        <v>0</v>
      </c>
      <c r="Q985" s="2">
        <f t="shared" ca="1" si="95"/>
        <v>0.70186636075308373</v>
      </c>
      <c r="R985" s="3">
        <f ca="1">1-Q985/MAX(Q$2:Q985)</f>
        <v>0.59861367360922135</v>
      </c>
    </row>
    <row r="986" spans="1:18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9">
        <v>53439127552</v>
      </c>
      <c r="G986" s="3">
        <f t="shared" si="90"/>
        <v>1.1297367080342902E-2</v>
      </c>
      <c r="H986" s="3">
        <f>1-E986/MAX(E$2:E986)</f>
        <v>0.65212175866058675</v>
      </c>
      <c r="I986" s="31">
        <f t="shared" si="91"/>
        <v>2035.2566666666669</v>
      </c>
      <c r="J986" s="31">
        <f ca="1">IFERROR(AVERAGE(OFFSET(I986,0,0,-计算结果!B$18,1)),AVERAGE(OFFSET(I986,0,0,-ROW(),1)))</f>
        <v>1926.4537037037035</v>
      </c>
      <c r="K986" s="2">
        <f t="shared" ca="1" si="92"/>
        <v>118.09629629629649</v>
      </c>
      <c r="L986" s="2">
        <f ca="1">IFERROR(AVERAGE(OFFSET(K986,0,0,-计算结果!B984,1)),AVERAGE(OFFSET(K986,0,0,-ROW(),1)))</f>
        <v>122.76919652053249</v>
      </c>
      <c r="M986" s="2">
        <f t="shared" ca="1" si="93"/>
        <v>59.082661365992145</v>
      </c>
      <c r="N986" s="4" t="str">
        <f ca="1">IF(计算结果!B$21=1,IF(M986&gt;计算结果!B$19,"卖",IF(M986&lt;-计算结果!B$19,"买",N985)),IF(计算结果!B$21=2,IFERROR(IF(AND(E986&gt;OFFSET(E986,-计算结果!B$20,0,1,1),'000300'!M986&lt;OFFSET('000300'!M986,-计算结果!B$20,0,1,1)),"卖",IF(AND(E986&lt;OFFSET(E986,-计算结果!B$20,0,1,1),'000300'!M986&gt;OFFSET('000300'!M986,-计算结果!B$20,0,1,1)),"买",'000300'!N985)),IF(AND(E986&gt;OFFSET(E986,-ROW()+1,0,1,1),'000300'!M986&lt;OFFSET('000300'!M986,-ROW()+1,0,1,1)),"卖",IF(AND(E986&lt;OFFSET(E986,-ROW()+1,0,1,1),'000300'!M986&gt;OFFSET('000300'!M986,-ROW()+1,0,1,1)),"买",'000300'!N985))),""))</f>
        <v>卖</v>
      </c>
      <c r="O986" s="4" t="str">
        <f t="shared" ca="1" si="94"/>
        <v/>
      </c>
      <c r="P986" s="3">
        <f ca="1">IF(N985="买",E986/E985-1,0)-IF(O986=1,计算结果!B$17,0)</f>
        <v>0</v>
      </c>
      <c r="Q986" s="2">
        <f t="shared" ca="1" si="95"/>
        <v>0.70186636075308373</v>
      </c>
      <c r="R986" s="3">
        <f ca="1">1-Q986/MAX(Q$2:Q986)</f>
        <v>0.59861367360922135</v>
      </c>
    </row>
    <row r="987" spans="1:18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9">
        <v>49887830016</v>
      </c>
      <c r="G987" s="3">
        <f t="shared" si="90"/>
        <v>-5.8056785111637588E-3</v>
      </c>
      <c r="H987" s="3">
        <f>1-E987/MAX(E$2:E987)</f>
        <v>0.65414142789083241</v>
      </c>
      <c r="I987" s="31">
        <f t="shared" si="91"/>
        <v>2037.3999999999999</v>
      </c>
      <c r="J987" s="31">
        <f ca="1">IFERROR(AVERAGE(OFFSET(I987,0,0,-计算结果!B$18,1)),AVERAGE(OFFSET(I987,0,0,-ROW(),1)))</f>
        <v>1936.055925925926</v>
      </c>
      <c r="K987" s="2">
        <f t="shared" ca="1" si="92"/>
        <v>96.624074074074088</v>
      </c>
      <c r="L987" s="2">
        <f ca="1">IFERROR(AVERAGE(OFFSET(K987,0,0,-计算结果!B985,1)),AVERAGE(OFFSET(K987,0,0,-ROW(),1)))</f>
        <v>122.74265324901324</v>
      </c>
      <c r="M987" s="2">
        <f t="shared" ca="1" si="93"/>
        <v>55.044203674101162</v>
      </c>
      <c r="N987" s="4" t="str">
        <f ca="1">IF(计算结果!B$21=1,IF(M987&gt;计算结果!B$19,"卖",IF(M987&lt;-计算结果!B$19,"买",N986)),IF(计算结果!B$21=2,IFERROR(IF(AND(E987&gt;OFFSET(E987,-计算结果!B$20,0,1,1),'000300'!M987&lt;OFFSET('000300'!M987,-计算结果!B$20,0,1,1)),"卖",IF(AND(E987&lt;OFFSET(E987,-计算结果!B$20,0,1,1),'000300'!M987&gt;OFFSET('000300'!M987,-计算结果!B$20,0,1,1)),"买",'000300'!N986)),IF(AND(E987&gt;OFFSET(E987,-ROW()+1,0,1,1),'000300'!M987&lt;OFFSET('000300'!M987,-ROW()+1,0,1,1)),"卖",IF(AND(E987&lt;OFFSET(E987,-ROW()+1,0,1,1),'000300'!M987&gt;OFFSET('000300'!M987,-ROW()+1,0,1,1)),"买",'000300'!N986))),""))</f>
        <v>卖</v>
      </c>
      <c r="O987" s="4" t="str">
        <f t="shared" ca="1" si="94"/>
        <v/>
      </c>
      <c r="P987" s="3">
        <f ca="1">IF(N986="买",E987/E986-1,0)-IF(O987=1,计算结果!B$17,0)</f>
        <v>0</v>
      </c>
      <c r="Q987" s="2">
        <f t="shared" ca="1" si="95"/>
        <v>0.70186636075308373</v>
      </c>
      <c r="R987" s="3">
        <f ca="1">1-Q987/MAX(Q$2:Q987)</f>
        <v>0.59861367360922135</v>
      </c>
    </row>
    <row r="988" spans="1:18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9">
        <v>46126546944</v>
      </c>
      <c r="G988" s="3">
        <f t="shared" si="90"/>
        <v>1.1994017749965558E-2</v>
      </c>
      <c r="H988" s="3">
        <f>1-E988/MAX(E$2:E988)</f>
        <v>0.64999319403797728</v>
      </c>
      <c r="I988" s="31">
        <f t="shared" si="91"/>
        <v>2048.7066666666669</v>
      </c>
      <c r="J988" s="31">
        <f ca="1">IFERROR(AVERAGE(OFFSET(I988,0,0,-计算结果!B$18,1)),AVERAGE(OFFSET(I988,0,0,-ROW(),1)))</f>
        <v>1947.4262962962962</v>
      </c>
      <c r="K988" s="2">
        <f t="shared" ca="1" si="92"/>
        <v>109.63370370370376</v>
      </c>
      <c r="L988" s="2">
        <f ca="1">IFERROR(AVERAGE(OFFSET(K988,0,0,-计算结果!B986,1)),AVERAGE(OFFSET(K988,0,0,-ROW(),1)))</f>
        <v>122.72935816833848</v>
      </c>
      <c r="M988" s="2">
        <f t="shared" ca="1" si="93"/>
        <v>55.015562634140181</v>
      </c>
      <c r="N988" s="4" t="str">
        <f ca="1">IF(计算结果!B$21=1,IF(M988&gt;计算结果!B$19,"卖",IF(M988&lt;-计算结果!B$19,"买",N987)),IF(计算结果!B$21=2,IFERROR(IF(AND(E988&gt;OFFSET(E988,-计算结果!B$20,0,1,1),'000300'!M988&lt;OFFSET('000300'!M988,-计算结果!B$20,0,1,1)),"卖",IF(AND(E988&lt;OFFSET(E988,-计算结果!B$20,0,1,1),'000300'!M988&gt;OFFSET('000300'!M988,-计算结果!B$20,0,1,1)),"买",'000300'!N987)),IF(AND(E988&gt;OFFSET(E988,-ROW()+1,0,1,1),'000300'!M988&lt;OFFSET('000300'!M988,-ROW()+1,0,1,1)),"卖",IF(AND(E988&lt;OFFSET(E988,-ROW()+1,0,1,1),'000300'!M988&gt;OFFSET('000300'!M988,-ROW()+1,0,1,1)),"买",'000300'!N987))),""))</f>
        <v>卖</v>
      </c>
      <c r="O988" s="4" t="str">
        <f t="shared" ca="1" si="94"/>
        <v/>
      </c>
      <c r="P988" s="3">
        <f ca="1">IF(N987="买",E988/E987-1,0)-IF(O988=1,计算结果!B$17,0)</f>
        <v>0</v>
      </c>
      <c r="Q988" s="2">
        <f t="shared" ca="1" si="95"/>
        <v>0.70186636075308373</v>
      </c>
      <c r="R988" s="3">
        <f ca="1">1-Q988/MAX(Q$2:Q988)</f>
        <v>0.59861367360922135</v>
      </c>
    </row>
    <row r="989" spans="1:18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9">
        <v>75554095104</v>
      </c>
      <c r="G989" s="3">
        <f t="shared" si="90"/>
        <v>2.5205876347797362E-2</v>
      </c>
      <c r="H989" s="3">
        <f>1-E989/MAX(E$2:E989)</f>
        <v>0.64117096576601096</v>
      </c>
      <c r="I989" s="31">
        <f t="shared" si="91"/>
        <v>2089.2466666666664</v>
      </c>
      <c r="J989" s="31">
        <f ca="1">IFERROR(AVERAGE(OFFSET(I989,0,0,-计算结果!B$18,1)),AVERAGE(OFFSET(I989,0,0,-ROW(),1)))</f>
        <v>1961.1737037037035</v>
      </c>
      <c r="K989" s="2">
        <f t="shared" ca="1" si="92"/>
        <v>147.73629629629636</v>
      </c>
      <c r="L989" s="2">
        <f ca="1">IFERROR(AVERAGE(OFFSET(K989,0,0,-计算结果!B987,1)),AVERAGE(OFFSET(K989,0,0,-ROW(),1)))</f>
        <v>122.75469447849852</v>
      </c>
      <c r="M989" s="2">
        <f t="shared" ca="1" si="93"/>
        <v>69.55495728401435</v>
      </c>
      <c r="N989" s="4" t="str">
        <f ca="1">IF(计算结果!B$21=1,IF(M989&gt;计算结果!B$19,"卖",IF(M989&lt;-计算结果!B$19,"买",N988)),IF(计算结果!B$21=2,IFERROR(IF(AND(E989&gt;OFFSET(E989,-计算结果!B$20,0,1,1),'000300'!M989&lt;OFFSET('000300'!M989,-计算结果!B$20,0,1,1)),"卖",IF(AND(E989&lt;OFFSET(E989,-计算结果!B$20,0,1,1),'000300'!M989&gt;OFFSET('000300'!M989,-计算结果!B$20,0,1,1)),"买",'000300'!N988)),IF(AND(E989&gt;OFFSET(E989,-ROW()+1,0,1,1),'000300'!M989&lt;OFFSET('000300'!M989,-ROW()+1,0,1,1)),"卖",IF(AND(E989&lt;OFFSET(E989,-ROW()+1,0,1,1),'000300'!M989&gt;OFFSET('000300'!M989,-ROW()+1,0,1,1)),"买",'000300'!N988))),""))</f>
        <v>卖</v>
      </c>
      <c r="O989" s="4" t="str">
        <f t="shared" ca="1" si="94"/>
        <v/>
      </c>
      <c r="P989" s="3">
        <f ca="1">IF(N988="买",E989/E988-1,0)-IF(O989=1,计算结果!B$17,0)</f>
        <v>0</v>
      </c>
      <c r="Q989" s="2">
        <f t="shared" ca="1" si="95"/>
        <v>0.70186636075308373</v>
      </c>
      <c r="R989" s="3">
        <f ca="1">1-Q989/MAX(Q$2:Q989)</f>
        <v>0.59861367360922135</v>
      </c>
    </row>
    <row r="990" spans="1:18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9">
        <v>87192158208</v>
      </c>
      <c r="G990" s="3">
        <f t="shared" si="90"/>
        <v>2.7265269736499009E-2</v>
      </c>
      <c r="H990" s="3">
        <f>1-E990/MAX(E$2:E990)</f>
        <v>0.63138739535833399</v>
      </c>
      <c r="I990" s="31">
        <f t="shared" si="91"/>
        <v>2149.9466666666667</v>
      </c>
      <c r="J990" s="31">
        <f ca="1">IFERROR(AVERAGE(OFFSET(I990,0,0,-计算结果!B$18,1)),AVERAGE(OFFSET(I990,0,0,-ROW(),1)))</f>
        <v>1979.2101851851855</v>
      </c>
      <c r="K990" s="2">
        <f t="shared" ca="1" si="92"/>
        <v>187.19981481481432</v>
      </c>
      <c r="L990" s="2">
        <f ca="1">IFERROR(AVERAGE(OFFSET(K990,0,0,-计算结果!B988,1)),AVERAGE(OFFSET(K990,0,0,-ROW(),1)))</f>
        <v>122.81992233308993</v>
      </c>
      <c r="M990" s="2">
        <f t="shared" ca="1" si="93"/>
        <v>92.675779975630036</v>
      </c>
      <c r="N990" s="4" t="str">
        <f ca="1">IF(计算结果!B$21=1,IF(M990&gt;计算结果!B$19,"卖",IF(M990&lt;-计算结果!B$19,"买",N989)),IF(计算结果!B$21=2,IFERROR(IF(AND(E990&gt;OFFSET(E990,-计算结果!B$20,0,1,1),'000300'!M990&lt;OFFSET('000300'!M990,-计算结果!B$20,0,1,1)),"卖",IF(AND(E990&lt;OFFSET(E990,-计算结果!B$20,0,1,1),'000300'!M990&gt;OFFSET('000300'!M990,-计算结果!B$20,0,1,1)),"买",'000300'!N989)),IF(AND(E990&gt;OFFSET(E990,-ROW()+1,0,1,1),'000300'!M990&lt;OFFSET('000300'!M990,-ROW()+1,0,1,1)),"卖",IF(AND(E990&lt;OFFSET(E990,-ROW()+1,0,1,1),'000300'!M990&gt;OFFSET('000300'!M990,-ROW()+1,0,1,1)),"买",'000300'!N989))),""))</f>
        <v>卖</v>
      </c>
      <c r="O990" s="4" t="str">
        <f t="shared" ca="1" si="94"/>
        <v/>
      </c>
      <c r="P990" s="3">
        <f ca="1">IF(N989="买",E990/E989-1,0)-IF(O990=1,计算结果!B$17,0)</f>
        <v>0</v>
      </c>
      <c r="Q990" s="2">
        <f t="shared" ca="1" si="95"/>
        <v>0.70186636075308373</v>
      </c>
      <c r="R990" s="3">
        <f ca="1">1-Q990/MAX(Q$2:Q990)</f>
        <v>0.59861367360922135</v>
      </c>
    </row>
    <row r="991" spans="1:18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9">
        <v>101712445440</v>
      </c>
      <c r="G991" s="3">
        <f t="shared" si="90"/>
        <v>-7.1269981213158973E-3</v>
      </c>
      <c r="H991" s="3">
        <f>1-E991/MAX(E$2:E991)</f>
        <v>0.63401449669910837</v>
      </c>
      <c r="I991" s="31">
        <f t="shared" si="91"/>
        <v>2165.94</v>
      </c>
      <c r="J991" s="31">
        <f ca="1">IFERROR(AVERAGE(OFFSET(I991,0,0,-计算结果!B$18,1)),AVERAGE(OFFSET(I991,0,0,-ROW(),1)))</f>
        <v>1995.7668518518517</v>
      </c>
      <c r="K991" s="2">
        <f t="shared" ca="1" si="92"/>
        <v>155.2031481481481</v>
      </c>
      <c r="L991" s="2">
        <f ca="1">IFERROR(AVERAGE(OFFSET(K991,0,0,-计算结果!B989,1)),AVERAGE(OFFSET(K991,0,0,-ROW(),1)))</f>
        <v>122.85266573634075</v>
      </c>
      <c r="M991" s="2">
        <f t="shared" ca="1" si="93"/>
        <v>92.345383595970191</v>
      </c>
      <c r="N991" s="4" t="str">
        <f ca="1">IF(计算结果!B$21=1,IF(M991&gt;计算结果!B$19,"卖",IF(M991&lt;-计算结果!B$19,"买",N990)),IF(计算结果!B$21=2,IFERROR(IF(AND(E991&gt;OFFSET(E991,-计算结果!B$20,0,1,1),'000300'!M991&lt;OFFSET('000300'!M991,-计算结果!B$20,0,1,1)),"卖",IF(AND(E991&lt;OFFSET(E991,-计算结果!B$20,0,1,1),'000300'!M991&gt;OFFSET('000300'!M991,-计算结果!B$20,0,1,1)),"买",'000300'!N990)),IF(AND(E991&gt;OFFSET(E991,-ROW()+1,0,1,1),'000300'!M991&lt;OFFSET('000300'!M991,-ROW()+1,0,1,1)),"卖",IF(AND(E991&lt;OFFSET(E991,-ROW()+1,0,1,1),'000300'!M991&gt;OFFSET('000300'!M991,-ROW()+1,0,1,1)),"买",'000300'!N990))),""))</f>
        <v>卖</v>
      </c>
      <c r="O991" s="4" t="str">
        <f t="shared" ca="1" si="94"/>
        <v/>
      </c>
      <c r="P991" s="3">
        <f ca="1">IF(N990="买",E991/E990-1,0)-IF(O991=1,计算结果!B$17,0)</f>
        <v>0</v>
      </c>
      <c r="Q991" s="2">
        <f t="shared" ca="1" si="95"/>
        <v>0.70186636075308373</v>
      </c>
      <c r="R991" s="3">
        <f ca="1">1-Q991/MAX(Q$2:Q991)</f>
        <v>0.59861367360922135</v>
      </c>
    </row>
    <row r="992" spans="1:18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9">
        <v>95640059904</v>
      </c>
      <c r="G992" s="3">
        <f t="shared" si="90"/>
        <v>4.0126082651083195E-2</v>
      </c>
      <c r="H992" s="3">
        <f>1-E992/MAX(E$2:E992)</f>
        <v>0.61932893214455853</v>
      </c>
      <c r="I992" s="31">
        <f t="shared" si="91"/>
        <v>2211.7933333333335</v>
      </c>
      <c r="J992" s="31">
        <f ca="1">IFERROR(AVERAGE(OFFSET(I992,0,0,-计算结果!B$18,1)),AVERAGE(OFFSET(I992,0,0,-ROW(),1)))</f>
        <v>2011.8979629629632</v>
      </c>
      <c r="K992" s="2">
        <f t="shared" ca="1" si="92"/>
        <v>225.38203703703698</v>
      </c>
      <c r="L992" s="2">
        <f ca="1">IFERROR(AVERAGE(OFFSET(K992,0,0,-计算结果!B990,1)),AVERAGE(OFFSET(K992,0,0,-ROW(),1)))</f>
        <v>122.9562307578566</v>
      </c>
      <c r="M992" s="2">
        <f t="shared" ca="1" si="93"/>
        <v>108.38294198311567</v>
      </c>
      <c r="N992" s="4" t="str">
        <f ca="1">IF(计算结果!B$21=1,IF(M992&gt;计算结果!B$19,"卖",IF(M992&lt;-计算结果!B$19,"买",N991)),IF(计算结果!B$21=2,IFERROR(IF(AND(E992&gt;OFFSET(E992,-计算结果!B$20,0,1,1),'000300'!M992&lt;OFFSET('000300'!M992,-计算结果!B$20,0,1,1)),"卖",IF(AND(E992&lt;OFFSET(E992,-计算结果!B$20,0,1,1),'000300'!M992&gt;OFFSET('000300'!M992,-计算结果!B$20,0,1,1)),"买",'000300'!N991)),IF(AND(E992&gt;OFFSET(E992,-ROW()+1,0,1,1),'000300'!M992&lt;OFFSET('000300'!M992,-ROW()+1,0,1,1)),"卖",IF(AND(E992&lt;OFFSET(E992,-ROW()+1,0,1,1),'000300'!M992&gt;OFFSET('000300'!M992,-ROW()+1,0,1,1)),"买",'000300'!N991))),""))</f>
        <v>卖</v>
      </c>
      <c r="O992" s="4" t="str">
        <f t="shared" ca="1" si="94"/>
        <v/>
      </c>
      <c r="P992" s="3">
        <f ca="1">IF(N991="买",E992/E991-1,0)-IF(O992=1,计算结果!B$17,0)</f>
        <v>0</v>
      </c>
      <c r="Q992" s="2">
        <f t="shared" ca="1" si="95"/>
        <v>0.70186636075308373</v>
      </c>
      <c r="R992" s="3">
        <f ca="1">1-Q992/MAX(Q$2:Q992)</f>
        <v>0.59861367360922135</v>
      </c>
    </row>
    <row r="993" spans="1:18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9">
        <v>119886790656</v>
      </c>
      <c r="G993" s="3">
        <f t="shared" si="90"/>
        <v>2.6545626832582325E-2</v>
      </c>
      <c r="H993" s="3">
        <f>1-E993/MAX(E$2:E993)</f>
        <v>0.60922378003130739</v>
      </c>
      <c r="I993" s="31">
        <f t="shared" si="91"/>
        <v>2287.3566666666666</v>
      </c>
      <c r="J993" s="31">
        <f ca="1">IFERROR(AVERAGE(OFFSET(I993,0,0,-计算结果!B$18,1)),AVERAGE(OFFSET(I993,0,0,-ROW(),1)))</f>
        <v>2031.1714814814816</v>
      </c>
      <c r="K993" s="2">
        <f t="shared" ca="1" si="92"/>
        <v>265.49851851851849</v>
      </c>
      <c r="L993" s="2">
        <f ca="1">IFERROR(AVERAGE(OFFSET(K993,0,0,-计算结果!B991,1)),AVERAGE(OFFSET(K993,0,0,-ROW(),1)))</f>
        <v>123.10006757698947</v>
      </c>
      <c r="M993" s="2">
        <f t="shared" ca="1" si="93"/>
        <v>138.74088521517191</v>
      </c>
      <c r="N993" s="4" t="str">
        <f ca="1">IF(计算结果!B$21=1,IF(M993&gt;计算结果!B$19,"卖",IF(M993&lt;-计算结果!B$19,"买",N992)),IF(计算结果!B$21=2,IFERROR(IF(AND(E993&gt;OFFSET(E993,-计算结果!B$20,0,1,1),'000300'!M993&lt;OFFSET('000300'!M993,-计算结果!B$20,0,1,1)),"卖",IF(AND(E993&lt;OFFSET(E993,-计算结果!B$20,0,1,1),'000300'!M993&gt;OFFSET('000300'!M993,-计算结果!B$20,0,1,1)),"买",'000300'!N992)),IF(AND(E993&gt;OFFSET(E993,-ROW()+1,0,1,1),'000300'!M993&lt;OFFSET('000300'!M993,-ROW()+1,0,1,1)),"卖",IF(AND(E993&lt;OFFSET(E993,-ROW()+1,0,1,1),'000300'!M993&gt;OFFSET('000300'!M993,-ROW()+1,0,1,1)),"买",'000300'!N992))),""))</f>
        <v>卖</v>
      </c>
      <c r="O993" s="4" t="str">
        <f t="shared" ca="1" si="94"/>
        <v/>
      </c>
      <c r="P993" s="3">
        <f ca="1">IF(N992="买",E993/E992-1,0)-IF(O993=1,计算结果!B$17,0)</f>
        <v>0</v>
      </c>
      <c r="Q993" s="2">
        <f t="shared" ca="1" si="95"/>
        <v>0.70186636075308373</v>
      </c>
      <c r="R993" s="3">
        <f ca="1">1-Q993/MAX(Q$2:Q993)</f>
        <v>0.59861367360922135</v>
      </c>
    </row>
    <row r="994" spans="1:18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9">
        <v>107891597312</v>
      </c>
      <c r="G994" s="3">
        <f t="shared" si="90"/>
        <v>1.3097223371228761E-2</v>
      </c>
      <c r="H994" s="3">
        <f>1-E994/MAX(E$2:E994)</f>
        <v>0.60410569659021296</v>
      </c>
      <c r="I994" s="31">
        <f t="shared" si="91"/>
        <v>2305.7933333333335</v>
      </c>
      <c r="J994" s="31">
        <f ca="1">IFERROR(AVERAGE(OFFSET(I994,0,0,-计算结果!B$18,1)),AVERAGE(OFFSET(I994,0,0,-ROW(),1)))</f>
        <v>2054.3740740740741</v>
      </c>
      <c r="K994" s="2">
        <f t="shared" ca="1" si="92"/>
        <v>272.37592592592591</v>
      </c>
      <c r="L994" s="2">
        <f ca="1">IFERROR(AVERAGE(OFFSET(K994,0,0,-计算结果!B992,1)),AVERAGE(OFFSET(K994,0,0,-ROW(),1)))</f>
        <v>123.25054727290573</v>
      </c>
      <c r="M994" s="2">
        <f t="shared" ca="1" si="93"/>
        <v>135.99358640983448</v>
      </c>
      <c r="N994" s="4" t="str">
        <f ca="1">IF(计算结果!B$21=1,IF(M994&gt;计算结果!B$19,"卖",IF(M994&lt;-计算结果!B$19,"买",N993)),IF(计算结果!B$21=2,IFERROR(IF(AND(E994&gt;OFFSET(E994,-计算结果!B$20,0,1,1),'000300'!M994&lt;OFFSET('000300'!M994,-计算结果!B$20,0,1,1)),"卖",IF(AND(E994&lt;OFFSET(E994,-计算结果!B$20,0,1,1),'000300'!M994&gt;OFFSET('000300'!M994,-计算结果!B$20,0,1,1)),"买",'000300'!N993)),IF(AND(E994&gt;OFFSET(E994,-ROW()+1,0,1,1),'000300'!M994&lt;OFFSET('000300'!M994,-ROW()+1,0,1,1)),"卖",IF(AND(E994&lt;OFFSET(E994,-ROW()+1,0,1,1),'000300'!M994&gt;OFFSET('000300'!M994,-ROW()+1,0,1,1)),"买",'000300'!N993))),""))</f>
        <v>卖</v>
      </c>
      <c r="O994" s="4" t="str">
        <f t="shared" ca="1" si="94"/>
        <v/>
      </c>
      <c r="P994" s="3">
        <f ca="1">IF(N993="买",E994/E993-1,0)-IF(O994=1,计算结果!B$17,0)</f>
        <v>0</v>
      </c>
      <c r="Q994" s="2">
        <f t="shared" ca="1" si="95"/>
        <v>0.70186636075308373</v>
      </c>
      <c r="R994" s="3">
        <f ca="1">1-Q994/MAX(Q$2:Q994)</f>
        <v>0.59861367360922135</v>
      </c>
    </row>
    <row r="995" spans="1:18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9">
        <v>144588095488</v>
      </c>
      <c r="G995" s="3">
        <f t="shared" si="90"/>
        <v>1.8867519071665839E-3</v>
      </c>
      <c r="H995" s="3">
        <f>1-E995/MAX(E$2:E995)</f>
        <v>0.60335874225821828</v>
      </c>
      <c r="I995" s="31">
        <f t="shared" si="91"/>
        <v>2329.2999999999997</v>
      </c>
      <c r="J995" s="31">
        <f ca="1">IFERROR(AVERAGE(OFFSET(I995,0,0,-计算结果!B$18,1)),AVERAGE(OFFSET(I995,0,0,-ROW(),1)))</f>
        <v>2077.7005555555561</v>
      </c>
      <c r="K995" s="2">
        <f t="shared" ca="1" si="92"/>
        <v>253.43944444444378</v>
      </c>
      <c r="L995" s="2">
        <f ca="1">IFERROR(AVERAGE(OFFSET(K995,0,0,-计算结果!B993,1)),AVERAGE(OFFSET(K995,0,0,-ROW(),1)))</f>
        <v>123.38165391658302</v>
      </c>
      <c r="M995" s="2">
        <f t="shared" ca="1" si="93"/>
        <v>135.94643744714659</v>
      </c>
      <c r="N995" s="4" t="str">
        <f ca="1">IF(计算结果!B$21=1,IF(M995&gt;计算结果!B$19,"卖",IF(M995&lt;-计算结果!B$19,"买",N994)),IF(计算结果!B$21=2,IFERROR(IF(AND(E995&gt;OFFSET(E995,-计算结果!B$20,0,1,1),'000300'!M995&lt;OFFSET('000300'!M995,-计算结果!B$20,0,1,1)),"卖",IF(AND(E995&lt;OFFSET(E995,-计算结果!B$20,0,1,1),'000300'!M995&gt;OFFSET('000300'!M995,-计算结果!B$20,0,1,1)),"买",'000300'!N994)),IF(AND(E995&gt;OFFSET(E995,-ROW()+1,0,1,1),'000300'!M995&lt;OFFSET('000300'!M995,-ROW()+1,0,1,1)),"卖",IF(AND(E995&lt;OFFSET(E995,-ROW()+1,0,1,1),'000300'!M995&gt;OFFSET('000300'!M995,-ROW()+1,0,1,1)),"买",'000300'!N994))),""))</f>
        <v>卖</v>
      </c>
      <c r="O995" s="4" t="str">
        <f t="shared" ca="1" si="94"/>
        <v/>
      </c>
      <c r="P995" s="3">
        <f ca="1">IF(N994="买",E995/E994-1,0)-IF(O995=1,计算结果!B$17,0)</f>
        <v>0</v>
      </c>
      <c r="Q995" s="2">
        <f t="shared" ca="1" si="95"/>
        <v>0.70186636075308373</v>
      </c>
      <c r="R995" s="3">
        <f ca="1">1-Q995/MAX(Q$2:Q995)</f>
        <v>0.59861367360922135</v>
      </c>
    </row>
    <row r="996" spans="1:18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9">
        <v>116050223104</v>
      </c>
      <c r="G996" s="3">
        <f t="shared" si="90"/>
        <v>-5.490875708880516E-3</v>
      </c>
      <c r="H996" s="3">
        <f>1-E996/MAX(E$2:E996)</f>
        <v>0.6055366501054924</v>
      </c>
      <c r="I996" s="31">
        <f t="shared" si="91"/>
        <v>2303.8266666666664</v>
      </c>
      <c r="J996" s="31">
        <f ca="1">IFERROR(AVERAGE(OFFSET(I996,0,0,-计算结果!B$18,1)),AVERAGE(OFFSET(I996,0,0,-ROW(),1)))</f>
        <v>2098.776296296297</v>
      </c>
      <c r="K996" s="2">
        <f t="shared" ca="1" si="92"/>
        <v>219.56370370370314</v>
      </c>
      <c r="L996" s="2">
        <f ca="1">IFERROR(AVERAGE(OFFSET(K996,0,0,-计算结果!B994,1)),AVERAGE(OFFSET(K996,0,0,-ROW(),1)))</f>
        <v>123.47841654212338</v>
      </c>
      <c r="M996" s="2">
        <f t="shared" ca="1" si="93"/>
        <v>110.70780687161282</v>
      </c>
      <c r="N996" s="4" t="str">
        <f ca="1">IF(计算结果!B$21=1,IF(M996&gt;计算结果!B$19,"卖",IF(M996&lt;-计算结果!B$19,"买",N995)),IF(计算结果!B$21=2,IFERROR(IF(AND(E996&gt;OFFSET(E996,-计算结果!B$20,0,1,1),'000300'!M996&lt;OFFSET('000300'!M996,-计算结果!B$20,0,1,1)),"卖",IF(AND(E996&lt;OFFSET(E996,-计算结果!B$20,0,1,1),'000300'!M996&gt;OFFSET('000300'!M996,-计算结果!B$20,0,1,1)),"买",'000300'!N995)),IF(AND(E996&gt;OFFSET(E996,-ROW()+1,0,1,1),'000300'!M996&lt;OFFSET('000300'!M996,-ROW()+1,0,1,1)),"卖",IF(AND(E996&lt;OFFSET(E996,-ROW()+1,0,1,1),'000300'!M996&gt;OFFSET('000300'!M996,-ROW()+1,0,1,1)),"买",'000300'!N995))),""))</f>
        <v>卖</v>
      </c>
      <c r="O996" s="4" t="str">
        <f t="shared" ca="1" si="94"/>
        <v/>
      </c>
      <c r="P996" s="3">
        <f ca="1">IF(N995="买",E996/E995-1,0)-IF(O996=1,计算结果!B$17,0)</f>
        <v>0</v>
      </c>
      <c r="Q996" s="2">
        <f t="shared" ca="1" si="95"/>
        <v>0.70186636075308373</v>
      </c>
      <c r="R996" s="3">
        <f ca="1">1-Q996/MAX(Q$2:Q996)</f>
        <v>0.59861367360922135</v>
      </c>
    </row>
    <row r="997" spans="1:18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9">
        <v>134471081984</v>
      </c>
      <c r="G997" s="3">
        <f t="shared" si="90"/>
        <v>3.4818016339277058E-2</v>
      </c>
      <c r="H997" s="3">
        <f>1-E997/MAX(E$2:E997)</f>
        <v>0.59180221874361938</v>
      </c>
      <c r="I997" s="31">
        <f t="shared" si="91"/>
        <v>2369.5300000000002</v>
      </c>
      <c r="J997" s="31">
        <f ca="1">IFERROR(AVERAGE(OFFSET(I997,0,0,-计算结果!B$18,1)),AVERAGE(OFFSET(I997,0,0,-ROW(),1)))</f>
        <v>2125.6138888888891</v>
      </c>
      <c r="K997" s="2">
        <f t="shared" ca="1" si="92"/>
        <v>273.44611111111089</v>
      </c>
      <c r="L997" s="2">
        <f ca="1">IFERROR(AVERAGE(OFFSET(K997,0,0,-计算结果!B995,1)),AVERAGE(OFFSET(K997,0,0,-ROW(),1)))</f>
        <v>123.62913784319775</v>
      </c>
      <c r="M997" s="2">
        <f t="shared" ca="1" si="93"/>
        <v>131.53108043751342</v>
      </c>
      <c r="N997" s="4" t="str">
        <f ca="1">IF(计算结果!B$21=1,IF(M997&gt;计算结果!B$19,"卖",IF(M997&lt;-计算结果!B$19,"买",N996)),IF(计算结果!B$21=2,IFERROR(IF(AND(E997&gt;OFFSET(E997,-计算结果!B$20,0,1,1),'000300'!M997&lt;OFFSET('000300'!M997,-计算结果!B$20,0,1,1)),"卖",IF(AND(E997&lt;OFFSET(E997,-计算结果!B$20,0,1,1),'000300'!M997&gt;OFFSET('000300'!M997,-计算结果!B$20,0,1,1)),"买",'000300'!N996)),IF(AND(E997&gt;OFFSET(E997,-ROW()+1,0,1,1),'000300'!M997&lt;OFFSET('000300'!M997,-ROW()+1,0,1,1)),"卖",IF(AND(E997&lt;OFFSET(E997,-ROW()+1,0,1,1),'000300'!M997&gt;OFFSET('000300'!M997,-ROW()+1,0,1,1)),"买",'000300'!N996))),""))</f>
        <v>卖</v>
      </c>
      <c r="O997" s="4" t="str">
        <f t="shared" ca="1" si="94"/>
        <v/>
      </c>
      <c r="P997" s="3">
        <f ca="1">IF(N996="买",E997/E996-1,0)-IF(O997=1,计算结果!B$17,0)</f>
        <v>0</v>
      </c>
      <c r="Q997" s="2">
        <f t="shared" ca="1" si="95"/>
        <v>0.70186636075308373</v>
      </c>
      <c r="R997" s="3">
        <f ca="1">1-Q997/MAX(Q$2:Q997)</f>
        <v>0.59861367360922135</v>
      </c>
    </row>
    <row r="998" spans="1:18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9">
        <v>147380371456</v>
      </c>
      <c r="G998" s="3">
        <f t="shared" si="90"/>
        <v>2.6339482964160998E-2</v>
      </c>
      <c r="H998" s="3">
        <f>1-E998/MAX(E$2:E998)</f>
        <v>0.5810505002382087</v>
      </c>
      <c r="I998" s="31">
        <f t="shared" si="91"/>
        <v>2440.6066666666666</v>
      </c>
      <c r="J998" s="31">
        <f ca="1">IFERROR(AVERAGE(OFFSET(I998,0,0,-计算结果!B$18,1)),AVERAGE(OFFSET(I998,0,0,-ROW(),1)))</f>
        <v>2154.09</v>
      </c>
      <c r="K998" s="2">
        <f t="shared" ca="1" si="92"/>
        <v>308.15999999999985</v>
      </c>
      <c r="L998" s="2">
        <f ca="1">IFERROR(AVERAGE(OFFSET(K998,0,0,-计算结果!B996,1)),AVERAGE(OFFSET(K998,0,0,-ROW(),1)))</f>
        <v>123.81440979315438</v>
      </c>
      <c r="M998" s="2">
        <f t="shared" ca="1" si="93"/>
        <v>154.27211697751181</v>
      </c>
      <c r="N998" s="4" t="str">
        <f ca="1">IF(计算结果!B$21=1,IF(M998&gt;计算结果!B$19,"卖",IF(M998&lt;-计算结果!B$19,"买",N997)),IF(计算结果!B$21=2,IFERROR(IF(AND(E998&gt;OFFSET(E998,-计算结果!B$20,0,1,1),'000300'!M998&lt;OFFSET('000300'!M998,-计算结果!B$20,0,1,1)),"卖",IF(AND(E998&lt;OFFSET(E998,-计算结果!B$20,0,1,1),'000300'!M998&gt;OFFSET('000300'!M998,-计算结果!B$20,0,1,1)),"买",'000300'!N997)),IF(AND(E998&gt;OFFSET(E998,-ROW()+1,0,1,1),'000300'!M998&lt;OFFSET('000300'!M998,-ROW()+1,0,1,1)),"卖",IF(AND(E998&lt;OFFSET(E998,-ROW()+1,0,1,1),'000300'!M998&gt;OFFSET('000300'!M998,-ROW()+1,0,1,1)),"买",'000300'!N997))),""))</f>
        <v>卖</v>
      </c>
      <c r="O998" s="4" t="str">
        <f t="shared" ca="1" si="94"/>
        <v/>
      </c>
      <c r="P998" s="3">
        <f ca="1">IF(N997="买",E998/E997-1,0)-IF(O998=1,计算结果!B$17,0)</f>
        <v>0</v>
      </c>
      <c r="Q998" s="2">
        <f t="shared" ca="1" si="95"/>
        <v>0.70186636075308373</v>
      </c>
      <c r="R998" s="3">
        <f ca="1">1-Q998/MAX(Q$2:Q998)</f>
        <v>0.59861367360922135</v>
      </c>
    </row>
    <row r="999" spans="1:18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9">
        <v>137971302400</v>
      </c>
      <c r="G999" s="3">
        <f t="shared" si="90"/>
        <v>-3.1255965072596203E-2</v>
      </c>
      <c r="H999" s="3">
        <f>1-E999/MAX(E$2:E999)</f>
        <v>0.59414517116994481</v>
      </c>
      <c r="I999" s="31">
        <f t="shared" si="91"/>
        <v>2413.5666666666666</v>
      </c>
      <c r="J999" s="31">
        <f ca="1">IFERROR(AVERAGE(OFFSET(I999,0,0,-计算结果!B$18,1)),AVERAGE(OFFSET(I999,0,0,-ROW(),1)))</f>
        <v>2179.614814814815</v>
      </c>
      <c r="K999" s="2">
        <f t="shared" ca="1" si="92"/>
        <v>205.675185185185</v>
      </c>
      <c r="L999" s="2">
        <f ca="1">IFERROR(AVERAGE(OFFSET(K999,0,0,-计算结果!B997,1)),AVERAGE(OFFSET(K999,0,0,-ROW(),1)))</f>
        <v>123.89651688983646</v>
      </c>
      <c r="M999" s="2">
        <f t="shared" ca="1" si="93"/>
        <v>125.8856222513889</v>
      </c>
      <c r="N999" s="4" t="str">
        <f ca="1">IF(计算结果!B$21=1,IF(M999&gt;计算结果!B$19,"卖",IF(M999&lt;-计算结果!B$19,"买",N998)),IF(计算结果!B$21=2,IFERROR(IF(AND(E999&gt;OFFSET(E999,-计算结果!B$20,0,1,1),'000300'!M999&lt;OFFSET('000300'!M999,-计算结果!B$20,0,1,1)),"卖",IF(AND(E999&lt;OFFSET(E999,-计算结果!B$20,0,1,1),'000300'!M999&gt;OFFSET('000300'!M999,-计算结果!B$20,0,1,1)),"买",'000300'!N998)),IF(AND(E999&gt;OFFSET(E999,-ROW()+1,0,1,1),'000300'!M999&lt;OFFSET('000300'!M999,-ROW()+1,0,1,1)),"卖",IF(AND(E999&lt;OFFSET(E999,-ROW()+1,0,1,1),'000300'!M999&gt;OFFSET('000300'!M999,-ROW()+1,0,1,1)),"买",'000300'!N998))),""))</f>
        <v>卖</v>
      </c>
      <c r="O999" s="4" t="str">
        <f t="shared" ca="1" si="94"/>
        <v/>
      </c>
      <c r="P999" s="3">
        <f ca="1">IF(N998="买",E999/E998-1,0)-IF(O999=1,计算结果!B$17,0)</f>
        <v>0</v>
      </c>
      <c r="Q999" s="2">
        <f t="shared" ca="1" si="95"/>
        <v>0.70186636075308373</v>
      </c>
      <c r="R999" s="3">
        <f ca="1">1-Q999/MAX(Q$2:Q999)</f>
        <v>0.59861367360922135</v>
      </c>
    </row>
    <row r="1000" spans="1:18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9">
        <v>112455680000</v>
      </c>
      <c r="G1000" s="3">
        <f t="shared" si="90"/>
        <v>-4.5885405967408532E-2</v>
      </c>
      <c r="H1000" s="3">
        <f>1-E1000/MAX(E$2:E1000)</f>
        <v>0.612767984754645</v>
      </c>
      <c r="I1000" s="31">
        <f t="shared" si="91"/>
        <v>2305.7966666666666</v>
      </c>
      <c r="J1000" s="31">
        <f ca="1">IFERROR(AVERAGE(OFFSET(I1000,0,0,-计算结果!B$18,1)),AVERAGE(OFFSET(I1000,0,0,-ROW(),1)))</f>
        <v>2196.9312962962963</v>
      </c>
      <c r="K1000" s="2">
        <f t="shared" ca="1" si="92"/>
        <v>78.90870370370385</v>
      </c>
      <c r="L1000" s="2">
        <f ca="1">IFERROR(AVERAGE(OFFSET(K1000,0,0,-计算结果!B998,1)),AVERAGE(OFFSET(K1000,0,0,-ROW(),1)))</f>
        <v>123.85143892071208</v>
      </c>
      <c r="M1000" s="2">
        <f t="shared" ca="1" si="93"/>
        <v>58.599976078364001</v>
      </c>
      <c r="N1000" s="4" t="str">
        <f ca="1">IF(计算结果!B$21=1,IF(M1000&gt;计算结果!B$19,"卖",IF(M1000&lt;-计算结果!B$19,"买",N999)),IF(计算结果!B$21=2,IFERROR(IF(AND(E1000&gt;OFFSET(E1000,-计算结果!B$20,0,1,1),'000300'!M1000&lt;OFFSET('000300'!M1000,-计算结果!B$20,0,1,1)),"卖",IF(AND(E1000&lt;OFFSET(E1000,-计算结果!B$20,0,1,1),'000300'!M1000&gt;OFFSET('000300'!M1000,-计算结果!B$20,0,1,1)),"买",'000300'!N999)),IF(AND(E1000&gt;OFFSET(E1000,-ROW()+1,0,1,1),'000300'!M1000&lt;OFFSET('000300'!M1000,-ROW()+1,0,1,1)),"卖",IF(AND(E1000&lt;OFFSET(E1000,-ROW()+1,0,1,1),'000300'!M1000&gt;OFFSET('000300'!M1000,-ROW()+1,0,1,1)),"买",'000300'!N999))),""))</f>
        <v>卖</v>
      </c>
      <c r="O1000" s="4" t="str">
        <f t="shared" ca="1" si="94"/>
        <v/>
      </c>
      <c r="P1000" s="3">
        <f ca="1">IF(N999="买",E1000/E999-1,0)-IF(O1000=1,计算结果!B$17,0)</f>
        <v>0</v>
      </c>
      <c r="Q1000" s="2">
        <f t="shared" ca="1" si="95"/>
        <v>0.70186636075308373</v>
      </c>
      <c r="R1000" s="3">
        <f ca="1">1-Q1000/MAX(Q$2:Q1000)</f>
        <v>0.59861367360922135</v>
      </c>
    </row>
    <row r="1001" spans="1:18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9">
        <v>88398856192</v>
      </c>
      <c r="G1001" s="3">
        <f t="shared" si="90"/>
        <v>9.9172173790775808E-3</v>
      </c>
      <c r="H1001" s="3">
        <f>1-E1001/MAX(E$2:E1001)</f>
        <v>0.60892772068331857</v>
      </c>
      <c r="I1001" s="31">
        <f t="shared" si="91"/>
        <v>2294.2266666666669</v>
      </c>
      <c r="J1001" s="31">
        <f ca="1">IFERROR(AVERAGE(OFFSET(I1001,0,0,-计算结果!B$18,1)),AVERAGE(OFFSET(I1001,0,0,-ROW(),1)))</f>
        <v>2212.1920370370372</v>
      </c>
      <c r="K1001" s="2">
        <f t="shared" ca="1" si="92"/>
        <v>86.217962962962702</v>
      </c>
      <c r="L1001" s="2">
        <f ca="1">IFERROR(AVERAGE(OFFSET(K1001,0,0,-计算结果!B999,1)),AVERAGE(OFFSET(K1001,0,0,-ROW(),1)))</f>
        <v>123.81376777360724</v>
      </c>
      <c r="M1001" s="2">
        <f t="shared" ca="1" si="93"/>
        <v>44.170978777109617</v>
      </c>
      <c r="N1001" s="4" t="str">
        <f ca="1">IF(计算结果!B$21=1,IF(M1001&gt;计算结果!B$19,"卖",IF(M1001&lt;-计算结果!B$19,"买",N1000)),IF(计算结果!B$21=2,IFERROR(IF(AND(E1001&gt;OFFSET(E1001,-计算结果!B$20,0,1,1),'000300'!M1001&lt;OFFSET('000300'!M1001,-计算结果!B$20,0,1,1)),"卖",IF(AND(E1001&lt;OFFSET(E1001,-计算结果!B$20,0,1,1),'000300'!M1001&gt;OFFSET('000300'!M1001,-计算结果!B$20,0,1,1)),"买",'000300'!N1000)),IF(AND(E1001&gt;OFFSET(E1001,-ROW()+1,0,1,1),'000300'!M1001&lt;OFFSET('000300'!M1001,-ROW()+1,0,1,1)),"卖",IF(AND(E1001&lt;OFFSET(E1001,-ROW()+1,0,1,1),'000300'!M1001&gt;OFFSET('000300'!M1001,-ROW()+1,0,1,1)),"买",'000300'!N1000))),""))</f>
        <v>卖</v>
      </c>
      <c r="O1001" s="4" t="str">
        <f t="shared" ca="1" si="94"/>
        <v/>
      </c>
      <c r="P1001" s="3">
        <f ca="1">IF(N1000="买",E1001/E1000-1,0)-IF(O1001=1,计算结果!B$17,0)</f>
        <v>0</v>
      </c>
      <c r="Q1001" s="2">
        <f t="shared" ca="1" si="95"/>
        <v>0.70186636075308373</v>
      </c>
      <c r="R1001" s="3">
        <f ca="1">1-Q1001/MAX(Q$2:Q1001)</f>
        <v>0.59861367360922135</v>
      </c>
    </row>
    <row r="1002" spans="1:18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9">
        <v>85247213568</v>
      </c>
      <c r="G1002" s="3">
        <f t="shared" si="90"/>
        <v>1.9974678147067104E-2</v>
      </c>
      <c r="H1002" s="3">
        <f>1-E1002/MAX(E$2:E1002)</f>
        <v>0.60111617777172799</v>
      </c>
      <c r="I1002" s="31">
        <f t="shared" si="91"/>
        <v>2321.7966666666666</v>
      </c>
      <c r="J1002" s="31">
        <f ca="1">IFERROR(AVERAGE(OFFSET(I1002,0,0,-计算结果!B$18,1)),AVERAGE(OFFSET(I1002,0,0,-ROW(),1)))</f>
        <v>2229.3948148148152</v>
      </c>
      <c r="K1002" s="2">
        <f t="shared" ca="1" si="92"/>
        <v>114.925185185185</v>
      </c>
      <c r="L1002" s="2">
        <f ca="1">IFERROR(AVERAGE(OFFSET(K1002,0,0,-计算结果!B1000,1)),AVERAGE(OFFSET(K1002,0,0,-ROW(),1)))</f>
        <v>123.80487919101881</v>
      </c>
      <c r="M1002" s="2">
        <f t="shared" ca="1" si="93"/>
        <v>49.756709889322138</v>
      </c>
      <c r="N1002" s="4" t="str">
        <f ca="1">IF(计算结果!B$21=1,IF(M1002&gt;计算结果!B$19,"卖",IF(M1002&lt;-计算结果!B$19,"买",N1001)),IF(计算结果!B$21=2,IFERROR(IF(AND(E1002&gt;OFFSET(E1002,-计算结果!B$20,0,1,1),'000300'!M1002&lt;OFFSET('000300'!M1002,-计算结果!B$20,0,1,1)),"卖",IF(AND(E1002&lt;OFFSET(E1002,-计算结果!B$20,0,1,1),'000300'!M1002&gt;OFFSET('000300'!M1002,-计算结果!B$20,0,1,1)),"买",'000300'!N1001)),IF(AND(E1002&gt;OFFSET(E1002,-ROW()+1,0,1,1),'000300'!M1002&lt;OFFSET('000300'!M1002,-ROW()+1,0,1,1)),"卖",IF(AND(E1002&lt;OFFSET(E1002,-ROW()+1,0,1,1),'000300'!M1002&gt;OFFSET('000300'!M1002,-ROW()+1,0,1,1)),"买",'000300'!N1001))),""))</f>
        <v>卖</v>
      </c>
      <c r="O1002" s="4" t="str">
        <f t="shared" ca="1" si="94"/>
        <v/>
      </c>
      <c r="P1002" s="3">
        <f ca="1">IF(N1001="买",E1002/E1001-1,0)-IF(O1002=1,计算结果!B$17,0)</f>
        <v>0</v>
      </c>
      <c r="Q1002" s="2">
        <f t="shared" ca="1" si="95"/>
        <v>0.70186636075308373</v>
      </c>
      <c r="R1002" s="3">
        <f ca="1">1-Q1002/MAX(Q$2:Q1002)</f>
        <v>0.59861367360922135</v>
      </c>
    </row>
    <row r="1003" spans="1:18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9">
        <v>109379772416</v>
      </c>
      <c r="G1003" s="3">
        <f t="shared" si="90"/>
        <v>2.8221403221403207E-2</v>
      </c>
      <c r="H1003" s="3">
        <f>1-E1003/MAX(E$2:E1003)</f>
        <v>0.58985911658612944</v>
      </c>
      <c r="I1003" s="31">
        <f t="shared" si="91"/>
        <v>2379.31</v>
      </c>
      <c r="J1003" s="31">
        <f ca="1">IFERROR(AVERAGE(OFFSET(I1003,0,0,-计算结果!B$18,1)),AVERAGE(OFFSET(I1003,0,0,-ROW(),1)))</f>
        <v>2249.411111111111</v>
      </c>
      <c r="K1003" s="2">
        <f t="shared" ca="1" si="92"/>
        <v>161.06888888888898</v>
      </c>
      <c r="L1003" s="2">
        <f ca="1">IFERROR(AVERAGE(OFFSET(K1003,0,0,-计算结果!B1001,1)),AVERAGE(OFFSET(K1003,0,0,-ROW(),1)))</f>
        <v>123.84210597393377</v>
      </c>
      <c r="M1003" s="2">
        <f t="shared" ca="1" si="93"/>
        <v>69.927153271672111</v>
      </c>
      <c r="N1003" s="4" t="str">
        <f ca="1">IF(计算结果!B$21=1,IF(M1003&gt;计算结果!B$19,"卖",IF(M1003&lt;-计算结果!B$19,"买",N1002)),IF(计算结果!B$21=2,IFERROR(IF(AND(E1003&gt;OFFSET(E1003,-计算结果!B$20,0,1,1),'000300'!M1003&lt;OFFSET('000300'!M1003,-计算结果!B$20,0,1,1)),"卖",IF(AND(E1003&lt;OFFSET(E1003,-计算结果!B$20,0,1,1),'000300'!M1003&gt;OFFSET('000300'!M1003,-计算结果!B$20,0,1,1)),"买",'000300'!N1002)),IF(AND(E1003&gt;OFFSET(E1003,-ROW()+1,0,1,1),'000300'!M1003&lt;OFFSET('000300'!M1003,-ROW()+1,0,1,1)),"卖",IF(AND(E1003&lt;OFFSET(E1003,-ROW()+1,0,1,1),'000300'!M1003&gt;OFFSET('000300'!M1003,-ROW()+1,0,1,1)),"买",'000300'!N1002))),""))</f>
        <v>卖</v>
      </c>
      <c r="O1003" s="4" t="str">
        <f t="shared" ca="1" si="94"/>
        <v/>
      </c>
      <c r="P1003" s="3">
        <f ca="1">IF(N1002="买",E1003/E1002-1,0)-IF(O1003=1,计算结果!B$17,0)</f>
        <v>0</v>
      </c>
      <c r="Q1003" s="2">
        <f t="shared" ca="1" si="95"/>
        <v>0.70186636075308373</v>
      </c>
      <c r="R1003" s="3">
        <f ca="1">1-Q1003/MAX(Q$2:Q1003)</f>
        <v>0.59861367360922135</v>
      </c>
    </row>
    <row r="1004" spans="1:18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9">
        <v>127131164672</v>
      </c>
      <c r="G1004" s="3">
        <f t="shared" si="90"/>
        <v>-4.5065713053001888E-2</v>
      </c>
      <c r="H1004" s="3">
        <f>1-E1004/MAX(E$2:E1004)</f>
        <v>0.60834240794936367</v>
      </c>
      <c r="I1004" s="31">
        <f t="shared" si="91"/>
        <v>2336.0933333333337</v>
      </c>
      <c r="J1004" s="31">
        <f ca="1">IFERROR(AVERAGE(OFFSET(I1004,0,0,-计算结果!B$18,1)),AVERAGE(OFFSET(I1004,0,0,-ROW(),1)))</f>
        <v>2266.1242592592589</v>
      </c>
      <c r="K1004" s="2">
        <f t="shared" ca="1" si="92"/>
        <v>35.725740740741003</v>
      </c>
      <c r="L1004" s="2">
        <f ca="1">IFERROR(AVERAGE(OFFSET(K1004,0,0,-计算结果!B1002,1)),AVERAGE(OFFSET(K1004,0,0,-ROW(),1)))</f>
        <v>123.75416548966911</v>
      </c>
      <c r="M1004" s="2">
        <f t="shared" ca="1" si="93"/>
        <v>37.692508529428459</v>
      </c>
      <c r="N1004" s="4" t="str">
        <f ca="1">IF(计算结果!B$21=1,IF(M1004&gt;计算结果!B$19,"卖",IF(M1004&lt;-计算结果!B$19,"买",N1003)),IF(计算结果!B$21=2,IFERROR(IF(AND(E1004&gt;OFFSET(E1004,-计算结果!B$20,0,1,1),'000300'!M1004&lt;OFFSET('000300'!M1004,-计算结果!B$20,0,1,1)),"卖",IF(AND(E1004&lt;OFFSET(E1004,-计算结果!B$20,0,1,1),'000300'!M1004&gt;OFFSET('000300'!M1004,-计算结果!B$20,0,1,1)),"买",'000300'!N1003)),IF(AND(E1004&gt;OFFSET(E1004,-ROW()+1,0,1,1),'000300'!M1004&lt;OFFSET('000300'!M1004,-ROW()+1,0,1,1)),"卖",IF(AND(E1004&lt;OFFSET(E1004,-ROW()+1,0,1,1),'000300'!M1004&gt;OFFSET('000300'!M1004,-ROW()+1,0,1,1)),"买",'000300'!N1003))),""))</f>
        <v>卖</v>
      </c>
      <c r="O1004" s="4" t="str">
        <f t="shared" ca="1" si="94"/>
        <v/>
      </c>
      <c r="P1004" s="3">
        <f ca="1">IF(N1003="买",E1004/E1003-1,0)-IF(O1004=1,计算结果!B$17,0)</f>
        <v>0</v>
      </c>
      <c r="Q1004" s="2">
        <f t="shared" ca="1" si="95"/>
        <v>0.70186636075308373</v>
      </c>
      <c r="R1004" s="3">
        <f ca="1">1-Q1004/MAX(Q$2:Q1004)</f>
        <v>0.59861367360922135</v>
      </c>
    </row>
    <row r="1005" spans="1:18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9">
        <v>108878061568</v>
      </c>
      <c r="G1005" s="3">
        <f t="shared" si="90"/>
        <v>1.0426396159610718E-3</v>
      </c>
      <c r="H1005" s="3">
        <f>1-E1005/MAX(E$2:E1005)</f>
        <v>0.60793405022799973</v>
      </c>
      <c r="I1005" s="31">
        <f t="shared" si="91"/>
        <v>2289.3700000000003</v>
      </c>
      <c r="J1005" s="31">
        <f ca="1">IFERROR(AVERAGE(OFFSET(I1005,0,0,-计算结果!B$18,1)),AVERAGE(OFFSET(I1005,0,0,-ROW(),1)))</f>
        <v>2280.1225925925919</v>
      </c>
      <c r="K1005" s="2">
        <f t="shared" ca="1" si="92"/>
        <v>24.1274074074081</v>
      </c>
      <c r="L1005" s="2">
        <f ca="1">IFERROR(AVERAGE(OFFSET(K1005,0,0,-计算结果!B1003,1)),AVERAGE(OFFSET(K1005,0,0,-ROW(),1)))</f>
        <v>123.65483671790214</v>
      </c>
      <c r="M1005" s="2">
        <f t="shared" ca="1" si="93"/>
        <v>4.9856022095358128</v>
      </c>
      <c r="N1005" s="4" t="str">
        <f ca="1">IF(计算结果!B$21=1,IF(M1005&gt;计算结果!B$19,"卖",IF(M1005&lt;-计算结果!B$19,"买",N1004)),IF(计算结果!B$21=2,IFERROR(IF(AND(E1005&gt;OFFSET(E1005,-计算结果!B$20,0,1,1),'000300'!M1005&lt;OFFSET('000300'!M1005,-计算结果!B$20,0,1,1)),"卖",IF(AND(E1005&lt;OFFSET(E1005,-计算结果!B$20,0,1,1),'000300'!M1005&gt;OFFSET('000300'!M1005,-计算结果!B$20,0,1,1)),"买",'000300'!N1004)),IF(AND(E1005&gt;OFFSET(E1005,-ROW()+1,0,1,1),'000300'!M1005&lt;OFFSET('000300'!M1005,-ROW()+1,0,1,1)),"卖",IF(AND(E1005&lt;OFFSET(E1005,-ROW()+1,0,1,1),'000300'!M1005&gt;OFFSET('000300'!M1005,-ROW()+1,0,1,1)),"买",'000300'!N1004))),""))</f>
        <v>卖</v>
      </c>
      <c r="O1005" s="4" t="str">
        <f t="shared" ca="1" si="94"/>
        <v/>
      </c>
      <c r="P1005" s="3">
        <f ca="1">IF(N1004="买",E1005/E1004-1,0)-IF(O1005=1,计算结果!B$17,0)</f>
        <v>0</v>
      </c>
      <c r="Q1005" s="2">
        <f t="shared" ca="1" si="95"/>
        <v>0.70186636075308373</v>
      </c>
      <c r="R1005" s="3">
        <f ca="1">1-Q1005/MAX(Q$2:Q1005)</f>
        <v>0.59861367360922135</v>
      </c>
    </row>
    <row r="1006" spans="1:18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9">
        <v>101795389440</v>
      </c>
      <c r="G1006" s="3">
        <f t="shared" si="90"/>
        <v>-4.9499837257242052E-2</v>
      </c>
      <c r="H1006" s="3">
        <f>1-E1006/MAX(E$2:E1006)</f>
        <v>0.62734125093581983</v>
      </c>
      <c r="I1006" s="31">
        <f t="shared" si="91"/>
        <v>2229.896666666667</v>
      </c>
      <c r="J1006" s="31">
        <f ca="1">IFERROR(AVERAGE(OFFSET(I1006,0,0,-计算结果!B$18,1)),AVERAGE(OFFSET(I1006,0,0,-ROW(),1)))</f>
        <v>2290.1887037037031</v>
      </c>
      <c r="K1006" s="2">
        <f t="shared" ca="1" si="92"/>
        <v>99.998703703703086</v>
      </c>
      <c r="L1006" s="2">
        <f ca="1">IFERROR(AVERAGE(OFFSET(K1006,0,0,-计算结果!B1004,1)),AVERAGE(OFFSET(K1006,0,0,-ROW(),1)))</f>
        <v>123.63127483242984</v>
      </c>
      <c r="M1006" s="2">
        <f t="shared" ca="1" si="93"/>
        <v>-32.511750293365573</v>
      </c>
      <c r="N1006" s="4" t="str">
        <f ca="1">IF(计算结果!B$21=1,IF(M1006&gt;计算结果!B$19,"卖",IF(M1006&lt;-计算结果!B$19,"买",N1005)),IF(计算结果!B$21=2,IFERROR(IF(AND(E1006&gt;OFFSET(E1006,-计算结果!B$20,0,1,1),'000300'!M1006&lt;OFFSET('000300'!M1006,-计算结果!B$20,0,1,1)),"卖",IF(AND(E1006&lt;OFFSET(E1006,-计算结果!B$20,0,1,1),'000300'!M1006&gt;OFFSET('000300'!M1006,-计算结果!B$20,0,1,1)),"买",'000300'!N1005)),IF(AND(E1006&gt;OFFSET(E1006,-ROW()+1,0,1,1),'000300'!M1006&lt;OFFSET('000300'!M1006,-ROW()+1,0,1,1)),"卖",IF(AND(E1006&lt;OFFSET(E1006,-ROW()+1,0,1,1),'000300'!M1006&gt;OFFSET('000300'!M1006,-ROW()+1,0,1,1)),"买",'000300'!N1005))),""))</f>
        <v>卖</v>
      </c>
      <c r="O1006" s="4" t="str">
        <f t="shared" ca="1" si="94"/>
        <v/>
      </c>
      <c r="P1006" s="3">
        <f ca="1">IF(N1005="买",E1006/E1005-1,0)-IF(O1006=1,计算结果!B$17,0)</f>
        <v>0</v>
      </c>
      <c r="Q1006" s="2">
        <f t="shared" ca="1" si="95"/>
        <v>0.70186636075308373</v>
      </c>
      <c r="R1006" s="3">
        <f ca="1">1-Q1006/MAX(Q$2:Q1006)</f>
        <v>0.59861367360922135</v>
      </c>
    </row>
    <row r="1007" spans="1:18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9">
        <v>80337453056</v>
      </c>
      <c r="G1007" s="3">
        <f t="shared" si="90"/>
        <v>-2.269209520635207E-2</v>
      </c>
      <c r="H1007" s="3">
        <f>1-E1007/MAX(E$2:E1007)</f>
        <v>0.63579765874906413</v>
      </c>
      <c r="I1007" s="31">
        <f t="shared" si="91"/>
        <v>2148.1233333333334</v>
      </c>
      <c r="J1007" s="31">
        <f ca="1">IFERROR(AVERAGE(OFFSET(I1007,0,0,-计算结果!B$18,1)),AVERAGE(OFFSET(I1007,0,0,-ROW(),1)))</f>
        <v>2293.4596296296295</v>
      </c>
      <c r="K1007" s="2">
        <f t="shared" ca="1" si="92"/>
        <v>152.96962962962971</v>
      </c>
      <c r="L1007" s="2">
        <f ca="1">IFERROR(AVERAGE(OFFSET(K1007,0,0,-计算结果!B1005,1)),AVERAGE(OFFSET(K1007,0,0,-ROW(),1)))</f>
        <v>123.66046722526288</v>
      </c>
      <c r="M1007" s="2">
        <f t="shared" ca="1" si="93"/>
        <v>-78.35233552937494</v>
      </c>
      <c r="N1007" s="4" t="str">
        <f ca="1">IF(计算结果!B$21=1,IF(M1007&gt;计算结果!B$19,"卖",IF(M1007&lt;-计算结果!B$19,"买",N1006)),IF(计算结果!B$21=2,IFERROR(IF(AND(E1007&gt;OFFSET(E1007,-计算结果!B$20,0,1,1),'000300'!M1007&lt;OFFSET('000300'!M1007,-计算结果!B$20,0,1,1)),"卖",IF(AND(E1007&lt;OFFSET(E1007,-计算结果!B$20,0,1,1),'000300'!M1007&gt;OFFSET('000300'!M1007,-计算结果!B$20,0,1,1)),"买",'000300'!N1006)),IF(AND(E1007&gt;OFFSET(E1007,-ROW()+1,0,1,1),'000300'!M1007&lt;OFFSET('000300'!M1007,-ROW()+1,0,1,1)),"卖",IF(AND(E1007&lt;OFFSET(E1007,-ROW()+1,0,1,1),'000300'!M1007&gt;OFFSET('000300'!M1007,-ROW()+1,0,1,1)),"买",'000300'!N1006))),""))</f>
        <v>卖</v>
      </c>
      <c r="O1007" s="4" t="str">
        <f t="shared" ca="1" si="94"/>
        <v/>
      </c>
      <c r="P1007" s="3">
        <f ca="1">IF(N1006="买",E1007/E1006-1,0)-IF(O1007=1,计算结果!B$17,0)</f>
        <v>0</v>
      </c>
      <c r="Q1007" s="2">
        <f t="shared" ca="1" si="95"/>
        <v>0.70186636075308373</v>
      </c>
      <c r="R1007" s="3">
        <f ca="1">1-Q1007/MAX(Q$2:Q1007)</f>
        <v>0.59861367360922135</v>
      </c>
    </row>
    <row r="1008" spans="1:18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9">
        <v>60877955072</v>
      </c>
      <c r="G1008" s="3">
        <f t="shared" si="90"/>
        <v>1.1296478843629387E-2</v>
      </c>
      <c r="H1008" s="3">
        <f>1-E1008/MAX(E$2:E1008)</f>
        <v>0.6316834547063227</v>
      </c>
      <c r="I1008" s="31">
        <f t="shared" si="91"/>
        <v>2151.4333333333334</v>
      </c>
      <c r="J1008" s="31">
        <f ca="1">IFERROR(AVERAGE(OFFSET(I1008,0,0,-计算结果!B$18,1)),AVERAGE(OFFSET(I1008,0,0,-ROW(),1)))</f>
        <v>2293.5422222222223</v>
      </c>
      <c r="K1008" s="2">
        <f t="shared" ca="1" si="92"/>
        <v>128.87222222222226</v>
      </c>
      <c r="L1008" s="2">
        <f ca="1">IFERROR(AVERAGE(OFFSET(K1008,0,0,-计算结果!B1006,1)),AVERAGE(OFFSET(K1008,0,0,-ROW(),1)))</f>
        <v>123.66564789623401</v>
      </c>
      <c r="M1008" s="2">
        <f t="shared" ca="1" si="93"/>
        <v>-76.609196548061263</v>
      </c>
      <c r="N1008" s="4" t="str">
        <f ca="1">IF(计算结果!B$21=1,IF(M1008&gt;计算结果!B$19,"卖",IF(M1008&lt;-计算结果!B$19,"买",N1007)),IF(计算结果!B$21=2,IFERROR(IF(AND(E1008&gt;OFFSET(E1008,-计算结果!B$20,0,1,1),'000300'!M1008&lt;OFFSET('000300'!M1008,-计算结果!B$20,0,1,1)),"卖",IF(AND(E1008&lt;OFFSET(E1008,-计算结果!B$20,0,1,1),'000300'!M1008&gt;OFFSET('000300'!M1008,-计算结果!B$20,0,1,1)),"买",'000300'!N1007)),IF(AND(E1008&gt;OFFSET(E1008,-ROW()+1,0,1,1),'000300'!M1008&lt;OFFSET('000300'!M1008,-ROW()+1,0,1,1)),"卖",IF(AND(E1008&lt;OFFSET(E1008,-ROW()+1,0,1,1),'000300'!M1008&gt;OFFSET('000300'!M1008,-ROW()+1,0,1,1)),"买",'000300'!N1007))),""))</f>
        <v>卖</v>
      </c>
      <c r="O1008" s="4" t="str">
        <f t="shared" ca="1" si="94"/>
        <v/>
      </c>
      <c r="P1008" s="3">
        <f ca="1">IF(N1007="买",E1008/E1007-1,0)-IF(O1008=1,计算结果!B$17,0)</f>
        <v>0</v>
      </c>
      <c r="Q1008" s="2">
        <f t="shared" ca="1" si="95"/>
        <v>0.70186636075308373</v>
      </c>
      <c r="R1008" s="3">
        <f ca="1">1-Q1008/MAX(Q$2:Q1008)</f>
        <v>0.59861367360922135</v>
      </c>
    </row>
    <row r="1009" spans="1:18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9">
        <v>64109641728</v>
      </c>
      <c r="G1009" s="3">
        <f t="shared" si="90"/>
        <v>-1.0403433317780486E-2</v>
      </c>
      <c r="H1009" s="3">
        <f>1-E1009/MAX(E$2:E1009)</f>
        <v>0.63551521132512079</v>
      </c>
      <c r="I1009" s="31">
        <f t="shared" si="91"/>
        <v>2137.0033333333336</v>
      </c>
      <c r="J1009" s="31">
        <f ca="1">IFERROR(AVERAGE(OFFSET(I1009,0,0,-计算结果!B$18,1)),AVERAGE(OFFSET(I1009,0,0,-ROW(),1)))</f>
        <v>2291.9346296296299</v>
      </c>
      <c r="K1009" s="2">
        <f t="shared" ca="1" si="92"/>
        <v>149.78462962962976</v>
      </c>
      <c r="L1009" s="2">
        <f ca="1">IFERROR(AVERAGE(OFFSET(K1009,0,0,-计算结果!B1007,1)),AVERAGE(OFFSET(K1009,0,0,-ROW(),1)))</f>
        <v>123.69158531602885</v>
      </c>
      <c r="M1009" s="2">
        <f t="shared" ca="1" si="93"/>
        <v>-83.504088495834637</v>
      </c>
      <c r="N1009" s="4" t="str">
        <f ca="1">IF(计算结果!B$21=1,IF(M1009&gt;计算结果!B$19,"卖",IF(M1009&lt;-计算结果!B$19,"买",N1008)),IF(计算结果!B$21=2,IFERROR(IF(AND(E1009&gt;OFFSET(E1009,-计算结果!B$20,0,1,1),'000300'!M1009&lt;OFFSET('000300'!M1009,-计算结果!B$20,0,1,1)),"卖",IF(AND(E1009&lt;OFFSET(E1009,-计算结果!B$20,0,1,1),'000300'!M1009&gt;OFFSET('000300'!M1009,-计算结果!B$20,0,1,1)),"买",'000300'!N1008)),IF(AND(E1009&gt;OFFSET(E1009,-ROW()+1,0,1,1),'000300'!M1009&lt;OFFSET('000300'!M1009,-ROW()+1,0,1,1)),"卖",IF(AND(E1009&lt;OFFSET(E1009,-ROW()+1,0,1,1),'000300'!M1009&gt;OFFSET('000300'!M1009,-ROW()+1,0,1,1)),"买",'000300'!N1008))),""))</f>
        <v>卖</v>
      </c>
      <c r="O1009" s="4" t="str">
        <f t="shared" ca="1" si="94"/>
        <v/>
      </c>
      <c r="P1009" s="3">
        <f ca="1">IF(N1008="买",E1009/E1008-1,0)-IF(O1009=1,计算结果!B$17,0)</f>
        <v>0</v>
      </c>
      <c r="Q1009" s="2">
        <f t="shared" ca="1" si="95"/>
        <v>0.70186636075308373</v>
      </c>
      <c r="R1009" s="3">
        <f ca="1">1-Q1009/MAX(Q$2:Q1009)</f>
        <v>0.59861367360922135</v>
      </c>
    </row>
    <row r="1010" spans="1:18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9">
        <v>105872089088</v>
      </c>
      <c r="G1010" s="3">
        <f t="shared" si="90"/>
        <v>6.6755362602992419E-2</v>
      </c>
      <c r="H1010" s="3">
        <f>1-E1010/MAX(E$2:E1010)</f>
        <v>0.61118389709385412</v>
      </c>
      <c r="I1010" s="31">
        <f t="shared" si="91"/>
        <v>2242.11</v>
      </c>
      <c r="J1010" s="31">
        <f ca="1">IFERROR(AVERAGE(OFFSET(I1010,0,0,-计算结果!B$18,1)),AVERAGE(OFFSET(I1010,0,0,-ROW(),1)))</f>
        <v>2293.6188888888887</v>
      </c>
      <c r="K1010" s="2">
        <f t="shared" ca="1" si="92"/>
        <v>8.468888888888614</v>
      </c>
      <c r="L1010" s="2">
        <f ca="1">IFERROR(AVERAGE(OFFSET(K1010,0,0,-计算结果!B1008,1)),AVERAGE(OFFSET(K1010,0,0,-ROW(),1)))</f>
        <v>123.57727708544637</v>
      </c>
      <c r="M1010" s="2">
        <f t="shared" ca="1" si="93"/>
        <v>-27.787680768783641</v>
      </c>
      <c r="N1010" s="4" t="str">
        <f ca="1">IF(计算结果!B$21=1,IF(M1010&gt;计算结果!B$19,"卖",IF(M1010&lt;-计算结果!B$19,"买",N1009)),IF(计算结果!B$21=2,IFERROR(IF(AND(E1010&gt;OFFSET(E1010,-计算结果!B$20,0,1,1),'000300'!M1010&lt;OFFSET('000300'!M1010,-计算结果!B$20,0,1,1)),"卖",IF(AND(E1010&lt;OFFSET(E1010,-计算结果!B$20,0,1,1),'000300'!M1010&gt;OFFSET('000300'!M1010,-计算结果!B$20,0,1,1)),"买",'000300'!N1009)),IF(AND(E1010&gt;OFFSET(E1010,-ROW()+1,0,1,1),'000300'!M1010&lt;OFFSET('000300'!M1010,-ROW()+1,0,1,1)),"卖",IF(AND(E1010&lt;OFFSET(E1010,-ROW()+1,0,1,1),'000300'!M1010&gt;OFFSET('000300'!M1010,-ROW()+1,0,1,1)),"买",'000300'!N1009))),""))</f>
        <v>卖</v>
      </c>
      <c r="O1010" s="4" t="str">
        <f t="shared" ca="1" si="94"/>
        <v/>
      </c>
      <c r="P1010" s="3">
        <f ca="1">IF(N1009="买",E1010/E1009-1,0)-IF(O1010=1,计算结果!B$17,0)</f>
        <v>0</v>
      </c>
      <c r="Q1010" s="2">
        <f t="shared" ca="1" si="95"/>
        <v>0.70186636075308373</v>
      </c>
      <c r="R1010" s="3">
        <f ca="1">1-Q1010/MAX(Q$2:Q1010)</f>
        <v>0.59861367360922135</v>
      </c>
    </row>
    <row r="1011" spans="1:18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9">
        <v>128866648064</v>
      </c>
      <c r="G1011" s="3">
        <f t="shared" si="90"/>
        <v>8.6515108417390962E-3</v>
      </c>
      <c r="H1011" s="3">
        <f>1-E1011/MAX(E$2:E1011)</f>
        <v>0.6078200503641189</v>
      </c>
      <c r="I1011" s="31">
        <f t="shared" si="91"/>
        <v>2301.6966666666667</v>
      </c>
      <c r="J1011" s="31">
        <f ca="1">IFERROR(AVERAGE(OFFSET(I1011,0,0,-计算结果!B$18,1)),AVERAGE(OFFSET(I1011,0,0,-ROW(),1)))</f>
        <v>2294.4155555555553</v>
      </c>
      <c r="K1011" s="2">
        <f t="shared" ca="1" si="92"/>
        <v>10.504444444444744</v>
      </c>
      <c r="L1011" s="2">
        <f ca="1">IFERROR(AVERAGE(OFFSET(K1011,0,0,-计算结果!B1009,1)),AVERAGE(OFFSET(K1011,0,0,-ROW(),1)))</f>
        <v>123.46521283109453</v>
      </c>
      <c r="M1011" s="2">
        <f t="shared" ca="1" si="93"/>
        <v>3.9315317754441725</v>
      </c>
      <c r="N1011" s="4" t="str">
        <f ca="1">IF(计算结果!B$21=1,IF(M1011&gt;计算结果!B$19,"卖",IF(M1011&lt;-计算结果!B$19,"买",N1010)),IF(计算结果!B$21=2,IFERROR(IF(AND(E1011&gt;OFFSET(E1011,-计算结果!B$20,0,1,1),'000300'!M1011&lt;OFFSET('000300'!M1011,-计算结果!B$20,0,1,1)),"卖",IF(AND(E1011&lt;OFFSET(E1011,-计算结果!B$20,0,1,1),'000300'!M1011&gt;OFFSET('000300'!M1011,-计算结果!B$20,0,1,1)),"买",'000300'!N1010)),IF(AND(E1011&gt;OFFSET(E1011,-ROW()+1,0,1,1),'000300'!M1011&lt;OFFSET('000300'!M1011,-ROW()+1,0,1,1)),"卖",IF(AND(E1011&lt;OFFSET(E1011,-ROW()+1,0,1,1),'000300'!M1011&gt;OFFSET('000300'!M1011,-ROW()+1,0,1,1)),"买",'000300'!N1010))),""))</f>
        <v>卖</v>
      </c>
      <c r="O1011" s="4" t="str">
        <f t="shared" ca="1" si="94"/>
        <v/>
      </c>
      <c r="P1011" s="3">
        <f ca="1">IF(N1010="买",E1011/E1010-1,0)-IF(O1011=1,计算结果!B$17,0)</f>
        <v>0</v>
      </c>
      <c r="Q1011" s="2">
        <f t="shared" ca="1" si="95"/>
        <v>0.70186636075308373</v>
      </c>
      <c r="R1011" s="3">
        <f ca="1">1-Q1011/MAX(Q$2:Q1011)</f>
        <v>0.59861367360922135</v>
      </c>
    </row>
    <row r="1012" spans="1:18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9">
        <v>85495316480</v>
      </c>
      <c r="G1012" s="3">
        <f t="shared" si="90"/>
        <v>-7.9568922131788566E-3</v>
      </c>
      <c r="H1012" s="3">
        <f>1-E1012/MAX(E$2:E1012)</f>
        <v>0.6109405839515416</v>
      </c>
      <c r="I1012" s="31">
        <f t="shared" si="91"/>
        <v>2285.2000000000003</v>
      </c>
      <c r="J1012" s="31">
        <f ca="1">IFERROR(AVERAGE(OFFSET(I1012,0,0,-计算结果!B$18,1)),AVERAGE(OFFSET(I1012,0,0,-ROW(),1)))</f>
        <v>2293.2714814814808</v>
      </c>
      <c r="K1012" s="2">
        <f t="shared" ca="1" si="92"/>
        <v>6.6914814814808778</v>
      </c>
      <c r="L1012" s="2">
        <f ca="1">IFERROR(AVERAGE(OFFSET(K1012,0,0,-计算结果!B1010,1)),AVERAGE(OFFSET(K1012,0,0,-ROW(),1)))</f>
        <v>123.34959527530285</v>
      </c>
      <c r="M1012" s="2">
        <f t="shared" ca="1" si="93"/>
        <v>-4.3623877665026605</v>
      </c>
      <c r="N1012" s="4" t="str">
        <f ca="1">IF(计算结果!B$21=1,IF(M1012&gt;计算结果!B$19,"卖",IF(M1012&lt;-计算结果!B$19,"买",N1011)),IF(计算结果!B$21=2,IFERROR(IF(AND(E1012&gt;OFFSET(E1012,-计算结果!B$20,0,1,1),'000300'!M1012&lt;OFFSET('000300'!M1012,-计算结果!B$20,0,1,1)),"卖",IF(AND(E1012&lt;OFFSET(E1012,-计算结果!B$20,0,1,1),'000300'!M1012&gt;OFFSET('000300'!M1012,-计算结果!B$20,0,1,1)),"买",'000300'!N1011)),IF(AND(E1012&gt;OFFSET(E1012,-ROW()+1,0,1,1),'000300'!M1012&lt;OFFSET('000300'!M1012,-ROW()+1,0,1,1)),"卖",IF(AND(E1012&lt;OFFSET(E1012,-ROW()+1,0,1,1),'000300'!M1012&gt;OFFSET('000300'!M1012,-ROW()+1,0,1,1)),"买",'000300'!N1011))),""))</f>
        <v>卖</v>
      </c>
      <c r="O1012" s="4" t="str">
        <f t="shared" ca="1" si="94"/>
        <v/>
      </c>
      <c r="P1012" s="3">
        <f ca="1">IF(N1011="买",E1012/E1011-1,0)-IF(O1012=1,计算结果!B$17,0)</f>
        <v>0</v>
      </c>
      <c r="Q1012" s="2">
        <f t="shared" ca="1" si="95"/>
        <v>0.70186636075308373</v>
      </c>
      <c r="R1012" s="3">
        <f ca="1">1-Q1012/MAX(Q$2:Q1012)</f>
        <v>0.59861367360922135</v>
      </c>
    </row>
    <row r="1013" spans="1:18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9">
        <v>83758907392</v>
      </c>
      <c r="G1013" s="3">
        <f t="shared" si="90"/>
        <v>-3.6757952925329462E-2</v>
      </c>
      <c r="H1013" s="3">
        <f>1-E1013/MAX(E$2:E1013)</f>
        <v>0.62524161165180692</v>
      </c>
      <c r="I1013" s="31">
        <f t="shared" si="91"/>
        <v>2245.0166666666669</v>
      </c>
      <c r="J1013" s="31">
        <f ca="1">IFERROR(AVERAGE(OFFSET(I1013,0,0,-计算结果!B$18,1)),AVERAGE(OFFSET(I1013,0,0,-ROW(),1)))</f>
        <v>2288.5890740740742</v>
      </c>
      <c r="K1013" s="2">
        <f t="shared" ca="1" si="92"/>
        <v>86.059074074074033</v>
      </c>
      <c r="L1013" s="2">
        <f ca="1">IFERROR(AVERAGE(OFFSET(K1013,0,0,-计算结果!B1011,1)),AVERAGE(OFFSET(K1013,0,0,-ROW(),1)))</f>
        <v>123.31271048677542</v>
      </c>
      <c r="M1013" s="2">
        <f t="shared" ca="1" si="93"/>
        <v>-23.556591603793752</v>
      </c>
      <c r="N1013" s="4" t="str">
        <f ca="1">IF(计算结果!B$21=1,IF(M1013&gt;计算结果!B$19,"卖",IF(M1013&lt;-计算结果!B$19,"买",N1012)),IF(计算结果!B$21=2,IFERROR(IF(AND(E1013&gt;OFFSET(E1013,-计算结果!B$20,0,1,1),'000300'!M1013&lt;OFFSET('000300'!M1013,-计算结果!B$20,0,1,1)),"卖",IF(AND(E1013&lt;OFFSET(E1013,-计算结果!B$20,0,1,1),'000300'!M1013&gt;OFFSET('000300'!M1013,-计算结果!B$20,0,1,1)),"买",'000300'!N1012)),IF(AND(E1013&gt;OFFSET(E1013,-ROW()+1,0,1,1),'000300'!M1013&lt;OFFSET('000300'!M1013,-ROW()+1,0,1,1)),"卖",IF(AND(E1013&lt;OFFSET(E1013,-ROW()+1,0,1,1),'000300'!M1013&gt;OFFSET('000300'!M1013,-ROW()+1,0,1,1)),"买",'000300'!N1012))),""))</f>
        <v>卖</v>
      </c>
      <c r="O1013" s="4" t="str">
        <f t="shared" ca="1" si="94"/>
        <v/>
      </c>
      <c r="P1013" s="3">
        <f ca="1">IF(N1012="买",E1013/E1012-1,0)-IF(O1013=1,计算结果!B$17,0)</f>
        <v>0</v>
      </c>
      <c r="Q1013" s="2">
        <f t="shared" ca="1" si="95"/>
        <v>0.70186636075308373</v>
      </c>
      <c r="R1013" s="3">
        <f ca="1">1-Q1013/MAX(Q$2:Q1013)</f>
        <v>0.59861367360922135</v>
      </c>
    </row>
    <row r="1014" spans="1:18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9">
        <v>55058100224</v>
      </c>
      <c r="G1014" s="3">
        <f t="shared" si="90"/>
        <v>1.7366392285235621E-2</v>
      </c>
      <c r="H1014" s="3">
        <f>1-E1014/MAX(E$2:E1014)</f>
        <v>0.61873341046756947</v>
      </c>
      <c r="I1014" s="31">
        <f t="shared" si="91"/>
        <v>2216.7800000000002</v>
      </c>
      <c r="J1014" s="31">
        <f ca="1">IFERROR(AVERAGE(OFFSET(I1014,0,0,-计算结果!B$18,1)),AVERAGE(OFFSET(I1014,0,0,-ROW(),1)))</f>
        <v>2283.7531481481483</v>
      </c>
      <c r="K1014" s="2">
        <f t="shared" ca="1" si="92"/>
        <v>42.973148148148084</v>
      </c>
      <c r="L1014" s="2">
        <f ca="1">IFERROR(AVERAGE(OFFSET(K1014,0,0,-计算结果!B1012,1)),AVERAGE(OFFSET(K1014,0,0,-ROW(),1)))</f>
        <v>123.23332356746846</v>
      </c>
      <c r="M1014" s="2">
        <f t="shared" ca="1" si="93"/>
        <v>-36.231081122837821</v>
      </c>
      <c r="N1014" s="4" t="str">
        <f ca="1">IF(计算结果!B$21=1,IF(M1014&gt;计算结果!B$19,"卖",IF(M1014&lt;-计算结果!B$19,"买",N1013)),IF(计算结果!B$21=2,IFERROR(IF(AND(E1014&gt;OFFSET(E1014,-计算结果!B$20,0,1,1),'000300'!M1014&lt;OFFSET('000300'!M1014,-计算结果!B$20,0,1,1)),"卖",IF(AND(E1014&lt;OFFSET(E1014,-计算结果!B$20,0,1,1),'000300'!M1014&gt;OFFSET('000300'!M1014,-计算结果!B$20,0,1,1)),"买",'000300'!N1013)),IF(AND(E1014&gt;OFFSET(E1014,-ROW()+1,0,1,1),'000300'!M1014&lt;OFFSET('000300'!M1014,-ROW()+1,0,1,1)),"卖",IF(AND(E1014&lt;OFFSET(E1014,-ROW()+1,0,1,1),'000300'!M1014&gt;OFFSET('000300'!M1014,-ROW()+1,0,1,1)),"买",'000300'!N1013))),""))</f>
        <v>卖</v>
      </c>
      <c r="O1014" s="4" t="str">
        <f t="shared" ca="1" si="94"/>
        <v/>
      </c>
      <c r="P1014" s="3">
        <f ca="1">IF(N1013="买",E1014/E1013-1,0)-IF(O1014=1,计算结果!B$17,0)</f>
        <v>0</v>
      </c>
      <c r="Q1014" s="2">
        <f t="shared" ca="1" si="95"/>
        <v>0.70186636075308373</v>
      </c>
      <c r="R1014" s="3">
        <f ca="1">1-Q1014/MAX(Q$2:Q1014)</f>
        <v>0.59861367360922135</v>
      </c>
    </row>
    <row r="1015" spans="1:18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9">
        <v>70589120512</v>
      </c>
      <c r="G1015" s="3">
        <f t="shared" si="90"/>
        <v>-9.1039727237837154E-3</v>
      </c>
      <c r="H1015" s="3">
        <f>1-E1015/MAX(E$2:E1015)</f>
        <v>0.62220445109916289</v>
      </c>
      <c r="I1015" s="31">
        <f t="shared" si="91"/>
        <v>2241.8866666666668</v>
      </c>
      <c r="J1015" s="31">
        <f ca="1">IFERROR(AVERAGE(OFFSET(I1015,0,0,-计算结果!B$18,1)),AVERAGE(OFFSET(I1015,0,0,-ROW(),1)))</f>
        <v>2276.6618518518521</v>
      </c>
      <c r="K1015" s="2">
        <f t="shared" ca="1" si="92"/>
        <v>56.281851851852025</v>
      </c>
      <c r="L1015" s="2">
        <f ca="1">IFERROR(AVERAGE(OFFSET(K1015,0,0,-计算结果!B1013,1)),AVERAGE(OFFSET(K1015,0,0,-ROW(),1)))</f>
        <v>123.16723129529115</v>
      </c>
      <c r="M1015" s="2">
        <f t="shared" ca="1" si="93"/>
        <v>-18.822747370639249</v>
      </c>
      <c r="N1015" s="4" t="str">
        <f ca="1">IF(计算结果!B$21=1,IF(M1015&gt;计算结果!B$19,"卖",IF(M1015&lt;-计算结果!B$19,"买",N1014)),IF(计算结果!B$21=2,IFERROR(IF(AND(E1015&gt;OFFSET(E1015,-计算结果!B$20,0,1,1),'000300'!M1015&lt;OFFSET('000300'!M1015,-计算结果!B$20,0,1,1)),"卖",IF(AND(E1015&lt;OFFSET(E1015,-计算结果!B$20,0,1,1),'000300'!M1015&gt;OFFSET('000300'!M1015,-计算结果!B$20,0,1,1)),"买",'000300'!N1014)),IF(AND(E1015&gt;OFFSET(E1015,-ROW()+1,0,1,1),'000300'!M1015&lt;OFFSET('000300'!M1015,-ROW()+1,0,1,1)),"卖",IF(AND(E1015&lt;OFFSET(E1015,-ROW()+1,0,1,1),'000300'!M1015&gt;OFFSET('000300'!M1015,-ROW()+1,0,1,1)),"买",'000300'!N1014))),""))</f>
        <v>卖</v>
      </c>
      <c r="O1015" s="4" t="str">
        <f t="shared" ca="1" si="94"/>
        <v/>
      </c>
      <c r="P1015" s="3">
        <f ca="1">IF(N1014="买",E1015/E1014-1,0)-IF(O1015=1,计算结果!B$17,0)</f>
        <v>0</v>
      </c>
      <c r="Q1015" s="2">
        <f t="shared" ca="1" si="95"/>
        <v>0.70186636075308373</v>
      </c>
      <c r="R1015" s="3">
        <f ca="1">1-Q1015/MAX(Q$2:Q1015)</f>
        <v>0.59861367360922135</v>
      </c>
    </row>
    <row r="1016" spans="1:18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9">
        <v>53843902464</v>
      </c>
      <c r="G1016" s="3">
        <f t="shared" si="90"/>
        <v>-2.1077473225304955E-3</v>
      </c>
      <c r="H1016" s="3">
        <f>1-E1016/MAX(E$2:E1016)</f>
        <v>0.62300074865582244</v>
      </c>
      <c r="I1016" s="31">
        <f t="shared" si="91"/>
        <v>2197.5333333333333</v>
      </c>
      <c r="J1016" s="31">
        <f ca="1">IFERROR(AVERAGE(OFFSET(I1016,0,0,-计算结果!B$18,1)),AVERAGE(OFFSET(I1016,0,0,-ROW(),1)))</f>
        <v>2263.1577777777779</v>
      </c>
      <c r="K1016" s="2">
        <f t="shared" ca="1" si="92"/>
        <v>47.457777777778119</v>
      </c>
      <c r="L1016" s="2">
        <f ca="1">IFERROR(AVERAGE(OFFSET(K1016,0,0,-计算结果!B1014,1)),AVERAGE(OFFSET(K1016,0,0,-ROW(),1)))</f>
        <v>123.09256713994843</v>
      </c>
      <c r="M1016" s="2">
        <f t="shared" ca="1" si="93"/>
        <v>-35.542056393940676</v>
      </c>
      <c r="N1016" s="4" t="str">
        <f ca="1">IF(计算结果!B$21=1,IF(M1016&gt;计算结果!B$19,"卖",IF(M1016&lt;-计算结果!B$19,"买",N1015)),IF(计算结果!B$21=2,IFERROR(IF(AND(E1016&gt;OFFSET(E1016,-计算结果!B$20,0,1,1),'000300'!M1016&lt;OFFSET('000300'!M1016,-计算结果!B$20,0,1,1)),"卖",IF(AND(E1016&lt;OFFSET(E1016,-计算结果!B$20,0,1,1),'000300'!M1016&gt;OFFSET('000300'!M1016,-计算结果!B$20,0,1,1)),"买",'000300'!N1015)),IF(AND(E1016&gt;OFFSET(E1016,-ROW()+1,0,1,1),'000300'!M1016&lt;OFFSET('000300'!M1016,-ROW()+1,0,1,1)),"卖",IF(AND(E1016&lt;OFFSET(E1016,-ROW()+1,0,1,1),'000300'!M1016&gt;OFFSET('000300'!M1016,-ROW()+1,0,1,1)),"买",'000300'!N1015))),""))</f>
        <v>卖</v>
      </c>
      <c r="O1016" s="4" t="str">
        <f t="shared" ca="1" si="94"/>
        <v/>
      </c>
      <c r="P1016" s="3">
        <f ca="1">IF(N1015="买",E1016/E1015-1,0)-IF(O1016=1,计算结果!B$17,0)</f>
        <v>0</v>
      </c>
      <c r="Q1016" s="2">
        <f t="shared" ca="1" si="95"/>
        <v>0.70186636075308373</v>
      </c>
      <c r="R1016" s="3">
        <f ca="1">1-Q1016/MAX(Q$2:Q1016)</f>
        <v>0.59861367360922135</v>
      </c>
    </row>
    <row r="1017" spans="1:18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9">
        <v>54636249088</v>
      </c>
      <c r="G1017" s="3">
        <f t="shared" si="90"/>
        <v>-4.6396172767070309E-3</v>
      </c>
      <c r="H1017" s="3">
        <f>1-E1017/MAX(E$2:E1017)</f>
        <v>0.62474988089566463</v>
      </c>
      <c r="I1017" s="31">
        <f t="shared" si="91"/>
        <v>2218.8766666666666</v>
      </c>
      <c r="J1017" s="31">
        <f ca="1">IFERROR(AVERAGE(OFFSET(I1017,0,0,-计算结果!B$18,1)),AVERAGE(OFFSET(I1017,0,0,-ROW(),1)))</f>
        <v>2252.3416666666667</v>
      </c>
      <c r="K1017" s="2">
        <f t="shared" ca="1" si="92"/>
        <v>46.921666666666624</v>
      </c>
      <c r="L1017" s="2">
        <f ca="1">IFERROR(AVERAGE(OFFSET(K1017,0,0,-计算结果!B1015,1)),AVERAGE(OFFSET(K1017,0,0,-ROW(),1)))</f>
        <v>123.01752191780726</v>
      </c>
      <c r="M1017" s="2">
        <f t="shared" ca="1" si="93"/>
        <v>-18.135627878202801</v>
      </c>
      <c r="N1017" s="4" t="str">
        <f ca="1">IF(计算结果!B$21=1,IF(M1017&gt;计算结果!B$19,"卖",IF(M1017&lt;-计算结果!B$19,"买",N1016)),IF(计算结果!B$21=2,IFERROR(IF(AND(E1017&gt;OFFSET(E1017,-计算结果!B$20,0,1,1),'000300'!M1017&lt;OFFSET('000300'!M1017,-计算结果!B$20,0,1,1)),"卖",IF(AND(E1017&lt;OFFSET(E1017,-计算结果!B$20,0,1,1),'000300'!M1017&gt;OFFSET('000300'!M1017,-计算结果!B$20,0,1,1)),"买",'000300'!N1016)),IF(AND(E1017&gt;OFFSET(E1017,-ROW()+1,0,1,1),'000300'!M1017&lt;OFFSET('000300'!M1017,-ROW()+1,0,1,1)),"卖",IF(AND(E1017&lt;OFFSET(E1017,-ROW()+1,0,1,1),'000300'!M1017&gt;OFFSET('000300'!M1017,-ROW()+1,0,1,1)),"买",'000300'!N1016))),""))</f>
        <v>卖</v>
      </c>
      <c r="O1017" s="4" t="str">
        <f t="shared" ca="1" si="94"/>
        <v/>
      </c>
      <c r="P1017" s="3">
        <f ca="1">IF(N1016="买",E1017/E1016-1,0)-IF(O1017=1,计算结果!B$17,0)</f>
        <v>0</v>
      </c>
      <c r="Q1017" s="2">
        <f t="shared" ca="1" si="95"/>
        <v>0.70186636075308373</v>
      </c>
      <c r="R1017" s="3">
        <f ca="1">1-Q1017/MAX(Q$2:Q1017)</f>
        <v>0.59861367360922135</v>
      </c>
    </row>
    <row r="1018" spans="1:18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9">
        <v>48128303104</v>
      </c>
      <c r="G1018" s="3">
        <f t="shared" si="90"/>
        <v>1.640957277978794E-2</v>
      </c>
      <c r="H1018" s="3">
        <f>1-E1018/MAX(E$2:E1018)</f>
        <v>0.61859218675559791</v>
      </c>
      <c r="I1018" s="31">
        <f t="shared" si="91"/>
        <v>2222.9233333333336</v>
      </c>
      <c r="J1018" s="31">
        <f ca="1">IFERROR(AVERAGE(OFFSET(I1018,0,0,-计算结果!B$18,1)),AVERAGE(OFFSET(I1018,0,0,-ROW(),1)))</f>
        <v>2247.7375925925926</v>
      </c>
      <c r="K1018" s="2">
        <f t="shared" ca="1" si="92"/>
        <v>6.1275925925924639</v>
      </c>
      <c r="L1018" s="2">
        <f ca="1">IFERROR(AVERAGE(OFFSET(K1018,0,0,-计算结果!B1016,1)),AVERAGE(OFFSET(K1018,0,0,-ROW(),1)))</f>
        <v>122.90247277477063</v>
      </c>
      <c r="M1018" s="2">
        <f t="shared" ca="1" si="93"/>
        <v>-13.460135612152264</v>
      </c>
      <c r="N1018" s="4" t="str">
        <f ca="1">IF(计算结果!B$21=1,IF(M1018&gt;计算结果!B$19,"卖",IF(M1018&lt;-计算结果!B$19,"买",N1017)),IF(计算结果!B$21=2,IFERROR(IF(AND(E1018&gt;OFFSET(E1018,-计算结果!B$20,0,1,1),'000300'!M1018&lt;OFFSET('000300'!M1018,-计算结果!B$20,0,1,1)),"卖",IF(AND(E1018&lt;OFFSET(E1018,-计算结果!B$20,0,1,1),'000300'!M1018&gt;OFFSET('000300'!M1018,-计算结果!B$20,0,1,1)),"买",'000300'!N1017)),IF(AND(E1018&gt;OFFSET(E1018,-ROW()+1,0,1,1),'000300'!M1018&lt;OFFSET('000300'!M1018,-ROW()+1,0,1,1)),"卖",IF(AND(E1018&lt;OFFSET(E1018,-ROW()+1,0,1,1),'000300'!M1018&gt;OFFSET('000300'!M1018,-ROW()+1,0,1,1)),"买",'000300'!N1017))),""))</f>
        <v>卖</v>
      </c>
      <c r="O1018" s="4" t="str">
        <f t="shared" ca="1" si="94"/>
        <v/>
      </c>
      <c r="P1018" s="3">
        <f ca="1">IF(N1017="买",E1018/E1017-1,0)-IF(O1018=1,计算结果!B$17,0)</f>
        <v>0</v>
      </c>
      <c r="Q1018" s="2">
        <f t="shared" ca="1" si="95"/>
        <v>0.70186636075308373</v>
      </c>
      <c r="R1018" s="3">
        <f ca="1">1-Q1018/MAX(Q$2:Q1018)</f>
        <v>0.59861367360922135</v>
      </c>
    </row>
    <row r="1019" spans="1:18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9">
        <v>94028685312</v>
      </c>
      <c r="G1019" s="3">
        <f t="shared" si="90"/>
        <v>3.6041059774001738E-2</v>
      </c>
      <c r="H1019" s="3">
        <f>1-E1019/MAX(E$2:E1019)</f>
        <v>0.60484584496018512</v>
      </c>
      <c r="I1019" s="31">
        <f t="shared" si="91"/>
        <v>2297.1233333333334</v>
      </c>
      <c r="J1019" s="31">
        <f ca="1">IFERROR(AVERAGE(OFFSET(I1019,0,0,-计算结果!B$18,1)),AVERAGE(OFFSET(I1019,0,0,-ROW(),1)))</f>
        <v>2247.8985185185184</v>
      </c>
      <c r="K1019" s="2">
        <f t="shared" ca="1" si="92"/>
        <v>74.501481481481733</v>
      </c>
      <c r="L1019" s="2">
        <f ca="1">IFERROR(AVERAGE(OFFSET(K1019,0,0,-计算结果!B1017,1)),AVERAGE(OFFSET(K1019,0,0,-ROW(),1)))</f>
        <v>122.85488084626198</v>
      </c>
      <c r="M1019" s="2">
        <f t="shared" ca="1" si="93"/>
        <v>26.711631628980747</v>
      </c>
      <c r="N1019" s="4" t="str">
        <f ca="1">IF(计算结果!B$21=1,IF(M1019&gt;计算结果!B$19,"卖",IF(M1019&lt;-计算结果!B$19,"买",N1018)),IF(计算结果!B$21=2,IFERROR(IF(AND(E1019&gt;OFFSET(E1019,-计算结果!B$20,0,1,1),'000300'!M1019&lt;OFFSET('000300'!M1019,-计算结果!B$20,0,1,1)),"卖",IF(AND(E1019&lt;OFFSET(E1019,-计算结果!B$20,0,1,1),'000300'!M1019&gt;OFFSET('000300'!M1019,-计算结果!B$20,0,1,1)),"买",'000300'!N1018)),IF(AND(E1019&gt;OFFSET(E1019,-ROW()+1,0,1,1),'000300'!M1019&lt;OFFSET('000300'!M1019,-ROW()+1,0,1,1)),"卖",IF(AND(E1019&lt;OFFSET(E1019,-ROW()+1,0,1,1),'000300'!M1019&gt;OFFSET('000300'!M1019,-ROW()+1,0,1,1)),"买",'000300'!N1018))),""))</f>
        <v>卖</v>
      </c>
      <c r="O1019" s="4" t="str">
        <f t="shared" ca="1" si="94"/>
        <v/>
      </c>
      <c r="P1019" s="3">
        <f ca="1">IF(N1018="买",E1019/E1018-1,0)-IF(O1019=1,计算结果!B$17,0)</f>
        <v>0</v>
      </c>
      <c r="Q1019" s="2">
        <f t="shared" ca="1" si="95"/>
        <v>0.70186636075308373</v>
      </c>
      <c r="R1019" s="3">
        <f ca="1">1-Q1019/MAX(Q$2:Q1019)</f>
        <v>0.59861367360922135</v>
      </c>
    </row>
    <row r="1020" spans="1:18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9">
        <v>103619592192</v>
      </c>
      <c r="G1020" s="3">
        <f t="shared" si="90"/>
        <v>4.4135377196004022E-3</v>
      </c>
      <c r="H1020" s="3">
        <f>1-E1020/MAX(E$2:E1020)</f>
        <v>0.60310181719186007</v>
      </c>
      <c r="I1020" s="31">
        <f t="shared" si="91"/>
        <v>2344.0233333333331</v>
      </c>
      <c r="J1020" s="31">
        <f ca="1">IFERROR(AVERAGE(OFFSET(I1020,0,0,-计算结果!B$18,1)),AVERAGE(OFFSET(I1020,0,0,-ROW(),1)))</f>
        <v>2249.1333333333332</v>
      </c>
      <c r="K1020" s="2">
        <f t="shared" ca="1" si="92"/>
        <v>83.516666666666879</v>
      </c>
      <c r="L1020" s="2">
        <f ca="1">IFERROR(AVERAGE(OFFSET(K1020,0,0,-计算结果!B1018,1)),AVERAGE(OFFSET(K1020,0,0,-ROW(),1)))</f>
        <v>122.81623819972013</v>
      </c>
      <c r="M1020" s="2">
        <f t="shared" ca="1" si="93"/>
        <v>51.507846948648904</v>
      </c>
      <c r="N1020" s="4" t="str">
        <f ca="1">IF(计算结果!B$21=1,IF(M1020&gt;计算结果!B$19,"卖",IF(M1020&lt;-计算结果!B$19,"买",N1019)),IF(计算结果!B$21=2,IFERROR(IF(AND(E1020&gt;OFFSET(E1020,-计算结果!B$20,0,1,1),'000300'!M1020&lt;OFFSET('000300'!M1020,-计算结果!B$20,0,1,1)),"卖",IF(AND(E1020&lt;OFFSET(E1020,-计算结果!B$20,0,1,1),'000300'!M1020&gt;OFFSET('000300'!M1020,-计算结果!B$20,0,1,1)),"买",'000300'!N1019)),IF(AND(E1020&gt;OFFSET(E1020,-ROW()+1,0,1,1),'000300'!M1020&lt;OFFSET('000300'!M1020,-ROW()+1,0,1,1)),"卖",IF(AND(E1020&lt;OFFSET(E1020,-ROW()+1,0,1,1),'000300'!M1020&gt;OFFSET('000300'!M1020,-ROW()+1,0,1,1)),"买",'000300'!N1019))),""))</f>
        <v>卖</v>
      </c>
      <c r="O1020" s="4" t="str">
        <f t="shared" ca="1" si="94"/>
        <v/>
      </c>
      <c r="P1020" s="3">
        <f ca="1">IF(N1019="买",E1020/E1019-1,0)-IF(O1020=1,计算结果!B$17,0)</f>
        <v>0</v>
      </c>
      <c r="Q1020" s="2">
        <f t="shared" ca="1" si="95"/>
        <v>0.70186636075308373</v>
      </c>
      <c r="R1020" s="3">
        <f ca="1">1-Q1020/MAX(Q$2:Q1020)</f>
        <v>0.59861367360922135</v>
      </c>
    </row>
    <row r="1021" spans="1:18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9">
        <v>101348433920</v>
      </c>
      <c r="G1021" s="3">
        <f t="shared" si="90"/>
        <v>2.1396266049342971E-2</v>
      </c>
      <c r="H1021" s="3">
        <f>1-E1021/MAX(E$2:E1021)</f>
        <v>0.59460967807799636</v>
      </c>
      <c r="I1021" s="31">
        <f t="shared" si="91"/>
        <v>2366.6833333333329</v>
      </c>
      <c r="J1021" s="31">
        <f ca="1">IFERROR(AVERAGE(OFFSET(I1021,0,0,-计算结果!B$18,1)),AVERAGE(OFFSET(I1021,0,0,-ROW(),1)))</f>
        <v>2248.4318518518521</v>
      </c>
      <c r="K1021" s="2">
        <f t="shared" ca="1" si="92"/>
        <v>134.12814814814783</v>
      </c>
      <c r="L1021" s="2">
        <f ca="1">IFERROR(AVERAGE(OFFSET(K1021,0,0,-计算结果!B1019,1)),AVERAGE(OFFSET(K1021,0,0,-ROW(),1)))</f>
        <v>122.82733919083734</v>
      </c>
      <c r="M1021" s="2">
        <f t="shared" ca="1" si="93"/>
        <v>64.183040605616867</v>
      </c>
      <c r="N1021" s="4" t="str">
        <f ca="1">IF(计算结果!B$21=1,IF(M1021&gt;计算结果!B$19,"卖",IF(M1021&lt;-计算结果!B$19,"买",N1020)),IF(计算结果!B$21=2,IFERROR(IF(AND(E1021&gt;OFFSET(E1021,-计算结果!B$20,0,1,1),'000300'!M1021&lt;OFFSET('000300'!M1021,-计算结果!B$20,0,1,1)),"卖",IF(AND(E1021&lt;OFFSET(E1021,-计算结果!B$20,0,1,1),'000300'!M1021&gt;OFFSET('000300'!M1021,-计算结果!B$20,0,1,1)),"买",'000300'!N1020)),IF(AND(E1021&gt;OFFSET(E1021,-ROW()+1,0,1,1),'000300'!M1021&lt;OFFSET('000300'!M1021,-ROW()+1,0,1,1)),"卖",IF(AND(E1021&lt;OFFSET(E1021,-ROW()+1,0,1,1),'000300'!M1021&gt;OFFSET('000300'!M1021,-ROW()+1,0,1,1)),"买",'000300'!N1020))),""))</f>
        <v>卖</v>
      </c>
      <c r="O1021" s="4" t="str">
        <f t="shared" ca="1" si="94"/>
        <v/>
      </c>
      <c r="P1021" s="3">
        <f ca="1">IF(N1020="买",E1021/E1020-1,0)-IF(O1021=1,计算结果!B$17,0)</f>
        <v>0</v>
      </c>
      <c r="Q1021" s="2">
        <f t="shared" ca="1" si="95"/>
        <v>0.70186636075308373</v>
      </c>
      <c r="R1021" s="3">
        <f ca="1">1-Q1021/MAX(Q$2:Q1021)</f>
        <v>0.59861367360922135</v>
      </c>
    </row>
    <row r="1022" spans="1:18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9">
        <v>114786508800</v>
      </c>
      <c r="G1022" s="3">
        <f t="shared" si="90"/>
        <v>-1.1416291719830163E-3</v>
      </c>
      <c r="H1022" s="3">
        <f>1-E1022/MAX(E$2:E1022)</f>
        <v>0.59507248349554209</v>
      </c>
      <c r="I1022" s="31">
        <f t="shared" si="91"/>
        <v>2373.44</v>
      </c>
      <c r="J1022" s="31">
        <f ca="1">IFERROR(AVERAGE(OFFSET(I1022,0,0,-计算结果!B$18,1)),AVERAGE(OFFSET(I1022,0,0,-ROW(),1)))</f>
        <v>2250.5066666666667</v>
      </c>
      <c r="K1022" s="2">
        <f t="shared" ca="1" si="92"/>
        <v>129.33333333333348</v>
      </c>
      <c r="L1022" s="2">
        <f ca="1">IFERROR(AVERAGE(OFFSET(K1022,0,0,-计算结果!B1020,1)),AVERAGE(OFFSET(K1022,0,0,-ROW(),1)))</f>
        <v>122.83371761646723</v>
      </c>
      <c r="M1022" s="2">
        <f t="shared" ca="1" si="93"/>
        <v>66.720732015497134</v>
      </c>
      <c r="N1022" s="4" t="str">
        <f ca="1">IF(计算结果!B$21=1,IF(M1022&gt;计算结果!B$19,"卖",IF(M1022&lt;-计算结果!B$19,"买",N1021)),IF(计算结果!B$21=2,IFERROR(IF(AND(E1022&gt;OFFSET(E1022,-计算结果!B$20,0,1,1),'000300'!M1022&lt;OFFSET('000300'!M1022,-计算结果!B$20,0,1,1)),"卖",IF(AND(E1022&lt;OFFSET(E1022,-计算结果!B$20,0,1,1),'000300'!M1022&gt;OFFSET('000300'!M1022,-计算结果!B$20,0,1,1)),"买",'000300'!N1021)),IF(AND(E1022&gt;OFFSET(E1022,-ROW()+1,0,1,1),'000300'!M1022&lt;OFFSET('000300'!M1022,-ROW()+1,0,1,1)),"卖",IF(AND(E1022&lt;OFFSET(E1022,-ROW()+1,0,1,1),'000300'!M1022&gt;OFFSET('000300'!M1022,-ROW()+1,0,1,1)),"买",'000300'!N1021))),""))</f>
        <v>卖</v>
      </c>
      <c r="O1022" s="4" t="str">
        <f t="shared" ca="1" si="94"/>
        <v/>
      </c>
      <c r="P1022" s="3">
        <f ca="1">IF(N1021="买",E1022/E1021-1,0)-IF(O1022=1,计算结果!B$17,0)</f>
        <v>0</v>
      </c>
      <c r="Q1022" s="2">
        <f t="shared" ca="1" si="95"/>
        <v>0.70186636075308373</v>
      </c>
      <c r="R1022" s="3">
        <f ca="1">1-Q1022/MAX(Q$2:Q1022)</f>
        <v>0.59861367360922135</v>
      </c>
    </row>
    <row r="1023" spans="1:18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9">
        <v>127794036736</v>
      </c>
      <c r="G1023" s="3">
        <f t="shared" si="90"/>
        <v>2.5026892564205871E-2</v>
      </c>
      <c r="H1023" s="3">
        <f>1-E1023/MAX(E$2:E1023)</f>
        <v>0.58493840604369418</v>
      </c>
      <c r="I1023" s="31">
        <f t="shared" si="91"/>
        <v>2421.09</v>
      </c>
      <c r="J1023" s="31">
        <f ca="1">IFERROR(AVERAGE(OFFSET(I1023,0,0,-计算结果!B$18,1)),AVERAGE(OFFSET(I1023,0,0,-ROW(),1)))</f>
        <v>2257.8244444444445</v>
      </c>
      <c r="K1023" s="2">
        <f t="shared" ca="1" si="92"/>
        <v>181.57555555555564</v>
      </c>
      <c r="L1023" s="2">
        <f ca="1">IFERROR(AVERAGE(OFFSET(K1023,0,0,-计算结果!B1021,1)),AVERAGE(OFFSET(K1023,0,0,-ROW(),1)))</f>
        <v>122.89125124814116</v>
      </c>
      <c r="M1023" s="2">
        <f t="shared" ca="1" si="93"/>
        <v>88.569123186749351</v>
      </c>
      <c r="N1023" s="4" t="str">
        <f ca="1">IF(计算结果!B$21=1,IF(M1023&gt;计算结果!B$19,"卖",IF(M1023&lt;-计算结果!B$19,"买",N1022)),IF(计算结果!B$21=2,IFERROR(IF(AND(E1023&gt;OFFSET(E1023,-计算结果!B$20,0,1,1),'000300'!M1023&lt;OFFSET('000300'!M1023,-计算结果!B$20,0,1,1)),"卖",IF(AND(E1023&lt;OFFSET(E1023,-计算结果!B$20,0,1,1),'000300'!M1023&gt;OFFSET('000300'!M1023,-计算结果!B$20,0,1,1)),"买",'000300'!N1022)),IF(AND(E1023&gt;OFFSET(E1023,-ROW()+1,0,1,1),'000300'!M1023&lt;OFFSET('000300'!M1023,-ROW()+1,0,1,1)),"卖",IF(AND(E1023&lt;OFFSET(E1023,-ROW()+1,0,1,1),'000300'!M1023&gt;OFFSET('000300'!M1023,-ROW()+1,0,1,1)),"买",'000300'!N1022))),""))</f>
        <v>卖</v>
      </c>
      <c r="O1023" s="4" t="str">
        <f t="shared" ca="1" si="94"/>
        <v/>
      </c>
      <c r="P1023" s="3">
        <f ca="1">IF(N1022="买",E1023/E1022-1,0)-IF(O1023=1,计算结果!B$17,0)</f>
        <v>0</v>
      </c>
      <c r="Q1023" s="2">
        <f t="shared" ca="1" si="95"/>
        <v>0.70186636075308373</v>
      </c>
      <c r="R1023" s="3">
        <f ca="1">1-Q1023/MAX(Q$2:Q1023)</f>
        <v>0.59861367360922135</v>
      </c>
    </row>
    <row r="1024" spans="1:18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9">
        <v>121593356288</v>
      </c>
      <c r="G1024" s="3">
        <f t="shared" si="90"/>
        <v>5.0750184471590742E-3</v>
      </c>
      <c r="H1024" s="3">
        <f>1-E1024/MAX(E$2:E1024)</f>
        <v>0.58283196079765864</v>
      </c>
      <c r="I1024" s="31">
        <f t="shared" si="91"/>
        <v>2458.7133333333336</v>
      </c>
      <c r="J1024" s="31">
        <f ca="1">IFERROR(AVERAGE(OFFSET(I1024,0,0,-计算结果!B$18,1)),AVERAGE(OFFSET(I1024,0,0,-ROW(),1)))</f>
        <v>2270.5364814814811</v>
      </c>
      <c r="K1024" s="2">
        <f t="shared" ca="1" si="92"/>
        <v>181.24351851851907</v>
      </c>
      <c r="L1024" s="2">
        <f ca="1">IFERROR(AVERAGE(OFFSET(K1024,0,0,-计算结果!B1022,1)),AVERAGE(OFFSET(K1024,0,0,-ROW(),1)))</f>
        <v>122.94834740006911</v>
      </c>
      <c r="M1024" s="2">
        <f t="shared" ca="1" si="93"/>
        <v>102.03572249709728</v>
      </c>
      <c r="N1024" s="4" t="str">
        <f ca="1">IF(计算结果!B$21=1,IF(M1024&gt;计算结果!B$19,"卖",IF(M1024&lt;-计算结果!B$19,"买",N1023)),IF(计算结果!B$21=2,IFERROR(IF(AND(E1024&gt;OFFSET(E1024,-计算结果!B$20,0,1,1),'000300'!M1024&lt;OFFSET('000300'!M1024,-计算结果!B$20,0,1,1)),"卖",IF(AND(E1024&lt;OFFSET(E1024,-计算结果!B$20,0,1,1),'000300'!M1024&gt;OFFSET('000300'!M1024,-计算结果!B$20,0,1,1)),"买",'000300'!N1023)),IF(AND(E1024&gt;OFFSET(E1024,-ROW()+1,0,1,1),'000300'!M1024&lt;OFFSET('000300'!M1024,-ROW()+1,0,1,1)),"卖",IF(AND(E1024&lt;OFFSET(E1024,-ROW()+1,0,1,1),'000300'!M1024&gt;OFFSET('000300'!M1024,-ROW()+1,0,1,1)),"买",'000300'!N1023))),""))</f>
        <v>卖</v>
      </c>
      <c r="O1024" s="4" t="str">
        <f t="shared" ca="1" si="94"/>
        <v/>
      </c>
      <c r="P1024" s="3">
        <f ca="1">IF(N1023="买",E1024/E1023-1,0)-IF(O1024=1,计算结果!B$17,0)</f>
        <v>0</v>
      </c>
      <c r="Q1024" s="2">
        <f t="shared" ca="1" si="95"/>
        <v>0.70186636075308373</v>
      </c>
      <c r="R1024" s="3">
        <f ca="1">1-Q1024/MAX(Q$2:Q1024)</f>
        <v>0.59861367360922135</v>
      </c>
    </row>
    <row r="1025" spans="1:18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9">
        <v>105406226432</v>
      </c>
      <c r="G1025" s="3">
        <f t="shared" si="90"/>
        <v>-2.0576886996386379E-2</v>
      </c>
      <c r="H1025" s="3">
        <f>1-E1025/MAX(E$2:E1025)</f>
        <v>0.59141598039882937</v>
      </c>
      <c r="I1025" s="31">
        <f t="shared" si="91"/>
        <v>2425.1066666666666</v>
      </c>
      <c r="J1025" s="31">
        <f ca="1">IFERROR(AVERAGE(OFFSET(I1025,0,0,-计算结果!B$18,1)),AVERAGE(OFFSET(I1025,0,0,-ROW(),1)))</f>
        <v>2285.9244444444448</v>
      </c>
      <c r="K1025" s="2">
        <f t="shared" ca="1" si="92"/>
        <v>115.40555555555511</v>
      </c>
      <c r="L1025" s="2">
        <f ca="1">IFERROR(AVERAGE(OFFSET(K1025,0,0,-计算结果!B1023,1)),AVERAGE(OFFSET(K1025,0,0,-ROW(),1)))</f>
        <v>122.94097419200996</v>
      </c>
      <c r="M1025" s="2">
        <f t="shared" ca="1" si="93"/>
        <v>75.473737505309458</v>
      </c>
      <c r="N1025" s="4" t="str">
        <f ca="1">IF(计算结果!B$21=1,IF(M1025&gt;计算结果!B$19,"卖",IF(M1025&lt;-计算结果!B$19,"买",N1024)),IF(计算结果!B$21=2,IFERROR(IF(AND(E1025&gt;OFFSET(E1025,-计算结果!B$20,0,1,1),'000300'!M1025&lt;OFFSET('000300'!M1025,-计算结果!B$20,0,1,1)),"卖",IF(AND(E1025&lt;OFFSET(E1025,-计算结果!B$20,0,1,1),'000300'!M1025&gt;OFFSET('000300'!M1025,-计算结果!B$20,0,1,1)),"买",'000300'!N1024)),IF(AND(E1025&gt;OFFSET(E1025,-ROW()+1,0,1,1),'000300'!M1025&lt;OFFSET('000300'!M1025,-ROW()+1,0,1,1)),"卖",IF(AND(E1025&lt;OFFSET(E1025,-ROW()+1,0,1,1),'000300'!M1025&gt;OFFSET('000300'!M1025,-ROW()+1,0,1,1)),"买",'000300'!N1024))),""))</f>
        <v>卖</v>
      </c>
      <c r="O1025" s="4" t="str">
        <f t="shared" ca="1" si="94"/>
        <v/>
      </c>
      <c r="P1025" s="3">
        <f ca="1">IF(N1024="买",E1025/E1024-1,0)-IF(O1025=1,计算结果!B$17,0)</f>
        <v>0</v>
      </c>
      <c r="Q1025" s="2">
        <f t="shared" ca="1" si="95"/>
        <v>0.70186636075308373</v>
      </c>
      <c r="R1025" s="3">
        <f ca="1">1-Q1025/MAX(Q$2:Q1025)</f>
        <v>0.59861367360922135</v>
      </c>
    </row>
    <row r="1026" spans="1:18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9">
        <v>118048784384</v>
      </c>
      <c r="G1026" s="3">
        <f t="shared" si="90"/>
        <v>3.2673560068795293E-2</v>
      </c>
      <c r="H1026" s="3">
        <f>1-E1026/MAX(E$2:E1026)</f>
        <v>0.57806608589124076</v>
      </c>
      <c r="I1026" s="31">
        <f t="shared" si="91"/>
        <v>2446.5233333333331</v>
      </c>
      <c r="J1026" s="31">
        <f ca="1">IFERROR(AVERAGE(OFFSET(I1026,0,0,-计算结果!B$18,1)),AVERAGE(OFFSET(I1026,0,0,-ROW(),1)))</f>
        <v>2302.3183333333336</v>
      </c>
      <c r="K1026" s="2">
        <f t="shared" ca="1" si="92"/>
        <v>177.47166666666635</v>
      </c>
      <c r="L1026" s="2">
        <f ca="1">IFERROR(AVERAGE(OFFSET(K1026,0,0,-计算结果!B1024,1)),AVERAGE(OFFSET(K1026,0,0,-ROW(),1)))</f>
        <v>122.99422682137974</v>
      </c>
      <c r="M1026" s="2">
        <f t="shared" ca="1" si="93"/>
        <v>78.163560315950662</v>
      </c>
      <c r="N1026" s="4" t="str">
        <f ca="1">IF(计算结果!B$21=1,IF(M1026&gt;计算结果!B$19,"卖",IF(M1026&lt;-计算结果!B$19,"买",N1025)),IF(计算结果!B$21=2,IFERROR(IF(AND(E1026&gt;OFFSET(E1026,-计算结果!B$20,0,1,1),'000300'!M1026&lt;OFFSET('000300'!M1026,-计算结果!B$20,0,1,1)),"卖",IF(AND(E1026&lt;OFFSET(E1026,-计算结果!B$20,0,1,1),'000300'!M1026&gt;OFFSET('000300'!M1026,-计算结果!B$20,0,1,1)),"买",'000300'!N1025)),IF(AND(E1026&gt;OFFSET(E1026,-ROW()+1,0,1,1),'000300'!M1026&lt;OFFSET('000300'!M1026,-ROW()+1,0,1,1)),"卖",IF(AND(E1026&lt;OFFSET(E1026,-ROW()+1,0,1,1),'000300'!M1026&gt;OFFSET('000300'!M1026,-ROW()+1,0,1,1)),"买",'000300'!N1025))),""))</f>
        <v>卖</v>
      </c>
      <c r="O1026" s="4" t="str">
        <f t="shared" ca="1" si="94"/>
        <v/>
      </c>
      <c r="P1026" s="3">
        <f ca="1">IF(N1025="买",E1026/E1025-1,0)-IF(O1026=1,计算结果!B$17,0)</f>
        <v>0</v>
      </c>
      <c r="Q1026" s="2">
        <f t="shared" ca="1" si="95"/>
        <v>0.70186636075308373</v>
      </c>
      <c r="R1026" s="3">
        <f ca="1">1-Q1026/MAX(Q$2:Q1026)</f>
        <v>0.59861367360922135</v>
      </c>
    </row>
    <row r="1027" spans="1:18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9">
        <v>134140076032</v>
      </c>
      <c r="G1027" s="3">
        <f t="shared" ref="G1027:G1090" si="96">E1027/E1026-1</f>
        <v>7.7183955092972045E-3</v>
      </c>
      <c r="H1027" s="3">
        <f>1-E1027/MAX(E$2:E1027)</f>
        <v>0.57480943306336352</v>
      </c>
      <c r="I1027" s="31">
        <f t="shared" si="91"/>
        <v>2499</v>
      </c>
      <c r="J1027" s="31">
        <f ca="1">IFERROR(AVERAGE(OFFSET(I1027,0,0,-计算结果!B$18,1)),AVERAGE(OFFSET(I1027,0,0,-ROW(),1)))</f>
        <v>2322.4292592592592</v>
      </c>
      <c r="K1027" s="2">
        <f t="shared" ca="1" si="92"/>
        <v>176.50074074074064</v>
      </c>
      <c r="L1027" s="2">
        <f ca="1">IFERROR(AVERAGE(OFFSET(K1027,0,0,-计算结果!B1025,1)),AVERAGE(OFFSET(K1027,0,0,-ROW(),1)))</f>
        <v>123.04642829837424</v>
      </c>
      <c r="M1027" s="2">
        <f t="shared" ca="1" si="93"/>
        <v>95.66618778649196</v>
      </c>
      <c r="N1027" s="4" t="str">
        <f ca="1">IF(计算结果!B$21=1,IF(M1027&gt;计算结果!B$19,"卖",IF(M1027&lt;-计算结果!B$19,"买",N1026)),IF(计算结果!B$21=2,IFERROR(IF(AND(E1027&gt;OFFSET(E1027,-计算结果!B$20,0,1,1),'000300'!M1027&lt;OFFSET('000300'!M1027,-计算结果!B$20,0,1,1)),"卖",IF(AND(E1027&lt;OFFSET(E1027,-计算结果!B$20,0,1,1),'000300'!M1027&gt;OFFSET('000300'!M1027,-计算结果!B$20,0,1,1)),"买",'000300'!N1026)),IF(AND(E1027&gt;OFFSET(E1027,-ROW()+1,0,1,1),'000300'!M1027&lt;OFFSET('000300'!M1027,-ROW()+1,0,1,1)),"卖",IF(AND(E1027&lt;OFFSET(E1027,-ROW()+1,0,1,1),'000300'!M1027&gt;OFFSET('000300'!M1027,-ROW()+1,0,1,1)),"买",'000300'!N1026))),""))</f>
        <v>卖</v>
      </c>
      <c r="O1027" s="4" t="str">
        <f t="shared" ca="1" si="94"/>
        <v/>
      </c>
      <c r="P1027" s="3">
        <f ca="1">IF(N1026="买",E1027/E1026-1,0)-IF(O1027=1,计算结果!B$17,0)</f>
        <v>0</v>
      </c>
      <c r="Q1027" s="2">
        <f t="shared" ca="1" si="95"/>
        <v>0.70186636075308373</v>
      </c>
      <c r="R1027" s="3">
        <f ca="1">1-Q1027/MAX(Q$2:Q1027)</f>
        <v>0.59861367360922135</v>
      </c>
    </row>
    <row r="1028" spans="1:18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9">
        <v>100003471360</v>
      </c>
      <c r="G1028" s="3">
        <f t="shared" si="96"/>
        <v>-5.7784731865238026E-3</v>
      </c>
      <c r="H1028" s="3">
        <f>1-E1028/MAX(E$2:E1028)</f>
        <v>0.57726638535356978</v>
      </c>
      <c r="I1028" s="31">
        <f t="shared" ref="I1028:I1091" si="97">AVERAGE(C1028:E1028)</f>
        <v>2488</v>
      </c>
      <c r="J1028" s="31">
        <f ca="1">IFERROR(AVERAGE(OFFSET(I1028,0,0,-计算结果!B$18,1)),AVERAGE(OFFSET(I1028,0,0,-ROW(),1)))</f>
        <v>2336.0898148148149</v>
      </c>
      <c r="K1028" s="2">
        <f t="shared" ref="K1028:K1091" ca="1" si="98">ABS(J1028-E1028)</f>
        <v>148.40018518518491</v>
      </c>
      <c r="L1028" s="2">
        <f ca="1">IFERROR(AVERAGE(OFFSET(K1028,0,0,-计算结果!B1026,1)),AVERAGE(OFFSET(K1028,0,0,-ROW(),1)))</f>
        <v>123.07113956239647</v>
      </c>
      <c r="M1028" s="2">
        <f t="shared" ref="M1028:M1091" ca="1" si="99">(I1028-J1028)/L1028/0.015</f>
        <v>82.28855046781969</v>
      </c>
      <c r="N1028" s="4" t="str">
        <f ca="1">IF(计算结果!B$21=1,IF(M1028&gt;计算结果!B$19,"卖",IF(M1028&lt;-计算结果!B$19,"买",N1027)),IF(计算结果!B$21=2,IFERROR(IF(AND(E1028&gt;OFFSET(E1028,-计算结果!B$20,0,1,1),'000300'!M1028&lt;OFFSET('000300'!M1028,-计算结果!B$20,0,1,1)),"卖",IF(AND(E1028&lt;OFFSET(E1028,-计算结果!B$20,0,1,1),'000300'!M1028&gt;OFFSET('000300'!M1028,-计算结果!B$20,0,1,1)),"买",'000300'!N1027)),IF(AND(E1028&gt;OFFSET(E1028,-ROW()+1,0,1,1),'000300'!M1028&lt;OFFSET('000300'!M1028,-ROW()+1,0,1,1)),"卖",IF(AND(E1028&lt;OFFSET(E1028,-ROW()+1,0,1,1),'000300'!M1028&gt;OFFSET('000300'!M1028,-ROW()+1,0,1,1)),"买",'000300'!N1027))),""))</f>
        <v>卖</v>
      </c>
      <c r="O1028" s="4" t="str">
        <f t="shared" ref="O1028:O1091" ca="1" si="100">IF(N1027&lt;&gt;N1028,1,"")</f>
        <v/>
      </c>
      <c r="P1028" s="3">
        <f ca="1">IF(N1027="买",E1028/E1027-1,0)-IF(O1028=1,计算结果!B$17,0)</f>
        <v>0</v>
      </c>
      <c r="Q1028" s="2">
        <f t="shared" ref="Q1028:Q1091" ca="1" si="101">IFERROR(Q1027*(1+P1028),Q1027)</f>
        <v>0.70186636075308373</v>
      </c>
      <c r="R1028" s="3">
        <f ca="1">1-Q1028/MAX(Q$2:Q1028)</f>
        <v>0.59861367360922135</v>
      </c>
    </row>
    <row r="1029" spans="1:18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9">
        <v>106631225344</v>
      </c>
      <c r="G1029" s="3">
        <f t="shared" si="96"/>
        <v>9.378182242633315E-3</v>
      </c>
      <c r="H1029" s="3">
        <f>1-E1029/MAX(E$2:E1029)</f>
        <v>0.57330191247532836</v>
      </c>
      <c r="I1029" s="31">
        <f t="shared" si="97"/>
        <v>2479.7533333333336</v>
      </c>
      <c r="J1029" s="31">
        <f ca="1">IFERROR(AVERAGE(OFFSET(I1029,0,0,-计算结果!B$18,1)),AVERAGE(OFFSET(I1029,0,0,-ROW(),1)))</f>
        <v>2345.9818518518523</v>
      </c>
      <c r="K1029" s="2">
        <f t="shared" ca="1" si="98"/>
        <v>161.80814814814767</v>
      </c>
      <c r="L1029" s="2">
        <f ca="1">IFERROR(AVERAGE(OFFSET(K1029,0,0,-计算结果!B1027,1)),AVERAGE(OFFSET(K1029,0,0,-ROW(),1)))</f>
        <v>123.10885816861433</v>
      </c>
      <c r="M1029" s="2">
        <f t="shared" ca="1" si="99"/>
        <v>72.440756076362391</v>
      </c>
      <c r="N1029" s="4" t="str">
        <f ca="1">IF(计算结果!B$21=1,IF(M1029&gt;计算结果!B$19,"卖",IF(M1029&lt;-计算结果!B$19,"买",N1028)),IF(计算结果!B$21=2,IFERROR(IF(AND(E1029&gt;OFFSET(E1029,-计算结果!B$20,0,1,1),'000300'!M1029&lt;OFFSET('000300'!M1029,-计算结果!B$20,0,1,1)),"卖",IF(AND(E1029&lt;OFFSET(E1029,-计算结果!B$20,0,1,1),'000300'!M1029&gt;OFFSET('000300'!M1029,-计算结果!B$20,0,1,1)),"买",'000300'!N1028)),IF(AND(E1029&gt;OFFSET(E1029,-ROW()+1,0,1,1),'000300'!M1029&lt;OFFSET('000300'!M1029,-ROW()+1,0,1,1)),"卖",IF(AND(E1029&lt;OFFSET(E1029,-ROW()+1,0,1,1),'000300'!M1029&gt;OFFSET('000300'!M1029,-ROW()+1,0,1,1)),"买",'000300'!N1028))),""))</f>
        <v>卖</v>
      </c>
      <c r="O1029" s="4" t="str">
        <f t="shared" ca="1" si="100"/>
        <v/>
      </c>
      <c r="P1029" s="3">
        <f ca="1">IF(N1028="买",E1029/E1028-1,0)-IF(O1029=1,计算结果!B$17,0)</f>
        <v>0</v>
      </c>
      <c r="Q1029" s="2">
        <f t="shared" ca="1" si="101"/>
        <v>0.70186636075308373</v>
      </c>
      <c r="R1029" s="3">
        <f ca="1">1-Q1029/MAX(Q$2:Q1029)</f>
        <v>0.59861367360922135</v>
      </c>
    </row>
    <row r="1030" spans="1:18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9">
        <v>137117556736</v>
      </c>
      <c r="G1030" s="3">
        <f t="shared" si="96"/>
        <v>1.6121764581563891E-2</v>
      </c>
      <c r="H1030" s="3">
        <f>1-E1030/MAX(E$2:E1030)</f>
        <v>0.56642278636085219</v>
      </c>
      <c r="I1030" s="31">
        <f t="shared" si="97"/>
        <v>2544.8833333333332</v>
      </c>
      <c r="J1030" s="31">
        <f ca="1">IFERROR(AVERAGE(OFFSET(I1030,0,0,-计算结果!B$18,1)),AVERAGE(OFFSET(I1030,0,0,-ROW(),1)))</f>
        <v>2360.4087037037038</v>
      </c>
      <c r="K1030" s="2">
        <f t="shared" ca="1" si="98"/>
        <v>187.81129629629595</v>
      </c>
      <c r="L1030" s="2">
        <f ca="1">IFERROR(AVERAGE(OFFSET(K1030,0,0,-计算结果!B1028,1)),AVERAGE(OFFSET(K1030,0,0,-ROW(),1)))</f>
        <v>123.17179828352452</v>
      </c>
      <c r="M1030" s="2">
        <f t="shared" ca="1" si="99"/>
        <v>99.846789714527659</v>
      </c>
      <c r="N1030" s="4" t="str">
        <f ca="1">IF(计算结果!B$21=1,IF(M1030&gt;计算结果!B$19,"卖",IF(M1030&lt;-计算结果!B$19,"买",N1029)),IF(计算结果!B$21=2,IFERROR(IF(AND(E1030&gt;OFFSET(E1030,-计算结果!B$20,0,1,1),'000300'!M1030&lt;OFFSET('000300'!M1030,-计算结果!B$20,0,1,1)),"卖",IF(AND(E1030&lt;OFFSET(E1030,-计算结果!B$20,0,1,1),'000300'!M1030&gt;OFFSET('000300'!M1030,-计算结果!B$20,0,1,1)),"买",'000300'!N1029)),IF(AND(E1030&gt;OFFSET(E1030,-ROW()+1,0,1,1),'000300'!M1030&lt;OFFSET('000300'!M1030,-ROW()+1,0,1,1)),"卖",IF(AND(E1030&lt;OFFSET(E1030,-ROW()+1,0,1,1),'000300'!M1030&gt;OFFSET('000300'!M1030,-ROW()+1,0,1,1)),"买",'000300'!N1029))),""))</f>
        <v>卖</v>
      </c>
      <c r="O1030" s="4" t="str">
        <f t="shared" ca="1" si="100"/>
        <v/>
      </c>
      <c r="P1030" s="3">
        <f ca="1">IF(N1029="买",E1030/E1029-1,0)-IF(O1030=1,计算结果!B$17,0)</f>
        <v>0</v>
      </c>
      <c r="Q1030" s="2">
        <f t="shared" ca="1" si="101"/>
        <v>0.70186636075308373</v>
      </c>
      <c r="R1030" s="3">
        <f ca="1">1-Q1030/MAX(Q$2:Q1030)</f>
        <v>0.59861367360922135</v>
      </c>
    </row>
    <row r="1031" spans="1:18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9">
        <v>143708979200</v>
      </c>
      <c r="G1031" s="3">
        <f t="shared" si="96"/>
        <v>1.1058699798290661E-2</v>
      </c>
      <c r="H1031" s="3">
        <f>1-E1031/MAX(E$2:E1031)</f>
        <v>0.56162798611583742</v>
      </c>
      <c r="I1031" s="31">
        <f t="shared" si="97"/>
        <v>2577.9699999999998</v>
      </c>
      <c r="J1031" s="31">
        <f ca="1">IFERROR(AVERAGE(OFFSET(I1031,0,0,-计算结果!B$18,1)),AVERAGE(OFFSET(I1031,0,0,-ROW(),1)))</f>
        <v>2378.9061111111114</v>
      </c>
      <c r="K1031" s="2">
        <f t="shared" ca="1" si="98"/>
        <v>197.4938888888887</v>
      </c>
      <c r="L1031" s="2">
        <f ca="1">IFERROR(AVERAGE(OFFSET(K1031,0,0,-计算结果!B1029,1)),AVERAGE(OFFSET(K1031,0,0,-ROW(),1)))</f>
        <v>123.2440257768242</v>
      </c>
      <c r="M1031" s="2">
        <f t="shared" ca="1" si="99"/>
        <v>107.68007489431969</v>
      </c>
      <c r="N1031" s="4" t="str">
        <f ca="1">IF(计算结果!B$21=1,IF(M1031&gt;计算结果!B$19,"卖",IF(M1031&lt;-计算结果!B$19,"买",N1030)),IF(计算结果!B$21=2,IFERROR(IF(AND(E1031&gt;OFFSET(E1031,-计算结果!B$20,0,1,1),'000300'!M1031&lt;OFFSET('000300'!M1031,-计算结果!B$20,0,1,1)),"卖",IF(AND(E1031&lt;OFFSET(E1031,-计算结果!B$20,0,1,1),'000300'!M1031&gt;OFFSET('000300'!M1031,-计算结果!B$20,0,1,1)),"买",'000300'!N1030)),IF(AND(E1031&gt;OFFSET(E1031,-ROW()+1,0,1,1),'000300'!M1031&lt;OFFSET('000300'!M1031,-ROW()+1,0,1,1)),"卖",IF(AND(E1031&lt;OFFSET(E1031,-ROW()+1,0,1,1),'000300'!M1031&gt;OFFSET('000300'!M1031,-ROW()+1,0,1,1)),"买",'000300'!N1030))),""))</f>
        <v>卖</v>
      </c>
      <c r="O1031" s="4" t="str">
        <f t="shared" ca="1" si="100"/>
        <v/>
      </c>
      <c r="P1031" s="3">
        <f ca="1">IF(N1030="买",E1031/E1030-1,0)-IF(O1031=1,计算结果!B$17,0)</f>
        <v>0</v>
      </c>
      <c r="Q1031" s="2">
        <f t="shared" ca="1" si="101"/>
        <v>0.70186636075308373</v>
      </c>
      <c r="R1031" s="3">
        <f ca="1">1-Q1031/MAX(Q$2:Q1031)</f>
        <v>0.59861367360922135</v>
      </c>
    </row>
    <row r="1032" spans="1:18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9">
        <v>131075727360</v>
      </c>
      <c r="G1032" s="3">
        <f t="shared" si="96"/>
        <v>-2.2900170780935092E-3</v>
      </c>
      <c r="H1032" s="3">
        <f>1-E1032/MAX(E$2:E1032)</f>
        <v>0.56263186551419042</v>
      </c>
      <c r="I1032" s="31">
        <f t="shared" si="97"/>
        <v>2579.4933333333333</v>
      </c>
      <c r="J1032" s="31">
        <f ca="1">IFERROR(AVERAGE(OFFSET(I1032,0,0,-计算结果!B$18,1)),AVERAGE(OFFSET(I1032,0,0,-ROW(),1)))</f>
        <v>2399.0568518518517</v>
      </c>
      <c r="K1032" s="2">
        <f t="shared" ca="1" si="98"/>
        <v>171.44314814814834</v>
      </c>
      <c r="L1032" s="2">
        <f ca="1">IFERROR(AVERAGE(OFFSET(K1032,0,0,-计算结果!B1030,1)),AVERAGE(OFFSET(K1032,0,0,-ROW(),1)))</f>
        <v>123.29082104126238</v>
      </c>
      <c r="M1032" s="2">
        <f t="shared" ca="1" si="99"/>
        <v>97.56686397121382</v>
      </c>
      <c r="N1032" s="4" t="str">
        <f ca="1">IF(计算结果!B$21=1,IF(M1032&gt;计算结果!B$19,"卖",IF(M1032&lt;-计算结果!B$19,"买",N1031)),IF(计算结果!B$21=2,IFERROR(IF(AND(E1032&gt;OFFSET(E1032,-计算结果!B$20,0,1,1),'000300'!M1032&lt;OFFSET('000300'!M1032,-计算结果!B$20,0,1,1)),"卖",IF(AND(E1032&lt;OFFSET(E1032,-计算结果!B$20,0,1,1),'000300'!M1032&gt;OFFSET('000300'!M1032,-计算结果!B$20,0,1,1)),"买",'000300'!N1031)),IF(AND(E1032&gt;OFFSET(E1032,-ROW()+1,0,1,1),'000300'!M1032&lt;OFFSET('000300'!M1032,-ROW()+1,0,1,1)),"卖",IF(AND(E1032&lt;OFFSET(E1032,-ROW()+1,0,1,1),'000300'!M1032&gt;OFFSET('000300'!M1032,-ROW()+1,0,1,1)),"买",'000300'!N1031))),""))</f>
        <v>卖</v>
      </c>
      <c r="O1032" s="4" t="str">
        <f t="shared" ca="1" si="100"/>
        <v/>
      </c>
      <c r="P1032" s="3">
        <f ca="1">IF(N1031="买",E1032/E1031-1,0)-IF(O1032=1,计算结果!B$17,0)</f>
        <v>0</v>
      </c>
      <c r="Q1032" s="2">
        <f t="shared" ca="1" si="101"/>
        <v>0.70186636075308373</v>
      </c>
      <c r="R1032" s="3">
        <f ca="1">1-Q1032/MAX(Q$2:Q1032)</f>
        <v>0.59861367360922135</v>
      </c>
    </row>
    <row r="1033" spans="1:18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9">
        <v>93919117312</v>
      </c>
      <c r="G1033" s="3">
        <f t="shared" si="96"/>
        <v>2.5092394475783042E-3</v>
      </c>
      <c r="H1033" s="3">
        <f>1-E1033/MAX(E$2:E1033)</f>
        <v>0.56153440413802491</v>
      </c>
      <c r="I1033" s="31">
        <f t="shared" si="97"/>
        <v>2572.5533333333333</v>
      </c>
      <c r="J1033" s="31">
        <f ca="1">IFERROR(AVERAGE(OFFSET(I1033,0,0,-计算结果!B$18,1)),AVERAGE(OFFSET(I1033,0,0,-ROW(),1)))</f>
        <v>2417.4272222222226</v>
      </c>
      <c r="K1033" s="2">
        <f t="shared" ca="1" si="98"/>
        <v>159.52277777777726</v>
      </c>
      <c r="L1033" s="2">
        <f ca="1">IFERROR(AVERAGE(OFFSET(K1033,0,0,-计算结果!B1031,1)),AVERAGE(OFFSET(K1033,0,0,-ROW(),1)))</f>
        <v>123.32596357931912</v>
      </c>
      <c r="M1033" s="2">
        <f t="shared" ca="1" si="99"/>
        <v>83.85696280482945</v>
      </c>
      <c r="N1033" s="4" t="str">
        <f ca="1">IF(计算结果!B$21=1,IF(M1033&gt;计算结果!B$19,"卖",IF(M1033&lt;-计算结果!B$19,"买",N1032)),IF(计算结果!B$21=2,IFERROR(IF(AND(E1033&gt;OFFSET(E1033,-计算结果!B$20,0,1,1),'000300'!M1033&lt;OFFSET('000300'!M1033,-计算结果!B$20,0,1,1)),"卖",IF(AND(E1033&lt;OFFSET(E1033,-计算结果!B$20,0,1,1),'000300'!M1033&gt;OFFSET('000300'!M1033,-计算结果!B$20,0,1,1)),"买",'000300'!N1032)),IF(AND(E1033&gt;OFFSET(E1033,-ROW()+1,0,1,1),'000300'!M1033&lt;OFFSET('000300'!M1033,-ROW()+1,0,1,1)),"卖",IF(AND(E1033&lt;OFFSET(E1033,-ROW()+1,0,1,1),'000300'!M1033&gt;OFFSET('000300'!M1033,-ROW()+1,0,1,1)),"买",'000300'!N1032))),""))</f>
        <v>卖</v>
      </c>
      <c r="O1033" s="4" t="str">
        <f t="shared" ca="1" si="100"/>
        <v/>
      </c>
      <c r="P1033" s="3">
        <f ca="1">IF(N1032="买",E1033/E1032-1,0)-IF(O1033=1,计算结果!B$17,0)</f>
        <v>0</v>
      </c>
      <c r="Q1033" s="2">
        <f t="shared" ca="1" si="101"/>
        <v>0.70186636075308373</v>
      </c>
      <c r="R1033" s="3">
        <f ca="1">1-Q1033/MAX(Q$2:Q1033)</f>
        <v>0.59861367360922135</v>
      </c>
    </row>
    <row r="1034" spans="1:18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9">
        <v>107144421376</v>
      </c>
      <c r="G1034" s="3">
        <f t="shared" si="96"/>
        <v>-3.7874231164748973E-2</v>
      </c>
      <c r="H1034" s="3">
        <f>1-E1034/MAX(E$2:E1034)</f>
        <v>0.57814095147349076</v>
      </c>
      <c r="I1034" s="31">
        <f t="shared" si="97"/>
        <v>2510.5966666666668</v>
      </c>
      <c r="J1034" s="31">
        <f ca="1">IFERROR(AVERAGE(OFFSET(I1034,0,0,-计算结果!B$18,1)),AVERAGE(OFFSET(I1034,0,0,-ROW(),1)))</f>
        <v>2434.8196296296292</v>
      </c>
      <c r="K1034" s="2">
        <f t="shared" ca="1" si="98"/>
        <v>44.530370370370747</v>
      </c>
      <c r="L1034" s="2">
        <f ca="1">IFERROR(AVERAGE(OFFSET(K1034,0,0,-计算结果!B1032,1)),AVERAGE(OFFSET(K1034,0,0,-ROW(),1)))</f>
        <v>123.2496112603182</v>
      </c>
      <c r="M1034" s="2">
        <f t="shared" ca="1" si="99"/>
        <v>40.988384608092765</v>
      </c>
      <c r="N1034" s="4" t="str">
        <f ca="1">IF(计算结果!B$21=1,IF(M1034&gt;计算结果!B$19,"卖",IF(M1034&lt;-计算结果!B$19,"买",N1033)),IF(计算结果!B$21=2,IFERROR(IF(AND(E1034&gt;OFFSET(E1034,-计算结果!B$20,0,1,1),'000300'!M1034&lt;OFFSET('000300'!M1034,-计算结果!B$20,0,1,1)),"卖",IF(AND(E1034&lt;OFFSET(E1034,-计算结果!B$20,0,1,1),'000300'!M1034&gt;OFFSET('000300'!M1034,-计算结果!B$20,0,1,1)),"买",'000300'!N1033)),IF(AND(E1034&gt;OFFSET(E1034,-ROW()+1,0,1,1),'000300'!M1034&lt;OFFSET('000300'!M1034,-ROW()+1,0,1,1)),"卖",IF(AND(E1034&lt;OFFSET(E1034,-ROW()+1,0,1,1),'000300'!M1034&gt;OFFSET('000300'!M1034,-ROW()+1,0,1,1)),"买",'000300'!N1033))),""))</f>
        <v>卖</v>
      </c>
      <c r="O1034" s="4" t="str">
        <f t="shared" ca="1" si="100"/>
        <v/>
      </c>
      <c r="P1034" s="3">
        <f ca="1">IF(N1033="买",E1034/E1033-1,0)-IF(O1034=1,计算结果!B$17,0)</f>
        <v>0</v>
      </c>
      <c r="Q1034" s="2">
        <f t="shared" ca="1" si="101"/>
        <v>0.70186636075308373</v>
      </c>
      <c r="R1034" s="3">
        <f ca="1">1-Q1034/MAX(Q$2:Q1034)</f>
        <v>0.59861367360922135</v>
      </c>
    </row>
    <row r="1035" spans="1:18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9">
        <v>82860990464</v>
      </c>
      <c r="G1035" s="3">
        <f t="shared" si="96"/>
        <v>1.5455663782846463E-2</v>
      </c>
      <c r="H1035" s="3">
        <f>1-E1035/MAX(E$2:E1035)</f>
        <v>0.57162083985571366</v>
      </c>
      <c r="I1035" s="31">
        <f t="shared" si="97"/>
        <v>2497.61</v>
      </c>
      <c r="J1035" s="31">
        <f ca="1">IFERROR(AVERAGE(OFFSET(I1035,0,0,-计算结果!B$18,1)),AVERAGE(OFFSET(I1035,0,0,-ROW(),1)))</f>
        <v>2450.3048148148146</v>
      </c>
      <c r="K1035" s="2">
        <f t="shared" ca="1" si="98"/>
        <v>67.36518518518551</v>
      </c>
      <c r="L1035" s="2">
        <f ca="1">IFERROR(AVERAGE(OFFSET(K1035,0,0,-计算结果!B1033,1)),AVERAGE(OFFSET(K1035,0,0,-ROW(),1)))</f>
        <v>123.19551210632486</v>
      </c>
      <c r="M1035" s="2">
        <f t="shared" ca="1" si="99"/>
        <v>25.598976443426743</v>
      </c>
      <c r="N1035" s="4" t="str">
        <f ca="1">IF(计算结果!B$21=1,IF(M1035&gt;计算结果!B$19,"卖",IF(M1035&lt;-计算结果!B$19,"买",N1034)),IF(计算结果!B$21=2,IFERROR(IF(AND(E1035&gt;OFFSET(E1035,-计算结果!B$20,0,1,1),'000300'!M1035&lt;OFFSET('000300'!M1035,-计算结果!B$20,0,1,1)),"卖",IF(AND(E1035&lt;OFFSET(E1035,-计算结果!B$20,0,1,1),'000300'!M1035&gt;OFFSET('000300'!M1035,-计算结果!B$20,0,1,1)),"买",'000300'!N1034)),IF(AND(E1035&gt;OFFSET(E1035,-ROW()+1,0,1,1),'000300'!M1035&lt;OFFSET('000300'!M1035,-ROW()+1,0,1,1)),"卖",IF(AND(E1035&lt;OFFSET(E1035,-ROW()+1,0,1,1),'000300'!M1035&gt;OFFSET('000300'!M1035,-ROW()+1,0,1,1)),"买",'000300'!N1034))),""))</f>
        <v>卖</v>
      </c>
      <c r="O1035" s="4" t="str">
        <f t="shared" ca="1" si="100"/>
        <v/>
      </c>
      <c r="P1035" s="3">
        <f ca="1">IF(N1034="买",E1035/E1034-1,0)-IF(O1035=1,计算结果!B$17,0)</f>
        <v>0</v>
      </c>
      <c r="Q1035" s="2">
        <f t="shared" ca="1" si="101"/>
        <v>0.70186636075308373</v>
      </c>
      <c r="R1035" s="3">
        <f ca="1">1-Q1035/MAX(Q$2:Q1035)</f>
        <v>0.59861367360922135</v>
      </c>
    </row>
    <row r="1036" spans="1:18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9">
        <v>121859850240</v>
      </c>
      <c r="G1036" s="3">
        <f t="shared" si="96"/>
        <v>3.0925419137535881E-2</v>
      </c>
      <c r="H1036" s="3">
        <f>1-E1036/MAX(E$2:E1036)</f>
        <v>0.55837303477846589</v>
      </c>
      <c r="I1036" s="31">
        <f t="shared" si="97"/>
        <v>2573.9166666666665</v>
      </c>
      <c r="J1036" s="31">
        <f ca="1">IFERROR(AVERAGE(OFFSET(I1036,0,0,-计算结果!B$18,1)),AVERAGE(OFFSET(I1036,0,0,-ROW(),1)))</f>
        <v>2469.8044444444445</v>
      </c>
      <c r="K1036" s="2">
        <f t="shared" ca="1" si="98"/>
        <v>125.72555555555573</v>
      </c>
      <c r="L1036" s="2">
        <f ca="1">IFERROR(AVERAGE(OFFSET(K1036,0,0,-计算结果!B1034,1)),AVERAGE(OFFSET(K1036,0,0,-ROW(),1)))</f>
        <v>123.19795895685603</v>
      </c>
      <c r="M1036" s="2">
        <f t="shared" ca="1" si="99"/>
        <v>56.338715946142251</v>
      </c>
      <c r="N1036" s="4" t="str">
        <f ca="1">IF(计算结果!B$21=1,IF(M1036&gt;计算结果!B$19,"卖",IF(M1036&lt;-计算结果!B$19,"买",N1035)),IF(计算结果!B$21=2,IFERROR(IF(AND(E1036&gt;OFFSET(E1036,-计算结果!B$20,0,1,1),'000300'!M1036&lt;OFFSET('000300'!M1036,-计算结果!B$20,0,1,1)),"卖",IF(AND(E1036&lt;OFFSET(E1036,-计算结果!B$20,0,1,1),'000300'!M1036&gt;OFFSET('000300'!M1036,-计算结果!B$20,0,1,1)),"买",'000300'!N1035)),IF(AND(E1036&gt;OFFSET(E1036,-ROW()+1,0,1,1),'000300'!M1036&lt;OFFSET('000300'!M1036,-ROW()+1,0,1,1)),"卖",IF(AND(E1036&lt;OFFSET(E1036,-ROW()+1,0,1,1),'000300'!M1036&gt;OFFSET('000300'!M1036,-ROW()+1,0,1,1)),"买",'000300'!N1035))),""))</f>
        <v>卖</v>
      </c>
      <c r="O1036" s="4" t="str">
        <f t="shared" ca="1" si="100"/>
        <v/>
      </c>
      <c r="P1036" s="3">
        <f ca="1">IF(N1035="买",E1036/E1035-1,0)-IF(O1036=1,计算结果!B$17,0)</f>
        <v>0</v>
      </c>
      <c r="Q1036" s="2">
        <f t="shared" ca="1" si="101"/>
        <v>0.70186636075308373</v>
      </c>
      <c r="R1036" s="3">
        <f ca="1">1-Q1036/MAX(Q$2:Q1036)</f>
        <v>0.59861367360922135</v>
      </c>
    </row>
    <row r="1037" spans="1:18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9">
        <v>156801974272</v>
      </c>
      <c r="G1037" s="3">
        <f t="shared" si="96"/>
        <v>2.3498090948669281E-2</v>
      </c>
      <c r="H1037" s="3">
        <f>1-E1037/MAX(E$2:E1037)</f>
        <v>0.54799564418430546</v>
      </c>
      <c r="I1037" s="31">
        <f t="shared" si="97"/>
        <v>2648.0566666666668</v>
      </c>
      <c r="J1037" s="31">
        <f ca="1">IFERROR(AVERAGE(OFFSET(I1037,0,0,-计算结果!B$18,1)),AVERAGE(OFFSET(I1037,0,0,-ROW(),1)))</f>
        <v>2489.3007407407404</v>
      </c>
      <c r="K1037" s="2">
        <f t="shared" ca="1" si="98"/>
        <v>167.21925925925962</v>
      </c>
      <c r="L1037" s="2">
        <f ca="1">IFERROR(AVERAGE(OFFSET(K1037,0,0,-计算结果!B1035,1)),AVERAGE(OFFSET(K1037,0,0,-ROW(),1)))</f>
        <v>123.24049161415304</v>
      </c>
      <c r="M1037" s="2">
        <f t="shared" ca="1" si="99"/>
        <v>85.878660953396604</v>
      </c>
      <c r="N1037" s="4" t="str">
        <f ca="1">IF(计算结果!B$21=1,IF(M1037&gt;计算结果!B$19,"卖",IF(M1037&lt;-计算结果!B$19,"买",N1036)),IF(计算结果!B$21=2,IFERROR(IF(AND(E1037&gt;OFFSET(E1037,-计算结果!B$20,0,1,1),'000300'!M1037&lt;OFFSET('000300'!M1037,-计算结果!B$20,0,1,1)),"卖",IF(AND(E1037&lt;OFFSET(E1037,-计算结果!B$20,0,1,1),'000300'!M1037&gt;OFFSET('000300'!M1037,-计算结果!B$20,0,1,1)),"买",'000300'!N1036)),IF(AND(E1037&gt;OFFSET(E1037,-ROW()+1,0,1,1),'000300'!M1037&lt;OFFSET('000300'!M1037,-ROW()+1,0,1,1)),"卖",IF(AND(E1037&lt;OFFSET(E1037,-ROW()+1,0,1,1),'000300'!M1037&gt;OFFSET('000300'!M1037,-ROW()+1,0,1,1)),"买",'000300'!N1036))),""))</f>
        <v>卖</v>
      </c>
      <c r="O1037" s="4" t="str">
        <f t="shared" ca="1" si="100"/>
        <v/>
      </c>
      <c r="P1037" s="3">
        <f ca="1">IF(N1036="买",E1037/E1036-1,0)-IF(O1037=1,计算结果!B$17,0)</f>
        <v>0</v>
      </c>
      <c r="Q1037" s="2">
        <f t="shared" ca="1" si="101"/>
        <v>0.70186636075308373</v>
      </c>
      <c r="R1037" s="3">
        <f ca="1">1-Q1037/MAX(Q$2:Q1037)</f>
        <v>0.59861367360922135</v>
      </c>
    </row>
    <row r="1038" spans="1:18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9">
        <v>126839873536</v>
      </c>
      <c r="G1038" s="3">
        <f t="shared" si="96"/>
        <v>7.6603978136811079E-3</v>
      </c>
      <c r="H1038" s="3">
        <f>1-E1038/MAX(E$2:E1038)</f>
        <v>0.5445331110052406</v>
      </c>
      <c r="I1038" s="31">
        <f t="shared" si="97"/>
        <v>2665.72</v>
      </c>
      <c r="J1038" s="31">
        <f ca="1">IFERROR(AVERAGE(OFFSET(I1038,0,0,-计算结果!B$18,1)),AVERAGE(OFFSET(I1038,0,0,-ROW(),1)))</f>
        <v>2507.1727777777774</v>
      </c>
      <c r="K1038" s="2">
        <f t="shared" ca="1" si="98"/>
        <v>169.69722222222254</v>
      </c>
      <c r="L1038" s="2">
        <f ca="1">IFERROR(AVERAGE(OFFSET(K1038,0,0,-计算结果!B1036,1)),AVERAGE(OFFSET(K1038,0,0,-ROW(),1)))</f>
        <v>123.2853340182149</v>
      </c>
      <c r="M1038" s="2">
        <f t="shared" ca="1" si="99"/>
        <v>85.734567691994769</v>
      </c>
      <c r="N1038" s="4" t="str">
        <f ca="1">IF(计算结果!B$21=1,IF(M1038&gt;计算结果!B$19,"卖",IF(M1038&lt;-计算结果!B$19,"买",N1037)),IF(计算结果!B$21=2,IFERROR(IF(AND(E1038&gt;OFFSET(E1038,-计算结果!B$20,0,1,1),'000300'!M1038&lt;OFFSET('000300'!M1038,-计算结果!B$20,0,1,1)),"卖",IF(AND(E1038&lt;OFFSET(E1038,-计算结果!B$20,0,1,1),'000300'!M1038&gt;OFFSET('000300'!M1038,-计算结果!B$20,0,1,1)),"买",'000300'!N1037)),IF(AND(E1038&gt;OFFSET(E1038,-ROW()+1,0,1,1),'000300'!M1038&lt;OFFSET('000300'!M1038,-ROW()+1,0,1,1)),"卖",IF(AND(E1038&lt;OFFSET(E1038,-ROW()+1,0,1,1),'000300'!M1038&gt;OFFSET('000300'!M1038,-ROW()+1,0,1,1)),"买",'000300'!N1037))),""))</f>
        <v>卖</v>
      </c>
      <c r="O1038" s="4" t="str">
        <f t="shared" ca="1" si="100"/>
        <v/>
      </c>
      <c r="P1038" s="3">
        <f ca="1">IF(N1037="买",E1038/E1037-1,0)-IF(O1038=1,计算结果!B$17,0)</f>
        <v>0</v>
      </c>
      <c r="Q1038" s="2">
        <f t="shared" ca="1" si="101"/>
        <v>0.70186636075308373</v>
      </c>
      <c r="R1038" s="3">
        <f ca="1">1-Q1038/MAX(Q$2:Q1038)</f>
        <v>0.59861367360922135</v>
      </c>
    </row>
    <row r="1039" spans="1:18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9">
        <v>133586132992</v>
      </c>
      <c r="G1039" s="3">
        <f t="shared" si="96"/>
        <v>3.7805347289932012E-3</v>
      </c>
      <c r="H1039" s="3">
        <f>1-E1039/MAX(E$2:E1039)</f>
        <v>0.54281120261348947</v>
      </c>
      <c r="I1039" s="31">
        <f t="shared" si="97"/>
        <v>2668.48</v>
      </c>
      <c r="J1039" s="31">
        <f ca="1">IFERROR(AVERAGE(OFFSET(I1039,0,0,-计算结果!B$18,1)),AVERAGE(OFFSET(I1039,0,0,-ROW(),1)))</f>
        <v>2523.9392592592594</v>
      </c>
      <c r="K1039" s="2">
        <f t="shared" ca="1" si="98"/>
        <v>163.05074074074037</v>
      </c>
      <c r="L1039" s="2">
        <f ca="1">IFERROR(AVERAGE(OFFSET(K1039,0,0,-计算结果!B1037,1)),AVERAGE(OFFSET(K1039,0,0,-ROW(),1)))</f>
        <v>123.323680601361</v>
      </c>
      <c r="M1039" s="2">
        <f t="shared" ca="1" si="99"/>
        <v>78.136245494198278</v>
      </c>
      <c r="N1039" s="4" t="str">
        <f ca="1">IF(计算结果!B$21=1,IF(M1039&gt;计算结果!B$19,"卖",IF(M1039&lt;-计算结果!B$19,"买",N1038)),IF(计算结果!B$21=2,IFERROR(IF(AND(E1039&gt;OFFSET(E1039,-计算结果!B$20,0,1,1),'000300'!M1039&lt;OFFSET('000300'!M1039,-计算结果!B$20,0,1,1)),"卖",IF(AND(E1039&lt;OFFSET(E1039,-计算结果!B$20,0,1,1),'000300'!M1039&gt;OFFSET('000300'!M1039,-计算结果!B$20,0,1,1)),"买",'000300'!N1038)),IF(AND(E1039&gt;OFFSET(E1039,-ROW()+1,0,1,1),'000300'!M1039&lt;OFFSET('000300'!M1039,-ROW()+1,0,1,1)),"卖",IF(AND(E1039&lt;OFFSET(E1039,-ROW()+1,0,1,1),'000300'!M1039&gt;OFFSET('000300'!M1039,-ROW()+1,0,1,1)),"买",'000300'!N1038))),""))</f>
        <v>卖</v>
      </c>
      <c r="O1039" s="4" t="str">
        <f t="shared" ca="1" si="100"/>
        <v/>
      </c>
      <c r="P1039" s="3">
        <f ca="1">IF(N1038="买",E1039/E1038-1,0)-IF(O1039=1,计算结果!B$17,0)</f>
        <v>0</v>
      </c>
      <c r="Q1039" s="2">
        <f t="shared" ca="1" si="101"/>
        <v>0.70186636075308373</v>
      </c>
      <c r="R1039" s="3">
        <f ca="1">1-Q1039/MAX(Q$2:Q1039)</f>
        <v>0.59861367360922135</v>
      </c>
    </row>
    <row r="1040" spans="1:18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9">
        <v>131609722880</v>
      </c>
      <c r="G1040" s="3">
        <f t="shared" si="96"/>
        <v>4.465963773614412E-5</v>
      </c>
      <c r="H1040" s="3">
        <f>1-E1040/MAX(E$2:E1040)</f>
        <v>0.54279078472742115</v>
      </c>
      <c r="I1040" s="31">
        <f t="shared" si="97"/>
        <v>2679.0200000000004</v>
      </c>
      <c r="J1040" s="31">
        <f ca="1">IFERROR(AVERAGE(OFFSET(I1040,0,0,-计算结果!B$18,1)),AVERAGE(OFFSET(I1040,0,0,-ROW(),1)))</f>
        <v>2540.9159259259259</v>
      </c>
      <c r="K1040" s="2">
        <f t="shared" ca="1" si="98"/>
        <v>146.19407407407425</v>
      </c>
      <c r="L1040" s="2">
        <f ca="1">IFERROR(AVERAGE(OFFSET(K1040,0,0,-计算结果!B1038,1)),AVERAGE(OFFSET(K1040,0,0,-ROW(),1)))</f>
        <v>123.34571373572778</v>
      </c>
      <c r="M1040" s="2">
        <f t="shared" ca="1" si="99"/>
        <v>74.643358028079803</v>
      </c>
      <c r="N1040" s="4" t="str">
        <f ca="1">IF(计算结果!B$21=1,IF(M1040&gt;计算结果!B$19,"卖",IF(M1040&lt;-计算结果!B$19,"买",N1039)),IF(计算结果!B$21=2,IFERROR(IF(AND(E1040&gt;OFFSET(E1040,-计算结果!B$20,0,1,1),'000300'!M1040&lt;OFFSET('000300'!M1040,-计算结果!B$20,0,1,1)),"卖",IF(AND(E1040&lt;OFFSET(E1040,-计算结果!B$20,0,1,1),'000300'!M1040&gt;OFFSET('000300'!M1040,-计算结果!B$20,0,1,1)),"买",'000300'!N1039)),IF(AND(E1040&gt;OFFSET(E1040,-ROW()+1,0,1,1),'000300'!M1040&lt;OFFSET('000300'!M1040,-ROW()+1,0,1,1)),"卖",IF(AND(E1040&lt;OFFSET(E1040,-ROW()+1,0,1,1),'000300'!M1040&gt;OFFSET('000300'!M1040,-ROW()+1,0,1,1)),"买",'000300'!N1039))),""))</f>
        <v>卖</v>
      </c>
      <c r="O1040" s="4" t="str">
        <f t="shared" ca="1" si="100"/>
        <v/>
      </c>
      <c r="P1040" s="3">
        <f ca="1">IF(N1039="买",E1040/E1039-1,0)-IF(O1040=1,计算结果!B$17,0)</f>
        <v>0</v>
      </c>
      <c r="Q1040" s="2">
        <f t="shared" ca="1" si="101"/>
        <v>0.70186636075308373</v>
      </c>
      <c r="R1040" s="3">
        <f ca="1">1-Q1040/MAX(Q$2:Q1040)</f>
        <v>0.59861367360922135</v>
      </c>
    </row>
    <row r="1041" spans="1:18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9">
        <v>116184842240</v>
      </c>
      <c r="G1041" s="3">
        <f t="shared" si="96"/>
        <v>-1.355359475421547E-2</v>
      </c>
      <c r="H1041" s="3">
        <f>1-E1041/MAX(E$2:E1041)</f>
        <v>0.54898761314911859</v>
      </c>
      <c r="I1041" s="31">
        <f t="shared" si="97"/>
        <v>2657.5366666666669</v>
      </c>
      <c r="J1041" s="31">
        <f ca="1">IFERROR(AVERAGE(OFFSET(I1041,0,0,-计算结果!B$18,1)),AVERAGE(OFFSET(I1041,0,0,-ROW(),1)))</f>
        <v>2554.051851851852</v>
      </c>
      <c r="K1041" s="2">
        <f t="shared" ca="1" si="98"/>
        <v>96.638148148148048</v>
      </c>
      <c r="L1041" s="2">
        <f ca="1">IFERROR(AVERAGE(OFFSET(K1041,0,0,-计算结果!B1039,1)),AVERAGE(OFFSET(K1041,0,0,-ROW(),1)))</f>
        <v>123.32000866778979</v>
      </c>
      <c r="M1041" s="2">
        <f t="shared" ca="1" si="99"/>
        <v>55.943781782452561</v>
      </c>
      <c r="N1041" s="4" t="str">
        <f ca="1">IF(计算结果!B$21=1,IF(M1041&gt;计算结果!B$19,"卖",IF(M1041&lt;-计算结果!B$19,"买",N1040)),IF(计算结果!B$21=2,IFERROR(IF(AND(E1041&gt;OFFSET(E1041,-计算结果!B$20,0,1,1),'000300'!M1041&lt;OFFSET('000300'!M1041,-计算结果!B$20,0,1,1)),"卖",IF(AND(E1041&lt;OFFSET(E1041,-计算结果!B$20,0,1,1),'000300'!M1041&gt;OFFSET('000300'!M1041,-计算结果!B$20,0,1,1)),"买",'000300'!N1040)),IF(AND(E1041&gt;OFFSET(E1041,-ROW()+1,0,1,1),'000300'!M1041&lt;OFFSET('000300'!M1041,-ROW()+1,0,1,1)),"卖",IF(AND(E1041&lt;OFFSET(E1041,-ROW()+1,0,1,1),'000300'!M1041&gt;OFFSET('000300'!M1041,-ROW()+1,0,1,1)),"买",'000300'!N1040))),""))</f>
        <v>卖</v>
      </c>
      <c r="O1041" s="4" t="str">
        <f t="shared" ca="1" si="100"/>
        <v/>
      </c>
      <c r="P1041" s="3">
        <f ca="1">IF(N1040="买",E1041/E1040-1,0)-IF(O1041=1,计算结果!B$17,0)</f>
        <v>0</v>
      </c>
      <c r="Q1041" s="2">
        <f t="shared" ca="1" si="101"/>
        <v>0.70186636075308373</v>
      </c>
      <c r="R1041" s="3">
        <f ca="1">1-Q1041/MAX(Q$2:Q1041)</f>
        <v>0.59861367360922135</v>
      </c>
    </row>
    <row r="1042" spans="1:18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9">
        <v>105081495552</v>
      </c>
      <c r="G1042" s="3">
        <f t="shared" si="96"/>
        <v>2.1496289645337674E-2</v>
      </c>
      <c r="H1042" s="3">
        <f>1-E1042/MAX(E$2:E1042)</f>
        <v>0.539292520247737</v>
      </c>
      <c r="I1042" s="31">
        <f t="shared" si="97"/>
        <v>2685.7033333333334</v>
      </c>
      <c r="J1042" s="31">
        <f ca="1">IFERROR(AVERAGE(OFFSET(I1042,0,0,-计算结果!B$18,1)),AVERAGE(OFFSET(I1042,0,0,-ROW(),1)))</f>
        <v>2566.6624074074075</v>
      </c>
      <c r="K1042" s="2">
        <f t="shared" ca="1" si="98"/>
        <v>141.00759259259257</v>
      </c>
      <c r="L1042" s="2">
        <f ca="1">IFERROR(AVERAGE(OFFSET(K1042,0,0,-计算结果!B1040,1)),AVERAGE(OFFSET(K1042,0,0,-ROW(),1)))</f>
        <v>123.33701596002517</v>
      </c>
      <c r="M1042" s="2">
        <f t="shared" ca="1" si="99"/>
        <v>64.3445251745609</v>
      </c>
      <c r="N1042" s="4" t="str">
        <f ca="1">IF(计算结果!B$21=1,IF(M1042&gt;计算结果!B$19,"卖",IF(M1042&lt;-计算结果!B$19,"买",N1041)),IF(计算结果!B$21=2,IFERROR(IF(AND(E1042&gt;OFFSET(E1042,-计算结果!B$20,0,1,1),'000300'!M1042&lt;OFFSET('000300'!M1042,-计算结果!B$20,0,1,1)),"卖",IF(AND(E1042&lt;OFFSET(E1042,-计算结果!B$20,0,1,1),'000300'!M1042&gt;OFFSET('000300'!M1042,-计算结果!B$20,0,1,1)),"买",'000300'!N1041)),IF(AND(E1042&gt;OFFSET(E1042,-ROW()+1,0,1,1),'000300'!M1042&lt;OFFSET('000300'!M1042,-ROW()+1,0,1,1)),"卖",IF(AND(E1042&lt;OFFSET(E1042,-ROW()+1,0,1,1),'000300'!M1042&gt;OFFSET('000300'!M1042,-ROW()+1,0,1,1)),"买",'000300'!N1041))),""))</f>
        <v>卖</v>
      </c>
      <c r="O1042" s="4" t="str">
        <f t="shared" ca="1" si="100"/>
        <v/>
      </c>
      <c r="P1042" s="3">
        <f ca="1">IF(N1041="买",E1042/E1041-1,0)-IF(O1042=1,计算结果!B$17,0)</f>
        <v>0</v>
      </c>
      <c r="Q1042" s="2">
        <f t="shared" ca="1" si="101"/>
        <v>0.70186636075308373</v>
      </c>
      <c r="R1042" s="3">
        <f ca="1">1-Q1042/MAX(Q$2:Q1042)</f>
        <v>0.59861367360922135</v>
      </c>
    </row>
    <row r="1043" spans="1:18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9">
        <v>118473949184</v>
      </c>
      <c r="G1043" s="3">
        <f t="shared" si="96"/>
        <v>-1.1903223066326407E-2</v>
      </c>
      <c r="H1043" s="3">
        <f>1-E1043/MAX(E$2:E1043)</f>
        <v>0.54477642414755323</v>
      </c>
      <c r="I1043" s="31">
        <f t="shared" si="97"/>
        <v>2669.23</v>
      </c>
      <c r="J1043" s="31">
        <f ca="1">IFERROR(AVERAGE(OFFSET(I1043,0,0,-计算结果!B$18,1)),AVERAGE(OFFSET(I1043,0,0,-ROW(),1)))</f>
        <v>2580.2248148148155</v>
      </c>
      <c r="K1043" s="2">
        <f t="shared" ca="1" si="98"/>
        <v>95.215185185184509</v>
      </c>
      <c r="L1043" s="2">
        <f ca="1">IFERROR(AVERAGE(OFFSET(K1043,0,0,-计算结果!B1041,1)),AVERAGE(OFFSET(K1043,0,0,-ROW(),1)))</f>
        <v>123.31000171336346</v>
      </c>
      <c r="M1043" s="2">
        <f t="shared" ca="1" si="99"/>
        <v>48.120014028858634</v>
      </c>
      <c r="N1043" s="4" t="str">
        <f ca="1">IF(计算结果!B$21=1,IF(M1043&gt;计算结果!B$19,"卖",IF(M1043&lt;-计算结果!B$19,"买",N1042)),IF(计算结果!B$21=2,IFERROR(IF(AND(E1043&gt;OFFSET(E1043,-计算结果!B$20,0,1,1),'000300'!M1043&lt;OFFSET('000300'!M1043,-计算结果!B$20,0,1,1)),"卖",IF(AND(E1043&lt;OFFSET(E1043,-计算结果!B$20,0,1,1),'000300'!M1043&gt;OFFSET('000300'!M1043,-计算结果!B$20,0,1,1)),"买",'000300'!N1042)),IF(AND(E1043&gt;OFFSET(E1043,-ROW()+1,0,1,1),'000300'!M1043&lt;OFFSET('000300'!M1043,-ROW()+1,0,1,1)),"卖",IF(AND(E1043&lt;OFFSET(E1043,-ROW()+1,0,1,1),'000300'!M1043&gt;OFFSET('000300'!M1043,-ROW()+1,0,1,1)),"买",'000300'!N1042))),""))</f>
        <v>卖</v>
      </c>
      <c r="O1043" s="4" t="str">
        <f t="shared" ca="1" si="100"/>
        <v/>
      </c>
      <c r="P1043" s="3">
        <f ca="1">IF(N1042="买",E1043/E1042-1,0)-IF(O1043=1,计算结果!B$17,0)</f>
        <v>0</v>
      </c>
      <c r="Q1043" s="2">
        <f t="shared" ca="1" si="101"/>
        <v>0.70186636075308373</v>
      </c>
      <c r="R1043" s="3">
        <f ca="1">1-Q1043/MAX(Q$2:Q1043)</f>
        <v>0.59861367360922135</v>
      </c>
    </row>
    <row r="1044" spans="1:18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9">
        <v>131945283584</v>
      </c>
      <c r="G1044" s="3">
        <f t="shared" si="96"/>
        <v>-3.7063062524295032E-2</v>
      </c>
      <c r="H1044" s="3">
        <f>1-E1044/MAX(E$2:E1044)</f>
        <v>0.56164840400190563</v>
      </c>
      <c r="I1044" s="31">
        <f t="shared" si="97"/>
        <v>2617.646666666667</v>
      </c>
      <c r="J1044" s="31">
        <f ca="1">IFERROR(AVERAGE(OFFSET(I1044,0,0,-计算结果!B$18,1)),AVERAGE(OFFSET(I1044,0,0,-ROW(),1)))</f>
        <v>2589.7316666666675</v>
      </c>
      <c r="K1044" s="2">
        <f t="shared" ca="1" si="98"/>
        <v>13.451666666667279</v>
      </c>
      <c r="L1044" s="2">
        <f ca="1">IFERROR(AVERAGE(OFFSET(K1044,0,0,-计算结果!B1042,1)),AVERAGE(OFFSET(K1044,0,0,-ROW(),1)))</f>
        <v>123.20457144940309</v>
      </c>
      <c r="M1044" s="2">
        <f t="shared" ca="1" si="99"/>
        <v>15.104958997111821</v>
      </c>
      <c r="N1044" s="4" t="str">
        <f ca="1">IF(计算结果!B$21=1,IF(M1044&gt;计算结果!B$19,"卖",IF(M1044&lt;-计算结果!B$19,"买",N1043)),IF(计算结果!B$21=2,IFERROR(IF(AND(E1044&gt;OFFSET(E1044,-计算结果!B$20,0,1,1),'000300'!M1044&lt;OFFSET('000300'!M1044,-计算结果!B$20,0,1,1)),"卖",IF(AND(E1044&lt;OFFSET(E1044,-计算结果!B$20,0,1,1),'000300'!M1044&gt;OFFSET('000300'!M1044,-计算结果!B$20,0,1,1)),"买",'000300'!N1043)),IF(AND(E1044&gt;OFFSET(E1044,-ROW()+1,0,1,1),'000300'!M1044&lt;OFFSET('000300'!M1044,-ROW()+1,0,1,1)),"卖",IF(AND(E1044&lt;OFFSET(E1044,-ROW()+1,0,1,1),'000300'!M1044&gt;OFFSET('000300'!M1044,-ROW()+1,0,1,1)),"买",'000300'!N1043))),""))</f>
        <v>卖</v>
      </c>
      <c r="O1044" s="4" t="str">
        <f t="shared" ca="1" si="100"/>
        <v/>
      </c>
      <c r="P1044" s="3">
        <f ca="1">IF(N1043="买",E1044/E1043-1,0)-IF(O1044=1,计算结果!B$17,0)</f>
        <v>0</v>
      </c>
      <c r="Q1044" s="2">
        <f t="shared" ca="1" si="101"/>
        <v>0.70186636075308373</v>
      </c>
      <c r="R1044" s="3">
        <f ca="1">1-Q1044/MAX(Q$2:Q1044)</f>
        <v>0.59861367360922135</v>
      </c>
    </row>
    <row r="1045" spans="1:18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9">
        <v>84795654144</v>
      </c>
      <c r="G1045" s="3">
        <f t="shared" si="96"/>
        <v>6.7073454748707295E-3</v>
      </c>
      <c r="H1045" s="3">
        <f>1-E1045/MAX(E$2:E1045)</f>
        <v>0.55870822840808554</v>
      </c>
      <c r="I1045" s="31">
        <f t="shared" si="97"/>
        <v>2580.5433333333331</v>
      </c>
      <c r="J1045" s="31">
        <f ca="1">IFERROR(AVERAGE(OFFSET(I1045,0,0,-计算结果!B$18,1)),AVERAGE(OFFSET(I1045,0,0,-ROW(),1)))</f>
        <v>2594.261851851852</v>
      </c>
      <c r="K1045" s="2">
        <f t="shared" ca="1" si="98"/>
        <v>0.70185185185209775</v>
      </c>
      <c r="L1045" s="2">
        <f ca="1">IFERROR(AVERAGE(OFFSET(K1045,0,0,-计算结果!B1043,1)),AVERAGE(OFFSET(K1045,0,0,-ROW(),1)))</f>
        <v>123.08711917749747</v>
      </c>
      <c r="M1045" s="2">
        <f t="shared" ca="1" si="99"/>
        <v>-7.4302486510854813</v>
      </c>
      <c r="N1045" s="4" t="str">
        <f ca="1">IF(计算结果!B$21=1,IF(M1045&gt;计算结果!B$19,"卖",IF(M1045&lt;-计算结果!B$19,"买",N1044)),IF(计算结果!B$21=2,IFERROR(IF(AND(E1045&gt;OFFSET(E1045,-计算结果!B$20,0,1,1),'000300'!M1045&lt;OFFSET('000300'!M1045,-计算结果!B$20,0,1,1)),"卖",IF(AND(E1045&lt;OFFSET(E1045,-计算结果!B$20,0,1,1),'000300'!M1045&gt;OFFSET('000300'!M1045,-计算结果!B$20,0,1,1)),"买",'000300'!N1044)),IF(AND(E1045&gt;OFFSET(E1045,-ROW()+1,0,1,1),'000300'!M1045&lt;OFFSET('000300'!M1045,-ROW()+1,0,1,1)),"卖",IF(AND(E1045&lt;OFFSET(E1045,-ROW()+1,0,1,1),'000300'!M1045&gt;OFFSET('000300'!M1045,-ROW()+1,0,1,1)),"买",'000300'!N1044))),""))</f>
        <v>卖</v>
      </c>
      <c r="O1045" s="4" t="str">
        <f t="shared" ca="1" si="100"/>
        <v/>
      </c>
      <c r="P1045" s="3">
        <f ca="1">IF(N1044="买",E1045/E1044-1,0)-IF(O1045=1,计算结果!B$17,0)</f>
        <v>0</v>
      </c>
      <c r="Q1045" s="2">
        <f t="shared" ca="1" si="101"/>
        <v>0.70186636075308373</v>
      </c>
      <c r="R1045" s="3">
        <f ca="1">1-Q1045/MAX(Q$2:Q1045)</f>
        <v>0.59861367360922135</v>
      </c>
    </row>
    <row r="1046" spans="1:18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9">
        <v>81956593664</v>
      </c>
      <c r="G1046" s="3">
        <f t="shared" si="96"/>
        <v>-7.9697404339981182E-3</v>
      </c>
      <c r="H1046" s="3">
        <f>1-E1046/MAX(E$2:E1046)</f>
        <v>0.56222520928333219</v>
      </c>
      <c r="I1046" s="31">
        <f t="shared" si="97"/>
        <v>2584.3799999999997</v>
      </c>
      <c r="J1046" s="31">
        <f ca="1">IFERROR(AVERAGE(OFFSET(I1046,0,0,-计算结果!B$18,1)),AVERAGE(OFFSET(I1046,0,0,-ROW(),1)))</f>
        <v>2599.6162962962967</v>
      </c>
      <c r="K1046" s="2">
        <f t="shared" ca="1" si="98"/>
        <v>26.726296296296823</v>
      </c>
      <c r="L1046" s="2">
        <f ca="1">IFERROR(AVERAGE(OFFSET(K1046,0,0,-计算结果!B1044,1)),AVERAGE(OFFSET(K1046,0,0,-ROW(),1)))</f>
        <v>122.99481953872238</v>
      </c>
      <c r="M1046" s="2">
        <f t="shared" ca="1" si="99"/>
        <v>-8.2585030022342849</v>
      </c>
      <c r="N1046" s="4" t="str">
        <f ca="1">IF(计算结果!B$21=1,IF(M1046&gt;计算结果!B$19,"卖",IF(M1046&lt;-计算结果!B$19,"买",N1045)),IF(计算结果!B$21=2,IFERROR(IF(AND(E1046&gt;OFFSET(E1046,-计算结果!B$20,0,1,1),'000300'!M1046&lt;OFFSET('000300'!M1046,-计算结果!B$20,0,1,1)),"卖",IF(AND(E1046&lt;OFFSET(E1046,-计算结果!B$20,0,1,1),'000300'!M1046&gt;OFFSET('000300'!M1046,-计算结果!B$20,0,1,1)),"买",'000300'!N1045)),IF(AND(E1046&gt;OFFSET(E1046,-ROW()+1,0,1,1),'000300'!M1046&lt;OFFSET('000300'!M1046,-ROW()+1,0,1,1)),"卖",IF(AND(E1046&lt;OFFSET(E1046,-ROW()+1,0,1,1),'000300'!M1046&gt;OFFSET('000300'!M1046,-ROW()+1,0,1,1)),"买",'000300'!N1045))),""))</f>
        <v>卖</v>
      </c>
      <c r="O1046" s="4" t="str">
        <f t="shared" ca="1" si="100"/>
        <v/>
      </c>
      <c r="P1046" s="3">
        <f ca="1">IF(N1045="买",E1046/E1045-1,0)-IF(O1046=1,计算结果!B$17,0)</f>
        <v>0</v>
      </c>
      <c r="Q1046" s="2">
        <f t="shared" ca="1" si="101"/>
        <v>0.70186636075308373</v>
      </c>
      <c r="R1046" s="3">
        <f ca="1">1-Q1046/MAX(Q$2:Q1046)</f>
        <v>0.59861367360922135</v>
      </c>
    </row>
    <row r="1047" spans="1:18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9">
        <v>75040612352</v>
      </c>
      <c r="G1047" s="3">
        <f t="shared" si="96"/>
        <v>-2.3164612556308195E-2</v>
      </c>
      <c r="H1047" s="3">
        <f>1-E1047/MAX(E$2:E1047)</f>
        <v>0.57236609269720273</v>
      </c>
      <c r="I1047" s="31">
        <f t="shared" si="97"/>
        <v>2529.75</v>
      </c>
      <c r="J1047" s="31">
        <f ca="1">IFERROR(AVERAGE(OFFSET(I1047,0,0,-计算结果!B$18,1)),AVERAGE(OFFSET(I1047,0,0,-ROW(),1)))</f>
        <v>2602.3938888888893</v>
      </c>
      <c r="K1047" s="2">
        <f t="shared" ca="1" si="98"/>
        <v>89.103888888889287</v>
      </c>
      <c r="L1047" s="2">
        <f ca="1">IFERROR(AVERAGE(OFFSET(K1047,0,0,-计算结果!B1045,1)),AVERAGE(OFFSET(K1047,0,0,-ROW(),1)))</f>
        <v>122.96238802613881</v>
      </c>
      <c r="M1047" s="2">
        <f t="shared" ca="1" si="99"/>
        <v>-39.385425117934943</v>
      </c>
      <c r="N1047" s="4" t="str">
        <f ca="1">IF(计算结果!B$21=1,IF(M1047&gt;计算结果!B$19,"卖",IF(M1047&lt;-计算结果!B$19,"买",N1046)),IF(计算结果!B$21=2,IFERROR(IF(AND(E1047&gt;OFFSET(E1047,-计算结果!B$20,0,1,1),'000300'!M1047&lt;OFFSET('000300'!M1047,-计算结果!B$20,0,1,1)),"卖",IF(AND(E1047&lt;OFFSET(E1047,-计算结果!B$20,0,1,1),'000300'!M1047&gt;OFFSET('000300'!M1047,-计算结果!B$20,0,1,1)),"买",'000300'!N1046)),IF(AND(E1047&gt;OFFSET(E1047,-ROW()+1,0,1,1),'000300'!M1047&lt;OFFSET('000300'!M1047,-ROW()+1,0,1,1)),"卖",IF(AND(E1047&lt;OFFSET(E1047,-ROW()+1,0,1,1),'000300'!M1047&gt;OFFSET('000300'!M1047,-ROW()+1,0,1,1)),"买",'000300'!N1046))),""))</f>
        <v>卖</v>
      </c>
      <c r="O1047" s="4" t="str">
        <f t="shared" ca="1" si="100"/>
        <v/>
      </c>
      <c r="P1047" s="3">
        <f ca="1">IF(N1046="买",E1047/E1046-1,0)-IF(O1047=1,计算结果!B$17,0)</f>
        <v>0</v>
      </c>
      <c r="Q1047" s="2">
        <f t="shared" ca="1" si="101"/>
        <v>0.70186636075308373</v>
      </c>
      <c r="R1047" s="3">
        <f ca="1">1-Q1047/MAX(Q$2:Q1047)</f>
        <v>0.59861367360922135</v>
      </c>
    </row>
    <row r="1048" spans="1:18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9">
        <v>66247491584</v>
      </c>
      <c r="G1048" s="3">
        <f t="shared" si="96"/>
        <v>2.0849165834424532E-3</v>
      </c>
      <c r="H1048" s="3">
        <f>1-E1048/MAX(E$2:E1048)</f>
        <v>0.57147451167222485</v>
      </c>
      <c r="I1048" s="31">
        <f t="shared" si="97"/>
        <v>2511.9566666666669</v>
      </c>
      <c r="J1048" s="31">
        <f ca="1">IFERROR(AVERAGE(OFFSET(I1048,0,0,-计算结果!B$18,1)),AVERAGE(OFFSET(I1048,0,0,-ROW(),1)))</f>
        <v>2600.56462962963</v>
      </c>
      <c r="K1048" s="2">
        <f t="shared" ca="1" si="98"/>
        <v>82.034629629629762</v>
      </c>
      <c r="L1048" s="2">
        <f ca="1">IFERROR(AVERAGE(OFFSET(K1048,0,0,-计算结果!B1046,1)),AVERAGE(OFFSET(K1048,0,0,-ROW(),1)))</f>
        <v>122.92326015004272</v>
      </c>
      <c r="M1048" s="2">
        <f t="shared" ca="1" si="99"/>
        <v>-48.055978369380639</v>
      </c>
      <c r="N1048" s="4" t="str">
        <f ca="1">IF(计算结果!B$21=1,IF(M1048&gt;计算结果!B$19,"卖",IF(M1048&lt;-计算结果!B$19,"买",N1047)),IF(计算结果!B$21=2,IFERROR(IF(AND(E1048&gt;OFFSET(E1048,-计算结果!B$20,0,1,1),'000300'!M1048&lt;OFFSET('000300'!M1048,-计算结果!B$20,0,1,1)),"卖",IF(AND(E1048&lt;OFFSET(E1048,-计算结果!B$20,0,1,1),'000300'!M1048&gt;OFFSET('000300'!M1048,-计算结果!B$20,0,1,1)),"买",'000300'!N1047)),IF(AND(E1048&gt;OFFSET(E1048,-ROW()+1,0,1,1),'000300'!M1048&lt;OFFSET('000300'!M1048,-ROW()+1,0,1,1)),"卖",IF(AND(E1048&lt;OFFSET(E1048,-ROW()+1,0,1,1),'000300'!M1048&gt;OFFSET('000300'!M1048,-ROW()+1,0,1,1)),"买",'000300'!N1047))),""))</f>
        <v>卖</v>
      </c>
      <c r="O1048" s="4" t="str">
        <f t="shared" ca="1" si="100"/>
        <v/>
      </c>
      <c r="P1048" s="3">
        <f ca="1">IF(N1047="买",E1048/E1047-1,0)-IF(O1048=1,计算结果!B$17,0)</f>
        <v>0</v>
      </c>
      <c r="Q1048" s="2">
        <f t="shared" ca="1" si="101"/>
        <v>0.70186636075308373</v>
      </c>
      <c r="R1048" s="3">
        <f ca="1">1-Q1048/MAX(Q$2:Q1048)</f>
        <v>0.59861367360922135</v>
      </c>
    </row>
    <row r="1049" spans="1:18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9">
        <v>91496800256</v>
      </c>
      <c r="G1049" s="3">
        <f t="shared" si="96"/>
        <v>3.4480431045093685E-2</v>
      </c>
      <c r="H1049" s="3">
        <f>1-E1049/MAX(E$2:E1049)</f>
        <v>0.55669876812087393</v>
      </c>
      <c r="I1049" s="31">
        <f t="shared" si="97"/>
        <v>2578.44</v>
      </c>
      <c r="J1049" s="31">
        <f ca="1">IFERROR(AVERAGE(OFFSET(I1049,0,0,-计算结果!B$18,1)),AVERAGE(OFFSET(I1049,0,0,-ROW(),1)))</f>
        <v>2600.5907407407408</v>
      </c>
      <c r="K1049" s="2">
        <f t="shared" ca="1" si="98"/>
        <v>4.7792592592591063</v>
      </c>
      <c r="L1049" s="2">
        <f ca="1">IFERROR(AVERAGE(OFFSET(K1049,0,0,-计算结果!B1047,1)),AVERAGE(OFFSET(K1049,0,0,-ROW(),1)))</f>
        <v>122.8104196525348</v>
      </c>
      <c r="M1049" s="2">
        <f t="shared" ca="1" si="99"/>
        <v>-12.024354721372665</v>
      </c>
      <c r="N1049" s="4" t="str">
        <f ca="1">IF(计算结果!B$21=1,IF(M1049&gt;计算结果!B$19,"卖",IF(M1049&lt;-计算结果!B$19,"买",N1048)),IF(计算结果!B$21=2,IFERROR(IF(AND(E1049&gt;OFFSET(E1049,-计算结果!B$20,0,1,1),'000300'!M1049&lt;OFFSET('000300'!M1049,-计算结果!B$20,0,1,1)),"卖",IF(AND(E1049&lt;OFFSET(E1049,-计算结果!B$20,0,1,1),'000300'!M1049&gt;OFFSET('000300'!M1049,-计算结果!B$20,0,1,1)),"买",'000300'!N1048)),IF(AND(E1049&gt;OFFSET(E1049,-ROW()+1,0,1,1),'000300'!M1049&lt;OFFSET('000300'!M1049,-ROW()+1,0,1,1)),"卖",IF(AND(E1049&lt;OFFSET(E1049,-ROW()+1,0,1,1),'000300'!M1049&gt;OFFSET('000300'!M1049,-ROW()+1,0,1,1)),"买",'000300'!N1048))),""))</f>
        <v>卖</v>
      </c>
      <c r="O1049" s="4" t="str">
        <f t="shared" ca="1" si="100"/>
        <v/>
      </c>
      <c r="P1049" s="3">
        <f ca="1">IF(N1048="买",E1049/E1048-1,0)-IF(O1049=1,计算结果!B$17,0)</f>
        <v>0</v>
      </c>
      <c r="Q1049" s="2">
        <f t="shared" ca="1" si="101"/>
        <v>0.70186636075308373</v>
      </c>
      <c r="R1049" s="3">
        <f ca="1">1-Q1049/MAX(Q$2:Q1049)</f>
        <v>0.59861367360922135</v>
      </c>
    </row>
    <row r="1050" spans="1:18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9">
        <v>96903684096</v>
      </c>
      <c r="G1050" s="3">
        <f t="shared" si="96"/>
        <v>6.7399256151716713E-3</v>
      </c>
      <c r="H1050" s="3">
        <f>1-E1050/MAX(E$2:E1050)</f>
        <v>0.55371095079289456</v>
      </c>
      <c r="I1050" s="31">
        <f t="shared" si="97"/>
        <v>2622.4666666666667</v>
      </c>
      <c r="J1050" s="31">
        <f ca="1">IFERROR(AVERAGE(OFFSET(I1050,0,0,-计算结果!B$18,1)),AVERAGE(OFFSET(I1050,0,0,-ROW(),1)))</f>
        <v>2602.9781481481482</v>
      </c>
      <c r="K1050" s="2">
        <f t="shared" ca="1" si="98"/>
        <v>19.951851851851643</v>
      </c>
      <c r="L1050" s="2">
        <f ca="1">IFERROR(AVERAGE(OFFSET(K1050,0,0,-计算结果!B1048,1)),AVERAGE(OFFSET(K1050,0,0,-ROW(),1)))</f>
        <v>122.71227216417537</v>
      </c>
      <c r="M1050" s="2">
        <f t="shared" ca="1" si="99"/>
        <v>10.587649833123473</v>
      </c>
      <c r="N1050" s="4" t="str">
        <f ca="1">IF(计算结果!B$21=1,IF(M1050&gt;计算结果!B$19,"卖",IF(M1050&lt;-计算结果!B$19,"买",N1049)),IF(计算结果!B$21=2,IFERROR(IF(AND(E1050&gt;OFFSET(E1050,-计算结果!B$20,0,1,1),'000300'!M1050&lt;OFFSET('000300'!M1050,-计算结果!B$20,0,1,1)),"卖",IF(AND(E1050&lt;OFFSET(E1050,-计算结果!B$20,0,1,1),'000300'!M1050&gt;OFFSET('000300'!M1050,-计算结果!B$20,0,1,1)),"买",'000300'!N1049)),IF(AND(E1050&gt;OFFSET(E1050,-ROW()+1,0,1,1),'000300'!M1050&lt;OFFSET('000300'!M1050,-ROW()+1,0,1,1)),"卖",IF(AND(E1050&lt;OFFSET(E1050,-ROW()+1,0,1,1),'000300'!M1050&gt;OFFSET('000300'!M1050,-ROW()+1,0,1,1)),"买",'000300'!N1049))),""))</f>
        <v>卖</v>
      </c>
      <c r="O1050" s="4" t="str">
        <f t="shared" ca="1" si="100"/>
        <v/>
      </c>
      <c r="P1050" s="3">
        <f ca="1">IF(N1049="买",E1050/E1049-1,0)-IF(O1050=1,计算结果!B$17,0)</f>
        <v>0</v>
      </c>
      <c r="Q1050" s="2">
        <f t="shared" ca="1" si="101"/>
        <v>0.70186636075308373</v>
      </c>
      <c r="R1050" s="3">
        <f ca="1">1-Q1050/MAX(Q$2:Q1050)</f>
        <v>0.59861367360922135</v>
      </c>
    </row>
    <row r="1051" spans="1:18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9">
        <v>113351098368</v>
      </c>
      <c r="G1051" s="3">
        <f t="shared" si="96"/>
        <v>3.4835089003519171E-2</v>
      </c>
      <c r="H1051" s="3">
        <f>1-E1051/MAX(E$2:E1051)</f>
        <v>0.53816443204246922</v>
      </c>
      <c r="I1051" s="31">
        <f t="shared" si="97"/>
        <v>2687.2633333333333</v>
      </c>
      <c r="J1051" s="31">
        <f ca="1">IFERROR(AVERAGE(OFFSET(I1051,0,0,-计算结果!B$18,1)),AVERAGE(OFFSET(I1051,0,0,-ROW(),1)))</f>
        <v>2609.3509259259263</v>
      </c>
      <c r="K1051" s="2">
        <f t="shared" ca="1" si="98"/>
        <v>104.94907407407391</v>
      </c>
      <c r="L1051" s="2">
        <f ca="1">IFERROR(AVERAGE(OFFSET(K1051,0,0,-计算结果!B1049,1)),AVERAGE(OFFSET(K1051,0,0,-ROW(),1)))</f>
        <v>122.69533870555755</v>
      </c>
      <c r="M1051" s="2">
        <f t="shared" ca="1" si="99"/>
        <v>42.333804597842189</v>
      </c>
      <c r="N1051" s="4" t="str">
        <f ca="1">IF(计算结果!B$21=1,IF(M1051&gt;计算结果!B$19,"卖",IF(M1051&lt;-计算结果!B$19,"买",N1050)),IF(计算结果!B$21=2,IFERROR(IF(AND(E1051&gt;OFFSET(E1051,-计算结果!B$20,0,1,1),'000300'!M1051&lt;OFFSET('000300'!M1051,-计算结果!B$20,0,1,1)),"卖",IF(AND(E1051&lt;OFFSET(E1051,-计算结果!B$20,0,1,1),'000300'!M1051&gt;OFFSET('000300'!M1051,-计算结果!B$20,0,1,1)),"买",'000300'!N1050)),IF(AND(E1051&gt;OFFSET(E1051,-ROW()+1,0,1,1),'000300'!M1051&lt;OFFSET('000300'!M1051,-ROW()+1,0,1,1)),"卖",IF(AND(E1051&lt;OFFSET(E1051,-ROW()+1,0,1,1),'000300'!M1051&gt;OFFSET('000300'!M1051,-ROW()+1,0,1,1)),"买",'000300'!N1050))),""))</f>
        <v>卖</v>
      </c>
      <c r="O1051" s="4" t="str">
        <f t="shared" ca="1" si="100"/>
        <v/>
      </c>
      <c r="P1051" s="3">
        <f ca="1">IF(N1050="买",E1051/E1050-1,0)-IF(O1051=1,计算结果!B$17,0)</f>
        <v>0</v>
      </c>
      <c r="Q1051" s="2">
        <f t="shared" ca="1" si="101"/>
        <v>0.70186636075308373</v>
      </c>
      <c r="R1051" s="3">
        <f ca="1">1-Q1051/MAX(Q$2:Q1051)</f>
        <v>0.59861367360922135</v>
      </c>
    </row>
    <row r="1052" spans="1:18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9">
        <v>112641884160</v>
      </c>
      <c r="G1052" s="3">
        <f t="shared" si="96"/>
        <v>4.6826069336476372E-3</v>
      </c>
      <c r="H1052" s="3">
        <f>1-E1052/MAX(E$2:E1052)</f>
        <v>0.53600183760974607</v>
      </c>
      <c r="I1052" s="31">
        <f t="shared" si="97"/>
        <v>2730.4966666666664</v>
      </c>
      <c r="J1052" s="31">
        <f ca="1">IFERROR(AVERAGE(OFFSET(I1052,0,0,-计算结果!B$18,1)),AVERAGE(OFFSET(I1052,0,0,-ROW(),1)))</f>
        <v>2621.567592592593</v>
      </c>
      <c r="K1052" s="2">
        <f t="shared" ca="1" si="98"/>
        <v>105.44240740740725</v>
      </c>
      <c r="L1052" s="2">
        <f ca="1">IFERROR(AVERAGE(OFFSET(K1052,0,0,-计算结果!B1050,1)),AVERAGE(OFFSET(K1052,0,0,-ROW(),1)))</f>
        <v>122.67890734241645</v>
      </c>
      <c r="M1052" s="2">
        <f t="shared" ca="1" si="99"/>
        <v>59.194676810543051</v>
      </c>
      <c r="N1052" s="4" t="str">
        <f ca="1">IF(计算结果!B$21=1,IF(M1052&gt;计算结果!B$19,"卖",IF(M1052&lt;-计算结果!B$19,"买",N1051)),IF(计算结果!B$21=2,IFERROR(IF(AND(E1052&gt;OFFSET(E1052,-计算结果!B$20,0,1,1),'000300'!M1052&lt;OFFSET('000300'!M1052,-计算结果!B$20,0,1,1)),"卖",IF(AND(E1052&lt;OFFSET(E1052,-计算结果!B$20,0,1,1),'000300'!M1052&gt;OFFSET('000300'!M1052,-计算结果!B$20,0,1,1)),"买",'000300'!N1051)),IF(AND(E1052&gt;OFFSET(E1052,-ROW()+1,0,1,1),'000300'!M1052&lt;OFFSET('000300'!M1052,-ROW()+1,0,1,1)),"卖",IF(AND(E1052&lt;OFFSET(E1052,-ROW()+1,0,1,1),'000300'!M1052&gt;OFFSET('000300'!M1052,-ROW()+1,0,1,1)),"买",'000300'!N1051))),""))</f>
        <v>卖</v>
      </c>
      <c r="O1052" s="4" t="str">
        <f t="shared" ca="1" si="100"/>
        <v/>
      </c>
      <c r="P1052" s="3">
        <f ca="1">IF(N1051="买",E1052/E1051-1,0)-IF(O1052=1,计算结果!B$17,0)</f>
        <v>0</v>
      </c>
      <c r="Q1052" s="2">
        <f t="shared" ca="1" si="101"/>
        <v>0.70186636075308373</v>
      </c>
      <c r="R1052" s="3">
        <f ca="1">1-Q1052/MAX(Q$2:Q1052)</f>
        <v>0.59861367360922135</v>
      </c>
    </row>
    <row r="1053" spans="1:18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9">
        <v>118232080384</v>
      </c>
      <c r="G1053" s="3">
        <f t="shared" si="96"/>
        <v>1.3923674647324358E-2</v>
      </c>
      <c r="H1053" s="3">
        <f>1-E1053/MAX(E$2:E1053)</f>
        <v>0.52954127815966778</v>
      </c>
      <c r="I1053" s="31">
        <f t="shared" si="97"/>
        <v>2749.91</v>
      </c>
      <c r="J1053" s="31">
        <f ca="1">IFERROR(AVERAGE(OFFSET(I1053,0,0,-计算结果!B$18,1)),AVERAGE(OFFSET(I1053,0,0,-ROW(),1)))</f>
        <v>2635.5842592592599</v>
      </c>
      <c r="K1053" s="2">
        <f t="shared" ca="1" si="98"/>
        <v>129.39574074074017</v>
      </c>
      <c r="L1053" s="2">
        <f ca="1">IFERROR(AVERAGE(OFFSET(K1053,0,0,-计算结果!B1051,1)),AVERAGE(OFFSET(K1053,0,0,-ROW(),1)))</f>
        <v>122.68529824003618</v>
      </c>
      <c r="M1053" s="2">
        <f t="shared" ca="1" si="99"/>
        <v>62.124118853023703</v>
      </c>
      <c r="N1053" s="4" t="str">
        <f ca="1">IF(计算结果!B$21=1,IF(M1053&gt;计算结果!B$19,"卖",IF(M1053&lt;-计算结果!B$19,"买",N1052)),IF(计算结果!B$21=2,IFERROR(IF(AND(E1053&gt;OFFSET(E1053,-计算结果!B$20,0,1,1),'000300'!M1053&lt;OFFSET('000300'!M1053,-计算结果!B$20,0,1,1)),"卖",IF(AND(E1053&lt;OFFSET(E1053,-计算结果!B$20,0,1,1),'000300'!M1053&gt;OFFSET('000300'!M1053,-计算结果!B$20,0,1,1)),"买",'000300'!N1052)),IF(AND(E1053&gt;OFFSET(E1053,-ROW()+1,0,1,1),'000300'!M1053&lt;OFFSET('000300'!M1053,-ROW()+1,0,1,1)),"卖",IF(AND(E1053&lt;OFFSET(E1053,-ROW()+1,0,1,1),'000300'!M1053&gt;OFFSET('000300'!M1053,-ROW()+1,0,1,1)),"买",'000300'!N1052))),""))</f>
        <v>卖</v>
      </c>
      <c r="O1053" s="4" t="str">
        <f t="shared" ca="1" si="100"/>
        <v/>
      </c>
      <c r="P1053" s="3">
        <f ca="1">IF(N1052="买",E1053/E1052-1,0)-IF(O1053=1,计算结果!B$17,0)</f>
        <v>0</v>
      </c>
      <c r="Q1053" s="2">
        <f t="shared" ca="1" si="101"/>
        <v>0.70186636075308373</v>
      </c>
      <c r="R1053" s="3">
        <f ca="1">1-Q1053/MAX(Q$2:Q1053)</f>
        <v>0.59861367360922135</v>
      </c>
    </row>
    <row r="1054" spans="1:18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9">
        <v>136965824512</v>
      </c>
      <c r="G1054" s="3">
        <f t="shared" si="96"/>
        <v>7.5949916455098077E-4</v>
      </c>
      <c r="H1054" s="3">
        <f>1-E1054/MAX(E$2:E1054)</f>
        <v>0.52918396515347443</v>
      </c>
      <c r="I1054" s="31">
        <f t="shared" si="97"/>
        <v>2765.4500000000003</v>
      </c>
      <c r="J1054" s="31">
        <f ca="1">IFERROR(AVERAGE(OFFSET(I1054,0,0,-计算结果!B$18,1)),AVERAGE(OFFSET(I1054,0,0,-ROW(),1)))</f>
        <v>2646.2250000000004</v>
      </c>
      <c r="K1054" s="2">
        <f t="shared" ca="1" si="98"/>
        <v>120.85499999999956</v>
      </c>
      <c r="L1054" s="2">
        <f ca="1">IFERROR(AVERAGE(OFFSET(K1054,0,0,-计算结果!B1052,1)),AVERAGE(OFFSET(K1054,0,0,-ROW(),1)))</f>
        <v>122.68355841281179</v>
      </c>
      <c r="M1054" s="2">
        <f t="shared" ca="1" si="99"/>
        <v>64.787274156072144</v>
      </c>
      <c r="N1054" s="4" t="str">
        <f ca="1">IF(计算结果!B$21=1,IF(M1054&gt;计算结果!B$19,"卖",IF(M1054&lt;-计算结果!B$19,"买",N1053)),IF(计算结果!B$21=2,IFERROR(IF(AND(E1054&gt;OFFSET(E1054,-计算结果!B$20,0,1,1),'000300'!M1054&lt;OFFSET('000300'!M1054,-计算结果!B$20,0,1,1)),"卖",IF(AND(E1054&lt;OFFSET(E1054,-计算结果!B$20,0,1,1),'000300'!M1054&gt;OFFSET('000300'!M1054,-计算结果!B$20,0,1,1)),"买",'000300'!N1053)),IF(AND(E1054&gt;OFFSET(E1054,-ROW()+1,0,1,1),'000300'!M1054&lt;OFFSET('000300'!M1054,-ROW()+1,0,1,1)),"卖",IF(AND(E1054&lt;OFFSET(E1054,-ROW()+1,0,1,1),'000300'!M1054&gt;OFFSET('000300'!M1054,-ROW()+1,0,1,1)),"买",'000300'!N1053))),""))</f>
        <v>卖</v>
      </c>
      <c r="O1054" s="4" t="str">
        <f t="shared" ca="1" si="100"/>
        <v/>
      </c>
      <c r="P1054" s="3">
        <f ca="1">IF(N1053="买",E1054/E1053-1,0)-IF(O1054=1,计算结果!B$17,0)</f>
        <v>0</v>
      </c>
      <c r="Q1054" s="2">
        <f t="shared" ca="1" si="101"/>
        <v>0.70186636075308373</v>
      </c>
      <c r="R1054" s="3">
        <f ca="1">1-Q1054/MAX(Q$2:Q1054)</f>
        <v>0.59861367360922135</v>
      </c>
    </row>
    <row r="1055" spans="1:18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9">
        <v>120873172992</v>
      </c>
      <c r="G1055" s="3">
        <f t="shared" si="96"/>
        <v>8.001214276421198E-3</v>
      </c>
      <c r="H1055" s="3">
        <f>1-E1055/MAX(E$2:E1055)</f>
        <v>0.52541686517389241</v>
      </c>
      <c r="I1055" s="31">
        <f t="shared" si="97"/>
        <v>2774.2566666666662</v>
      </c>
      <c r="J1055" s="31">
        <f ca="1">IFERROR(AVERAGE(OFFSET(I1055,0,0,-计算结果!B$18,1)),AVERAGE(OFFSET(I1055,0,0,-ROW(),1)))</f>
        <v>2653.2361111111113</v>
      </c>
      <c r="K1055" s="2">
        <f t="shared" ca="1" si="98"/>
        <v>135.98388888888849</v>
      </c>
      <c r="L1055" s="2">
        <f ca="1">IFERROR(AVERAGE(OFFSET(K1055,0,0,-计算结果!B1053,1)),AVERAGE(OFFSET(K1055,0,0,-ROW(),1)))</f>
        <v>122.69618930595148</v>
      </c>
      <c r="M1055" s="2">
        <f t="shared" ca="1" si="99"/>
        <v>65.756215271843388</v>
      </c>
      <c r="N1055" s="4" t="str">
        <f ca="1">IF(计算结果!B$21=1,IF(M1055&gt;计算结果!B$19,"卖",IF(M1055&lt;-计算结果!B$19,"买",N1054)),IF(计算结果!B$21=2,IFERROR(IF(AND(E1055&gt;OFFSET(E1055,-计算结果!B$20,0,1,1),'000300'!M1055&lt;OFFSET('000300'!M1055,-计算结果!B$20,0,1,1)),"卖",IF(AND(E1055&lt;OFFSET(E1055,-计算结果!B$20,0,1,1),'000300'!M1055&gt;OFFSET('000300'!M1055,-计算结果!B$20,0,1,1)),"买",'000300'!N1054)),IF(AND(E1055&gt;OFFSET(E1055,-ROW()+1,0,1,1),'000300'!M1055&lt;OFFSET('000300'!M1055,-ROW()+1,0,1,1)),"卖",IF(AND(E1055&lt;OFFSET(E1055,-ROW()+1,0,1,1),'000300'!M1055&gt;OFFSET('000300'!M1055,-ROW()+1,0,1,1)),"买",'000300'!N1054))),""))</f>
        <v>卖</v>
      </c>
      <c r="O1055" s="4" t="str">
        <f t="shared" ca="1" si="100"/>
        <v/>
      </c>
      <c r="P1055" s="3">
        <f ca="1">IF(N1054="买",E1055/E1054-1,0)-IF(O1055=1,计算结果!B$17,0)</f>
        <v>0</v>
      </c>
      <c r="Q1055" s="2">
        <f t="shared" ca="1" si="101"/>
        <v>0.70186636075308373</v>
      </c>
      <c r="R1055" s="3">
        <f ca="1">1-Q1055/MAX(Q$2:Q1055)</f>
        <v>0.59861367360922135</v>
      </c>
    </row>
    <row r="1056" spans="1:18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9">
        <v>140455755776</v>
      </c>
      <c r="G1056" s="3">
        <f t="shared" si="96"/>
        <v>-2.2909630649428747E-2</v>
      </c>
      <c r="H1056" s="3">
        <f>1-E1056/MAX(E$2:E1056)</f>
        <v>0.53628938950520655</v>
      </c>
      <c r="I1056" s="31">
        <f t="shared" si="97"/>
        <v>2763.4</v>
      </c>
      <c r="J1056" s="31">
        <f ca="1">IFERROR(AVERAGE(OFFSET(I1056,0,0,-计算结果!B$18,1)),AVERAGE(OFFSET(I1056,0,0,-ROW(),1)))</f>
        <v>2658.6627777777776</v>
      </c>
      <c r="K1056" s="2">
        <f t="shared" ca="1" si="98"/>
        <v>66.657222222222572</v>
      </c>
      <c r="L1056" s="2">
        <f ca="1">IFERROR(AVERAGE(OFFSET(K1056,0,0,-计算结果!B1054,1)),AVERAGE(OFFSET(K1056,0,0,-ROW(),1)))</f>
        <v>122.64302140549252</v>
      </c>
      <c r="M1056" s="2">
        <f t="shared" ca="1" si="99"/>
        <v>56.933377875577946</v>
      </c>
      <c r="N1056" s="4" t="str">
        <f ca="1">IF(计算结果!B$21=1,IF(M1056&gt;计算结果!B$19,"卖",IF(M1056&lt;-计算结果!B$19,"买",N1055)),IF(计算结果!B$21=2,IFERROR(IF(AND(E1056&gt;OFFSET(E1056,-计算结果!B$20,0,1,1),'000300'!M1056&lt;OFFSET('000300'!M1056,-计算结果!B$20,0,1,1)),"卖",IF(AND(E1056&lt;OFFSET(E1056,-计算结果!B$20,0,1,1),'000300'!M1056&gt;OFFSET('000300'!M1056,-计算结果!B$20,0,1,1)),"买",'000300'!N1055)),IF(AND(E1056&gt;OFFSET(E1056,-ROW()+1,0,1,1),'000300'!M1056&lt;OFFSET('000300'!M1056,-ROW()+1,0,1,1)),"卖",IF(AND(E1056&lt;OFFSET(E1056,-ROW()+1,0,1,1),'000300'!M1056&gt;OFFSET('000300'!M1056,-ROW()+1,0,1,1)),"买",'000300'!N1055))),""))</f>
        <v>卖</v>
      </c>
      <c r="O1056" s="4" t="str">
        <f t="shared" ca="1" si="100"/>
        <v/>
      </c>
      <c r="P1056" s="3">
        <f ca="1">IF(N1055="买",E1056/E1055-1,0)-IF(O1056=1,计算结果!B$17,0)</f>
        <v>0</v>
      </c>
      <c r="Q1056" s="2">
        <f t="shared" ca="1" si="101"/>
        <v>0.70186636075308373</v>
      </c>
      <c r="R1056" s="3">
        <f ca="1">1-Q1056/MAX(Q$2:Q1056)</f>
        <v>0.59861367360922135</v>
      </c>
    </row>
    <row r="1057" spans="1:18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9">
        <v>93421461504</v>
      </c>
      <c r="G1057" s="3">
        <f t="shared" si="96"/>
        <v>2.3204614503984811E-2</v>
      </c>
      <c r="H1057" s="3">
        <f>1-E1057/MAX(E$2:E1057)</f>
        <v>0.52552916354726742</v>
      </c>
      <c r="I1057" s="31">
        <f t="shared" si="97"/>
        <v>2759.0399999999995</v>
      </c>
      <c r="J1057" s="31">
        <f ca="1">IFERROR(AVERAGE(OFFSET(I1057,0,0,-计算结果!B$18,1)),AVERAGE(OFFSET(I1057,0,0,-ROW(),1)))</f>
        <v>2663.693888888889</v>
      </c>
      <c r="K1057" s="2">
        <f t="shared" ca="1" si="98"/>
        <v>124.86611111111097</v>
      </c>
      <c r="L1057" s="2">
        <f ca="1">IFERROR(AVERAGE(OFFSET(K1057,0,0,-计算结果!B1055,1)),AVERAGE(OFFSET(K1057,0,0,-ROW(),1)))</f>
        <v>122.64512859952629</v>
      </c>
      <c r="M1057" s="2">
        <f t="shared" ca="1" si="99"/>
        <v>51.827638651372574</v>
      </c>
      <c r="N1057" s="4" t="str">
        <f ca="1">IF(计算结果!B$21=1,IF(M1057&gt;计算结果!B$19,"卖",IF(M1057&lt;-计算结果!B$19,"买",N1056)),IF(计算结果!B$21=2,IFERROR(IF(AND(E1057&gt;OFFSET(E1057,-计算结果!B$20,0,1,1),'000300'!M1057&lt;OFFSET('000300'!M1057,-计算结果!B$20,0,1,1)),"卖",IF(AND(E1057&lt;OFFSET(E1057,-计算结果!B$20,0,1,1),'000300'!M1057&gt;OFFSET('000300'!M1057,-计算结果!B$20,0,1,1)),"买",'000300'!N1056)),IF(AND(E1057&gt;OFFSET(E1057,-ROW()+1,0,1,1),'000300'!M1057&lt;OFFSET('000300'!M1057,-ROW()+1,0,1,1)),"卖",IF(AND(E1057&lt;OFFSET(E1057,-ROW()+1,0,1,1),'000300'!M1057&gt;OFFSET('000300'!M1057,-ROW()+1,0,1,1)),"买",'000300'!N1056))),""))</f>
        <v>卖</v>
      </c>
      <c r="O1057" s="4" t="str">
        <f t="shared" ca="1" si="100"/>
        <v/>
      </c>
      <c r="P1057" s="3">
        <f ca="1">IF(N1056="买",E1057/E1056-1,0)-IF(O1057=1,计算结果!B$17,0)</f>
        <v>0</v>
      </c>
      <c r="Q1057" s="2">
        <f t="shared" ca="1" si="101"/>
        <v>0.70186636075308373</v>
      </c>
      <c r="R1057" s="3">
        <f ca="1">1-Q1057/MAX(Q$2:Q1057)</f>
        <v>0.59861367360922135</v>
      </c>
    </row>
    <row r="1058" spans="1:18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9">
        <v>123637956608</v>
      </c>
      <c r="G1058" s="3">
        <f t="shared" si="96"/>
        <v>9.1229882089680636E-3</v>
      </c>
      <c r="H1058" s="3">
        <f>1-E1058/MAX(E$2:E1058)</f>
        <v>0.52120057170080991</v>
      </c>
      <c r="I1058" s="31">
        <f t="shared" si="97"/>
        <v>2804.0933333333337</v>
      </c>
      <c r="J1058" s="31">
        <f ca="1">IFERROR(AVERAGE(OFFSET(I1058,0,0,-计算结果!B$18,1)),AVERAGE(OFFSET(I1058,0,0,-ROW(),1)))</f>
        <v>2670.6424074074075</v>
      </c>
      <c r="K1058" s="2">
        <f t="shared" ca="1" si="98"/>
        <v>143.35759259259248</v>
      </c>
      <c r="L1058" s="2">
        <f ca="1">IFERROR(AVERAGE(OFFSET(K1058,0,0,-计算结果!B1056,1)),AVERAGE(OFFSET(K1058,0,0,-ROW(),1)))</f>
        <v>122.6647426752773</v>
      </c>
      <c r="M1058" s="2">
        <f t="shared" ca="1" si="99"/>
        <v>72.528814727256204</v>
      </c>
      <c r="N1058" s="4" t="str">
        <f ca="1">IF(计算结果!B$21=1,IF(M1058&gt;计算结果!B$19,"卖",IF(M1058&lt;-计算结果!B$19,"买",N1057)),IF(计算结果!B$21=2,IFERROR(IF(AND(E1058&gt;OFFSET(E1058,-计算结果!B$20,0,1,1),'000300'!M1058&lt;OFFSET('000300'!M1058,-计算结果!B$20,0,1,1)),"卖",IF(AND(E1058&lt;OFFSET(E1058,-计算结果!B$20,0,1,1),'000300'!M1058&gt;OFFSET('000300'!M1058,-计算结果!B$20,0,1,1)),"买",'000300'!N1057)),IF(AND(E1058&gt;OFFSET(E1058,-ROW()+1,0,1,1),'000300'!M1058&lt;OFFSET('000300'!M1058,-ROW()+1,0,1,1)),"卖",IF(AND(E1058&lt;OFFSET(E1058,-ROW()+1,0,1,1),'000300'!M1058&gt;OFFSET('000300'!M1058,-ROW()+1,0,1,1)),"买",'000300'!N1057))),""))</f>
        <v>卖</v>
      </c>
      <c r="O1058" s="4" t="str">
        <f t="shared" ca="1" si="100"/>
        <v/>
      </c>
      <c r="P1058" s="3">
        <f ca="1">IF(N1057="买",E1058/E1057-1,0)-IF(O1058=1,计算结果!B$17,0)</f>
        <v>0</v>
      </c>
      <c r="Q1058" s="2">
        <f t="shared" ca="1" si="101"/>
        <v>0.70186636075308373</v>
      </c>
      <c r="R1058" s="3">
        <f ca="1">1-Q1058/MAX(Q$2:Q1058)</f>
        <v>0.59861367360922135</v>
      </c>
    </row>
    <row r="1059" spans="1:18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9">
        <v>96156098560</v>
      </c>
      <c r="G1059" s="3">
        <f t="shared" si="96"/>
        <v>-7.604832977967324E-3</v>
      </c>
      <c r="H1059" s="3">
        <f>1-E1059/MAX(E$2:E1059)</f>
        <v>0.52484176138297145</v>
      </c>
      <c r="I1059" s="31">
        <f t="shared" si="97"/>
        <v>2784.8733333333334</v>
      </c>
      <c r="J1059" s="31">
        <f ca="1">IFERROR(AVERAGE(OFFSET(I1059,0,0,-计算结果!B$18,1)),AVERAGE(OFFSET(I1059,0,0,-ROW(),1)))</f>
        <v>2677.7166666666667</v>
      </c>
      <c r="K1059" s="2">
        <f t="shared" ca="1" si="98"/>
        <v>114.88333333333321</v>
      </c>
      <c r="L1059" s="2">
        <f ca="1">IFERROR(AVERAGE(OFFSET(K1059,0,0,-计算结果!B1057,1)),AVERAGE(OFFSET(K1059,0,0,-ROW(),1)))</f>
        <v>122.65738088782039</v>
      </c>
      <c r="M1059" s="2">
        <f t="shared" ca="1" si="99"/>
        <v>58.241727697669639</v>
      </c>
      <c r="N1059" s="4" t="str">
        <f ca="1">IF(计算结果!B$21=1,IF(M1059&gt;计算结果!B$19,"卖",IF(M1059&lt;-计算结果!B$19,"买",N1058)),IF(计算结果!B$21=2,IFERROR(IF(AND(E1059&gt;OFFSET(E1059,-计算结果!B$20,0,1,1),'000300'!M1059&lt;OFFSET('000300'!M1059,-计算结果!B$20,0,1,1)),"卖",IF(AND(E1059&lt;OFFSET(E1059,-计算结果!B$20,0,1,1),'000300'!M1059&gt;OFFSET('000300'!M1059,-计算结果!B$20,0,1,1)),"买",'000300'!N1058)),IF(AND(E1059&gt;OFFSET(E1059,-ROW()+1,0,1,1),'000300'!M1059&lt;OFFSET('000300'!M1059,-ROW()+1,0,1,1)),"卖",IF(AND(E1059&lt;OFFSET(E1059,-ROW()+1,0,1,1),'000300'!M1059&gt;OFFSET('000300'!M1059,-ROW()+1,0,1,1)),"买",'000300'!N1058))),""))</f>
        <v>卖</v>
      </c>
      <c r="O1059" s="4" t="str">
        <f t="shared" ca="1" si="100"/>
        <v/>
      </c>
      <c r="P1059" s="3">
        <f ca="1">IF(N1058="买",E1059/E1058-1,0)-IF(O1059=1,计算结果!B$17,0)</f>
        <v>0</v>
      </c>
      <c r="Q1059" s="2">
        <f t="shared" ca="1" si="101"/>
        <v>0.70186636075308373</v>
      </c>
      <c r="R1059" s="3">
        <f ca="1">1-Q1059/MAX(Q$2:Q1059)</f>
        <v>0.59861367360922135</v>
      </c>
    </row>
    <row r="1060" spans="1:18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9">
        <v>74973036544</v>
      </c>
      <c r="G1060" s="3">
        <f t="shared" si="96"/>
        <v>1.2604741101482908E-3</v>
      </c>
      <c r="H1060" s="3">
        <f>1-E1060/MAX(E$2:E1060)</f>
        <v>0.52424283672497107</v>
      </c>
      <c r="I1060" s="31">
        <f t="shared" si="97"/>
        <v>2794.9666666666672</v>
      </c>
      <c r="J1060" s="31">
        <f ca="1">IFERROR(AVERAGE(OFFSET(I1060,0,0,-计算结果!B$18,1)),AVERAGE(OFFSET(I1060,0,0,-ROW(),1)))</f>
        <v>2683.7868518518521</v>
      </c>
      <c r="K1060" s="2">
        <f t="shared" ca="1" si="98"/>
        <v>112.33314814814776</v>
      </c>
      <c r="L1060" s="2">
        <f ca="1">IFERROR(AVERAGE(OFFSET(K1060,0,0,-计算结果!B1058,1)),AVERAGE(OFFSET(K1060,0,0,-ROW(),1)))</f>
        <v>122.64762263381314</v>
      </c>
      <c r="M1060" s="2">
        <f t="shared" ca="1" si="99"/>
        <v>60.433194669014036</v>
      </c>
      <c r="N1060" s="4" t="str">
        <f ca="1">IF(计算结果!B$21=1,IF(M1060&gt;计算结果!B$19,"卖",IF(M1060&lt;-计算结果!B$19,"买",N1059)),IF(计算结果!B$21=2,IFERROR(IF(AND(E1060&gt;OFFSET(E1060,-计算结果!B$20,0,1,1),'000300'!M1060&lt;OFFSET('000300'!M1060,-计算结果!B$20,0,1,1)),"卖",IF(AND(E1060&lt;OFFSET(E1060,-计算结果!B$20,0,1,1),'000300'!M1060&gt;OFFSET('000300'!M1060,-计算结果!B$20,0,1,1)),"买",'000300'!N1059)),IF(AND(E1060&gt;OFFSET(E1060,-ROW()+1,0,1,1),'000300'!M1060&lt;OFFSET('000300'!M1060,-ROW()+1,0,1,1)),"卖",IF(AND(E1060&lt;OFFSET(E1060,-ROW()+1,0,1,1),'000300'!M1060&gt;OFFSET('000300'!M1060,-ROW()+1,0,1,1)),"买",'000300'!N1059))),""))</f>
        <v>卖</v>
      </c>
      <c r="O1060" s="4" t="str">
        <f t="shared" ca="1" si="100"/>
        <v/>
      </c>
      <c r="P1060" s="3">
        <f ca="1">IF(N1059="买",E1060/E1059-1,0)-IF(O1060=1,计算结果!B$17,0)</f>
        <v>0</v>
      </c>
      <c r="Q1060" s="2">
        <f t="shared" ca="1" si="101"/>
        <v>0.70186636075308373</v>
      </c>
      <c r="R1060" s="3">
        <f ca="1">1-Q1060/MAX(Q$2:Q1060)</f>
        <v>0.59861367360922135</v>
      </c>
    </row>
    <row r="1061" spans="1:18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9">
        <v>88479088640</v>
      </c>
      <c r="G1061" s="3">
        <f t="shared" si="96"/>
        <v>5.1678754846002928E-3</v>
      </c>
      <c r="H1061" s="3">
        <f>1-E1061/MAX(E$2:E1061)</f>
        <v>0.5217841829442591</v>
      </c>
      <c r="I1061" s="31">
        <f t="shared" si="97"/>
        <v>2788.4166666666665</v>
      </c>
      <c r="J1061" s="31">
        <f ca="1">IFERROR(AVERAGE(OFFSET(I1061,0,0,-计算结果!B$18,1)),AVERAGE(OFFSET(I1061,0,0,-ROW(),1)))</f>
        <v>2690.4083333333333</v>
      </c>
      <c r="K1061" s="2">
        <f t="shared" ca="1" si="98"/>
        <v>120.16166666666686</v>
      </c>
      <c r="L1061" s="2">
        <f ca="1">IFERROR(AVERAGE(OFFSET(K1061,0,0,-计算结果!B1059,1)),AVERAGE(OFFSET(K1061,0,0,-ROW(),1)))</f>
        <v>122.64527517775352</v>
      </c>
      <c r="M1061" s="2">
        <f t="shared" ca="1" si="99"/>
        <v>53.274688971255664</v>
      </c>
      <c r="N1061" s="4" t="str">
        <f ca="1">IF(计算结果!B$21=1,IF(M1061&gt;计算结果!B$19,"卖",IF(M1061&lt;-计算结果!B$19,"买",N1060)),IF(计算结果!B$21=2,IFERROR(IF(AND(E1061&gt;OFFSET(E1061,-计算结果!B$20,0,1,1),'000300'!M1061&lt;OFFSET('000300'!M1061,-计算结果!B$20,0,1,1)),"卖",IF(AND(E1061&lt;OFFSET(E1061,-计算结果!B$20,0,1,1),'000300'!M1061&gt;OFFSET('000300'!M1061,-计算结果!B$20,0,1,1)),"买",'000300'!N1060)),IF(AND(E1061&gt;OFFSET(E1061,-ROW()+1,0,1,1),'000300'!M1061&lt;OFFSET('000300'!M1061,-ROW()+1,0,1,1)),"卖",IF(AND(E1061&lt;OFFSET(E1061,-ROW()+1,0,1,1),'000300'!M1061&gt;OFFSET('000300'!M1061,-ROW()+1,0,1,1)),"买",'000300'!N1060))),""))</f>
        <v>卖</v>
      </c>
      <c r="O1061" s="4" t="str">
        <f t="shared" ca="1" si="100"/>
        <v/>
      </c>
      <c r="P1061" s="3">
        <f ca="1">IF(N1060="买",E1061/E1060-1,0)-IF(O1061=1,计算结果!B$17,0)</f>
        <v>0</v>
      </c>
      <c r="Q1061" s="2">
        <f t="shared" ca="1" si="101"/>
        <v>0.70186636075308373</v>
      </c>
      <c r="R1061" s="3">
        <f ca="1">1-Q1061/MAX(Q$2:Q1061)</f>
        <v>0.59861367360922135</v>
      </c>
    </row>
    <row r="1062" spans="1:18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9">
        <v>116543193088</v>
      </c>
      <c r="G1062" s="3">
        <f t="shared" si="96"/>
        <v>1.0499649537282441E-2</v>
      </c>
      <c r="H1062" s="3">
        <f>1-E1062/MAX(E$2:E1062)</f>
        <v>0.51676308446198871</v>
      </c>
      <c r="I1062" s="31">
        <f t="shared" si="97"/>
        <v>2837.22</v>
      </c>
      <c r="J1062" s="31">
        <f ca="1">IFERROR(AVERAGE(OFFSET(I1062,0,0,-计算结果!B$18,1)),AVERAGE(OFFSET(I1062,0,0,-ROW(),1)))</f>
        <v>2702.6068518518518</v>
      </c>
      <c r="K1062" s="2">
        <f t="shared" ca="1" si="98"/>
        <v>137.47314814814808</v>
      </c>
      <c r="L1062" s="2">
        <f ca="1">IFERROR(AVERAGE(OFFSET(K1062,0,0,-计算结果!B1060,1)),AVERAGE(OFFSET(K1062,0,0,-ROW(),1)))</f>
        <v>122.65926373715955</v>
      </c>
      <c r="M1062" s="2">
        <f t="shared" ca="1" si="99"/>
        <v>73.163735074862245</v>
      </c>
      <c r="N1062" s="4" t="str">
        <f ca="1">IF(计算结果!B$21=1,IF(M1062&gt;计算结果!B$19,"卖",IF(M1062&lt;-计算结果!B$19,"买",N1061)),IF(计算结果!B$21=2,IFERROR(IF(AND(E1062&gt;OFFSET(E1062,-计算结果!B$20,0,1,1),'000300'!M1062&lt;OFFSET('000300'!M1062,-计算结果!B$20,0,1,1)),"卖",IF(AND(E1062&lt;OFFSET(E1062,-计算结果!B$20,0,1,1),'000300'!M1062&gt;OFFSET('000300'!M1062,-计算结果!B$20,0,1,1)),"买",'000300'!N1061)),IF(AND(E1062&gt;OFFSET(E1062,-ROW()+1,0,1,1),'000300'!M1062&lt;OFFSET('000300'!M1062,-ROW()+1,0,1,1)),"卖",IF(AND(E1062&lt;OFFSET(E1062,-ROW()+1,0,1,1),'000300'!M1062&gt;OFFSET('000300'!M1062,-ROW()+1,0,1,1)),"买",'000300'!N1061))),""))</f>
        <v>卖</v>
      </c>
      <c r="O1062" s="4" t="str">
        <f t="shared" ca="1" si="100"/>
        <v/>
      </c>
      <c r="P1062" s="3">
        <f ca="1">IF(N1061="买",E1062/E1061-1,0)-IF(O1062=1,计算结果!B$17,0)</f>
        <v>0</v>
      </c>
      <c r="Q1062" s="2">
        <f t="shared" ca="1" si="101"/>
        <v>0.70186636075308373</v>
      </c>
      <c r="R1062" s="3">
        <f ca="1">1-Q1062/MAX(Q$2:Q1062)</f>
        <v>0.59861367360922135</v>
      </c>
    </row>
    <row r="1063" spans="1:18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9">
        <v>105146163200</v>
      </c>
      <c r="G1063" s="3">
        <f t="shared" si="96"/>
        <v>-9.5842370637445606E-3</v>
      </c>
      <c r="H1063" s="3">
        <f>1-E1063/MAX(E$2:E1063)</f>
        <v>0.52139454161845777</v>
      </c>
      <c r="I1063" s="31">
        <f t="shared" si="97"/>
        <v>2825.0333333333333</v>
      </c>
      <c r="J1063" s="31">
        <f ca="1">IFERROR(AVERAGE(OFFSET(I1063,0,0,-计算结果!B$18,1)),AVERAGE(OFFSET(I1063,0,0,-ROW(),1)))</f>
        <v>2716.18962962963</v>
      </c>
      <c r="K1063" s="2">
        <f t="shared" ca="1" si="98"/>
        <v>96.670370370370165</v>
      </c>
      <c r="L1063" s="2">
        <f ca="1">IFERROR(AVERAGE(OFFSET(K1063,0,0,-计算结果!B1061,1)),AVERAGE(OFFSET(K1063,0,0,-ROW(),1)))</f>
        <v>122.63476902145098</v>
      </c>
      <c r="M1063" s="2">
        <f t="shared" ca="1" si="99"/>
        <v>59.169572964344049</v>
      </c>
      <c r="N1063" s="4" t="str">
        <f ca="1">IF(计算结果!B$21=1,IF(M1063&gt;计算结果!B$19,"卖",IF(M1063&lt;-计算结果!B$19,"买",N1062)),IF(计算结果!B$21=2,IFERROR(IF(AND(E1063&gt;OFFSET(E1063,-计算结果!B$20,0,1,1),'000300'!M1063&lt;OFFSET('000300'!M1063,-计算结果!B$20,0,1,1)),"卖",IF(AND(E1063&lt;OFFSET(E1063,-计算结果!B$20,0,1,1),'000300'!M1063&gt;OFFSET('000300'!M1063,-计算结果!B$20,0,1,1)),"买",'000300'!N1062)),IF(AND(E1063&gt;OFFSET(E1063,-ROW()+1,0,1,1),'000300'!M1063&lt;OFFSET('000300'!M1063,-ROW()+1,0,1,1)),"卖",IF(AND(E1063&lt;OFFSET(E1063,-ROW()+1,0,1,1),'000300'!M1063&gt;OFFSET('000300'!M1063,-ROW()+1,0,1,1)),"买",'000300'!N1062))),""))</f>
        <v>卖</v>
      </c>
      <c r="O1063" s="4" t="str">
        <f t="shared" ca="1" si="100"/>
        <v/>
      </c>
      <c r="P1063" s="3">
        <f ca="1">IF(N1062="买",E1063/E1062-1,0)-IF(O1063=1,计算结果!B$17,0)</f>
        <v>0</v>
      </c>
      <c r="Q1063" s="2">
        <f t="shared" ca="1" si="101"/>
        <v>0.70186636075308373</v>
      </c>
      <c r="R1063" s="3">
        <f ca="1">1-Q1063/MAX(Q$2:Q1063)</f>
        <v>0.59861367360922135</v>
      </c>
    </row>
    <row r="1064" spans="1:18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9">
        <v>102875824128</v>
      </c>
      <c r="G1064" s="3">
        <f t="shared" si="96"/>
        <v>-2.2343806659414267E-2</v>
      </c>
      <c r="H1064" s="3">
        <f>1-E1064/MAX(E$2:E1064)</f>
        <v>0.53208840944667524</v>
      </c>
      <c r="I1064" s="31">
        <f t="shared" si="97"/>
        <v>2764.69</v>
      </c>
      <c r="J1064" s="31">
        <f ca="1">IFERROR(AVERAGE(OFFSET(I1064,0,0,-计算结果!B$18,1)),AVERAGE(OFFSET(I1064,0,0,-ROW(),1)))</f>
        <v>2726.2068518518518</v>
      </c>
      <c r="K1064" s="2">
        <f t="shared" ca="1" si="98"/>
        <v>23.803148148148466</v>
      </c>
      <c r="L1064" s="2">
        <f ca="1">IFERROR(AVERAGE(OFFSET(K1064,0,0,-计算结果!B1062,1)),AVERAGE(OFFSET(K1064,0,0,-ROW(),1)))</f>
        <v>122.54170723155144</v>
      </c>
      <c r="M1064" s="2">
        <f t="shared" ca="1" si="99"/>
        <v>20.936081827461187</v>
      </c>
      <c r="N1064" s="4" t="str">
        <f ca="1">IF(计算结果!B$21=1,IF(M1064&gt;计算结果!B$19,"卖",IF(M1064&lt;-计算结果!B$19,"买",N1063)),IF(计算结果!B$21=2,IFERROR(IF(AND(E1064&gt;OFFSET(E1064,-计算结果!B$20,0,1,1),'000300'!M1064&lt;OFFSET('000300'!M1064,-计算结果!B$20,0,1,1)),"卖",IF(AND(E1064&lt;OFFSET(E1064,-计算结果!B$20,0,1,1),'000300'!M1064&gt;OFFSET('000300'!M1064,-计算结果!B$20,0,1,1)),"买",'000300'!N1063)),IF(AND(E1064&gt;OFFSET(E1064,-ROW()+1,0,1,1),'000300'!M1064&lt;OFFSET('000300'!M1064,-ROW()+1,0,1,1)),"卖",IF(AND(E1064&lt;OFFSET(E1064,-ROW()+1,0,1,1),'000300'!M1064&gt;OFFSET('000300'!M1064,-ROW()+1,0,1,1)),"买",'000300'!N1063))),""))</f>
        <v>卖</v>
      </c>
      <c r="O1064" s="4" t="str">
        <f t="shared" ca="1" si="100"/>
        <v/>
      </c>
      <c r="P1064" s="3">
        <f ca="1">IF(N1063="买",E1064/E1063-1,0)-IF(O1064=1,计算结果!B$17,0)</f>
        <v>0</v>
      </c>
      <c r="Q1064" s="2">
        <f t="shared" ca="1" si="101"/>
        <v>0.70186636075308373</v>
      </c>
      <c r="R1064" s="3">
        <f ca="1">1-Q1064/MAX(Q$2:Q1064)</f>
        <v>0.59861367360922135</v>
      </c>
    </row>
    <row r="1065" spans="1:18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9">
        <v>74407198720</v>
      </c>
      <c r="G1065" s="3">
        <f t="shared" si="96"/>
        <v>-3.3927149355822417E-3</v>
      </c>
      <c r="H1065" s="3">
        <f>1-E1065/MAX(E$2:E1065)</f>
        <v>0.53367590008847754</v>
      </c>
      <c r="I1065" s="31">
        <f t="shared" si="97"/>
        <v>2740.8466666666664</v>
      </c>
      <c r="J1065" s="31">
        <f ca="1">IFERROR(AVERAGE(OFFSET(I1065,0,0,-计算结果!B$18,1)),AVERAGE(OFFSET(I1065,0,0,-ROW(),1)))</f>
        <v>2737.9344444444446</v>
      </c>
      <c r="K1065" s="2">
        <f t="shared" ca="1" si="98"/>
        <v>2.7455555555552564</v>
      </c>
      <c r="L1065" s="2">
        <f ca="1">IFERROR(AVERAGE(OFFSET(K1065,0,0,-计算结果!B1063,1)),AVERAGE(OFFSET(K1065,0,0,-ROW(),1)))</f>
        <v>122.42901094587317</v>
      </c>
      <c r="M1065" s="2">
        <f t="shared" ca="1" si="99"/>
        <v>1.5858018181160716</v>
      </c>
      <c r="N1065" s="4" t="str">
        <f ca="1">IF(计算结果!B$21=1,IF(M1065&gt;计算结果!B$19,"卖",IF(M1065&lt;-计算结果!B$19,"买",N1064)),IF(计算结果!B$21=2,IFERROR(IF(AND(E1065&gt;OFFSET(E1065,-计算结果!B$20,0,1,1),'000300'!M1065&lt;OFFSET('000300'!M1065,-计算结果!B$20,0,1,1)),"卖",IF(AND(E1065&lt;OFFSET(E1065,-计算结果!B$20,0,1,1),'000300'!M1065&gt;OFFSET('000300'!M1065,-计算结果!B$20,0,1,1)),"买",'000300'!N1064)),IF(AND(E1065&gt;OFFSET(E1065,-ROW()+1,0,1,1),'000300'!M1065&lt;OFFSET('000300'!M1065,-ROW()+1,0,1,1)),"卖",IF(AND(E1065&lt;OFFSET(E1065,-ROW()+1,0,1,1),'000300'!M1065&gt;OFFSET('000300'!M1065,-ROW()+1,0,1,1)),"买",'000300'!N1064))),""))</f>
        <v>卖</v>
      </c>
      <c r="O1065" s="4" t="str">
        <f t="shared" ca="1" si="100"/>
        <v/>
      </c>
      <c r="P1065" s="3">
        <f ca="1">IF(N1064="买",E1065/E1064-1,0)-IF(O1065=1,计算结果!B$17,0)</f>
        <v>0</v>
      </c>
      <c r="Q1065" s="2">
        <f t="shared" ca="1" si="101"/>
        <v>0.70186636075308373</v>
      </c>
      <c r="R1065" s="3">
        <f ca="1">1-Q1065/MAX(Q$2:Q1065)</f>
        <v>0.59861367360922135</v>
      </c>
    </row>
    <row r="1066" spans="1:18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9">
        <v>91048812544</v>
      </c>
      <c r="G1066" s="3">
        <f t="shared" si="96"/>
        <v>4.3930703329100318E-3</v>
      </c>
      <c r="H1066" s="3">
        <f>1-E1066/MAX(E$2:E1066)</f>
        <v>0.53162730551963522</v>
      </c>
      <c r="I1066" s="31">
        <f t="shared" si="97"/>
        <v>2729.7966666666666</v>
      </c>
      <c r="J1066" s="31">
        <f ca="1">IFERROR(AVERAGE(OFFSET(I1066,0,0,-计算结果!B$18,1)),AVERAGE(OFFSET(I1066,0,0,-ROW(),1)))</f>
        <v>2750.0366666666669</v>
      </c>
      <c r="K1066" s="2">
        <f t="shared" ca="1" si="98"/>
        <v>2.6833333333329392</v>
      </c>
      <c r="L1066" s="2">
        <f ca="1">IFERROR(AVERAGE(OFFSET(K1066,0,0,-计算结果!B1064,1)),AVERAGE(OFFSET(K1066,0,0,-ROW(),1)))</f>
        <v>122.3164680157862</v>
      </c>
      <c r="M1066" s="2">
        <f t="shared" ca="1" si="99"/>
        <v>-11.031493593807857</v>
      </c>
      <c r="N1066" s="4" t="str">
        <f ca="1">IF(计算结果!B$21=1,IF(M1066&gt;计算结果!B$19,"卖",IF(M1066&lt;-计算结果!B$19,"买",N1065)),IF(计算结果!B$21=2,IFERROR(IF(AND(E1066&gt;OFFSET(E1066,-计算结果!B$20,0,1,1),'000300'!M1066&lt;OFFSET('000300'!M1066,-计算结果!B$20,0,1,1)),"卖",IF(AND(E1066&lt;OFFSET(E1066,-计算结果!B$20,0,1,1),'000300'!M1066&gt;OFFSET('000300'!M1066,-计算结果!B$20,0,1,1)),"买",'000300'!N1065)),IF(AND(E1066&gt;OFFSET(E1066,-ROW()+1,0,1,1),'000300'!M1066&lt;OFFSET('000300'!M1066,-ROW()+1,0,1,1)),"卖",IF(AND(E1066&lt;OFFSET(E1066,-ROW()+1,0,1,1),'000300'!M1066&gt;OFFSET('000300'!M1066,-ROW()+1,0,1,1)),"买",'000300'!N1065))),""))</f>
        <v>卖</v>
      </c>
      <c r="O1066" s="4" t="str">
        <f t="shared" ca="1" si="100"/>
        <v/>
      </c>
      <c r="P1066" s="3">
        <f ca="1">IF(N1065="买",E1066/E1065-1,0)-IF(O1066=1,计算结果!B$17,0)</f>
        <v>0</v>
      </c>
      <c r="Q1066" s="2">
        <f t="shared" ca="1" si="101"/>
        <v>0.70186636075308373</v>
      </c>
      <c r="R1066" s="3">
        <f ca="1">1-Q1066/MAX(Q$2:Q1066)</f>
        <v>0.59861367360922135</v>
      </c>
    </row>
    <row r="1067" spans="1:18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9">
        <v>88894898176</v>
      </c>
      <c r="G1067" s="3">
        <f t="shared" si="96"/>
        <v>-1.1973611555116226E-2</v>
      </c>
      <c r="H1067" s="3">
        <f>1-E1067/MAX(E$2:E1067)</f>
        <v>0.53723541822636622</v>
      </c>
      <c r="I1067" s="31">
        <f t="shared" si="97"/>
        <v>2733.7066666666669</v>
      </c>
      <c r="J1067" s="31">
        <f ca="1">IFERROR(AVERAGE(OFFSET(I1067,0,0,-计算结果!B$18,1)),AVERAGE(OFFSET(I1067,0,0,-ROW(),1)))</f>
        <v>2758.6625925925928</v>
      </c>
      <c r="K1067" s="2">
        <f t="shared" ca="1" si="98"/>
        <v>38.902592592592555</v>
      </c>
      <c r="L1067" s="2">
        <f ca="1">IFERROR(AVERAGE(OFFSET(K1067,0,0,-计算结果!B1065,1)),AVERAGE(OFFSET(K1067,0,0,-ROW(),1)))</f>
        <v>122.23814512806489</v>
      </c>
      <c r="M1067" s="2">
        <f t="shared" ca="1" si="99"/>
        <v>-13.61055007271821</v>
      </c>
      <c r="N1067" s="4" t="str">
        <f ca="1">IF(计算结果!B$21=1,IF(M1067&gt;计算结果!B$19,"卖",IF(M1067&lt;-计算结果!B$19,"买",N1066)),IF(计算结果!B$21=2,IFERROR(IF(AND(E1067&gt;OFFSET(E1067,-计算结果!B$20,0,1,1),'000300'!M1067&lt;OFFSET('000300'!M1067,-计算结果!B$20,0,1,1)),"卖",IF(AND(E1067&lt;OFFSET(E1067,-计算结果!B$20,0,1,1),'000300'!M1067&gt;OFFSET('000300'!M1067,-计算结果!B$20,0,1,1)),"买",'000300'!N1066)),IF(AND(E1067&gt;OFFSET(E1067,-ROW()+1,0,1,1),'000300'!M1067&lt;OFFSET('000300'!M1067,-ROW()+1,0,1,1)),"卖",IF(AND(E1067&lt;OFFSET(E1067,-ROW()+1,0,1,1),'000300'!M1067&gt;OFFSET('000300'!M1067,-ROW()+1,0,1,1)),"买",'000300'!N1066))),""))</f>
        <v>卖</v>
      </c>
      <c r="O1067" s="4" t="str">
        <f t="shared" ca="1" si="100"/>
        <v/>
      </c>
      <c r="P1067" s="3">
        <f ca="1">IF(N1066="买",E1067/E1066-1,0)-IF(O1067=1,计算结果!B$17,0)</f>
        <v>0</v>
      </c>
      <c r="Q1067" s="2">
        <f t="shared" ca="1" si="101"/>
        <v>0.70186636075308373</v>
      </c>
      <c r="R1067" s="3">
        <f ca="1">1-Q1067/MAX(Q$2:Q1067)</f>
        <v>0.59861367360922135</v>
      </c>
    </row>
    <row r="1068" spans="1:18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9">
        <v>78602248192</v>
      </c>
      <c r="G1068" s="3">
        <f t="shared" si="96"/>
        <v>1.4688796070241317E-2</v>
      </c>
      <c r="H1068" s="3">
        <f>1-E1068/MAX(E$2:E1068)</f>
        <v>0.5304379636561628</v>
      </c>
      <c r="I1068" s="31">
        <f t="shared" si="97"/>
        <v>2748.0333333333333</v>
      </c>
      <c r="J1068" s="31">
        <f ca="1">IFERROR(AVERAGE(OFFSET(I1068,0,0,-计算结果!B$18,1)),AVERAGE(OFFSET(I1068,0,0,-ROW(),1)))</f>
        <v>2765.638518518519</v>
      </c>
      <c r="K1068" s="2">
        <f t="shared" ca="1" si="98"/>
        <v>5.928518518519013</v>
      </c>
      <c r="L1068" s="2">
        <f ca="1">IFERROR(AVERAGE(OFFSET(K1068,0,0,-计算结果!B1066,1)),AVERAGE(OFFSET(K1068,0,0,-ROW(),1)))</f>
        <v>122.12903666032609</v>
      </c>
      <c r="M1068" s="2">
        <f t="shared" ca="1" si="99"/>
        <v>-9.6101553278442342</v>
      </c>
      <c r="N1068" s="4" t="str">
        <f ca="1">IF(计算结果!B$21=1,IF(M1068&gt;计算结果!B$19,"卖",IF(M1068&lt;-计算结果!B$19,"买",N1067)),IF(计算结果!B$21=2,IFERROR(IF(AND(E1068&gt;OFFSET(E1068,-计算结果!B$20,0,1,1),'000300'!M1068&lt;OFFSET('000300'!M1068,-计算结果!B$20,0,1,1)),"卖",IF(AND(E1068&lt;OFFSET(E1068,-计算结果!B$20,0,1,1),'000300'!M1068&gt;OFFSET('000300'!M1068,-计算结果!B$20,0,1,1)),"买",'000300'!N1067)),IF(AND(E1068&gt;OFFSET(E1068,-ROW()+1,0,1,1),'000300'!M1068&lt;OFFSET('000300'!M1068,-ROW()+1,0,1,1)),"卖",IF(AND(E1068&lt;OFFSET(E1068,-ROW()+1,0,1,1),'000300'!M1068&gt;OFFSET('000300'!M1068,-ROW()+1,0,1,1)),"买",'000300'!N1067))),""))</f>
        <v>卖</v>
      </c>
      <c r="O1068" s="4" t="str">
        <f t="shared" ca="1" si="100"/>
        <v/>
      </c>
      <c r="P1068" s="3">
        <f ca="1">IF(N1067="买",E1068/E1067-1,0)-IF(O1068=1,计算结果!B$17,0)</f>
        <v>0</v>
      </c>
      <c r="Q1068" s="2">
        <f t="shared" ca="1" si="101"/>
        <v>0.70186636075308373</v>
      </c>
      <c r="R1068" s="3">
        <f ca="1">1-Q1068/MAX(Q$2:Q1068)</f>
        <v>0.59861367360922135</v>
      </c>
    </row>
    <row r="1069" spans="1:18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9">
        <v>132967776256</v>
      </c>
      <c r="G1069" s="3">
        <f t="shared" si="96"/>
        <v>3.5739262458736709E-2</v>
      </c>
      <c r="H1069" s="3">
        <f>1-E1069/MAX(E$2:E1069)</f>
        <v>0.51365616279861159</v>
      </c>
      <c r="I1069" s="31">
        <f t="shared" si="97"/>
        <v>2840.58</v>
      </c>
      <c r="J1069" s="31">
        <f ca="1">IFERROR(AVERAGE(OFFSET(I1069,0,0,-计算结果!B$18,1)),AVERAGE(OFFSET(I1069,0,0,-ROW(),1)))</f>
        <v>2774.1561111111114</v>
      </c>
      <c r="K1069" s="2">
        <f t="shared" ca="1" si="98"/>
        <v>84.18388888888876</v>
      </c>
      <c r="L1069" s="2">
        <f ca="1">IFERROR(AVERAGE(OFFSET(K1069,0,0,-计算结果!B1067,1)),AVERAGE(OFFSET(K1069,0,0,-ROW(),1)))</f>
        <v>122.09347419755998</v>
      </c>
      <c r="M1069" s="2">
        <f t="shared" ca="1" si="99"/>
        <v>36.26941806974753</v>
      </c>
      <c r="N1069" s="4" t="str">
        <f ca="1">IF(计算结果!B$21=1,IF(M1069&gt;计算结果!B$19,"卖",IF(M1069&lt;-计算结果!B$19,"买",N1068)),IF(计算结果!B$21=2,IFERROR(IF(AND(E1069&gt;OFFSET(E1069,-计算结果!B$20,0,1,1),'000300'!M1069&lt;OFFSET('000300'!M1069,-计算结果!B$20,0,1,1)),"卖",IF(AND(E1069&lt;OFFSET(E1069,-计算结果!B$20,0,1,1),'000300'!M1069&gt;OFFSET('000300'!M1069,-计算结果!B$20,0,1,1)),"买",'000300'!N1068)),IF(AND(E1069&gt;OFFSET(E1069,-ROW()+1,0,1,1),'000300'!M1069&lt;OFFSET('000300'!M1069,-ROW()+1,0,1,1)),"卖",IF(AND(E1069&lt;OFFSET(E1069,-ROW()+1,0,1,1),'000300'!M1069&gt;OFFSET('000300'!M1069,-ROW()+1,0,1,1)),"买",'000300'!N1068))),""))</f>
        <v>卖</v>
      </c>
      <c r="O1069" s="4" t="str">
        <f t="shared" ca="1" si="100"/>
        <v/>
      </c>
      <c r="P1069" s="3">
        <f ca="1">IF(N1068="买",E1069/E1068-1,0)-IF(O1069=1,计算结果!B$17,0)</f>
        <v>0</v>
      </c>
      <c r="Q1069" s="2">
        <f t="shared" ca="1" si="101"/>
        <v>0.70186636075308373</v>
      </c>
      <c r="R1069" s="3">
        <f ca="1">1-Q1069/MAX(Q$2:Q1069)</f>
        <v>0.59861367360922135</v>
      </c>
    </row>
    <row r="1070" spans="1:18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9">
        <v>130131779584</v>
      </c>
      <c r="G1070" s="3">
        <f t="shared" si="96"/>
        <v>2.3650090612032937E-3</v>
      </c>
      <c r="H1070" s="3">
        <f>1-E1070/MAX(E$2:E1070)</f>
        <v>0.51250595521676989</v>
      </c>
      <c r="I1070" s="31">
        <f t="shared" si="97"/>
        <v>2870.98</v>
      </c>
      <c r="J1070" s="31">
        <f ca="1">IFERROR(AVERAGE(OFFSET(I1070,0,0,-计算结果!B$18,1)),AVERAGE(OFFSET(I1070,0,0,-ROW(),1)))</f>
        <v>2781.9607407407407</v>
      </c>
      <c r="K1070" s="2">
        <f t="shared" ca="1" si="98"/>
        <v>83.139259259259234</v>
      </c>
      <c r="L1070" s="2">
        <f ca="1">IFERROR(AVERAGE(OFFSET(K1070,0,0,-计算结果!B1068,1)),AVERAGE(OFFSET(K1070,0,0,-ROW(),1)))</f>
        <v>122.05700021353536</v>
      </c>
      <c r="M1070" s="2">
        <f t="shared" ca="1" si="99"/>
        <v>48.621687191788865</v>
      </c>
      <c r="N1070" s="4" t="str">
        <f ca="1">IF(计算结果!B$21=1,IF(M1070&gt;计算结果!B$19,"卖",IF(M1070&lt;-计算结果!B$19,"买",N1069)),IF(计算结果!B$21=2,IFERROR(IF(AND(E1070&gt;OFFSET(E1070,-计算结果!B$20,0,1,1),'000300'!M1070&lt;OFFSET('000300'!M1070,-计算结果!B$20,0,1,1)),"卖",IF(AND(E1070&lt;OFFSET(E1070,-计算结果!B$20,0,1,1),'000300'!M1070&gt;OFFSET('000300'!M1070,-计算结果!B$20,0,1,1)),"买",'000300'!N1069)),IF(AND(E1070&gt;OFFSET(E1070,-ROW()+1,0,1,1),'000300'!M1070&lt;OFFSET('000300'!M1070,-ROW()+1,0,1,1)),"卖",IF(AND(E1070&lt;OFFSET(E1070,-ROW()+1,0,1,1),'000300'!M1070&gt;OFFSET('000300'!M1070,-ROW()+1,0,1,1)),"买",'000300'!N1069))),""))</f>
        <v>卖</v>
      </c>
      <c r="O1070" s="4" t="str">
        <f t="shared" ca="1" si="100"/>
        <v/>
      </c>
      <c r="P1070" s="3">
        <f ca="1">IF(N1069="买",E1070/E1069-1,0)-IF(O1070=1,计算结果!B$17,0)</f>
        <v>0</v>
      </c>
      <c r="Q1070" s="2">
        <f t="shared" ca="1" si="101"/>
        <v>0.70186636075308373</v>
      </c>
      <c r="R1070" s="3">
        <f ca="1">1-Q1070/MAX(Q$2:Q1070)</f>
        <v>0.59861367360922135</v>
      </c>
    </row>
    <row r="1071" spans="1:18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9">
        <v>131606585344</v>
      </c>
      <c r="G1071" s="3">
        <f t="shared" si="96"/>
        <v>2.5929286935883589E-2</v>
      </c>
      <c r="H1071" s="3">
        <f>1-E1071/MAX(E$2:E1071)</f>
        <v>0.49986558225005107</v>
      </c>
      <c r="I1071" s="31">
        <f t="shared" si="97"/>
        <v>2914.4966666666664</v>
      </c>
      <c r="J1071" s="31">
        <f ca="1">IFERROR(AVERAGE(OFFSET(I1071,0,0,-计算结果!B$18,1)),AVERAGE(OFFSET(I1071,0,0,-ROW(),1)))</f>
        <v>2791.1044444444447</v>
      </c>
      <c r="K1071" s="2">
        <f t="shared" ca="1" si="98"/>
        <v>148.28555555555522</v>
      </c>
      <c r="L1071" s="2">
        <f ca="1">IFERROR(AVERAGE(OFFSET(K1071,0,0,-计算结果!B1069,1)),AVERAGE(OFFSET(K1071,0,0,-ROW(),1)))</f>
        <v>122.08153581254568</v>
      </c>
      <c r="M1071" s="2">
        <f t="shared" ca="1" si="99"/>
        <v>67.382410398073986</v>
      </c>
      <c r="N1071" s="4" t="str">
        <f ca="1">IF(计算结果!B$21=1,IF(M1071&gt;计算结果!B$19,"卖",IF(M1071&lt;-计算结果!B$19,"买",N1070)),IF(计算结果!B$21=2,IFERROR(IF(AND(E1071&gt;OFFSET(E1071,-计算结果!B$20,0,1,1),'000300'!M1071&lt;OFFSET('000300'!M1071,-计算结果!B$20,0,1,1)),"卖",IF(AND(E1071&lt;OFFSET(E1071,-计算结果!B$20,0,1,1),'000300'!M1071&gt;OFFSET('000300'!M1071,-计算结果!B$20,0,1,1)),"买",'000300'!N1070)),IF(AND(E1071&gt;OFFSET(E1071,-ROW()+1,0,1,1),'000300'!M1071&lt;OFFSET('000300'!M1071,-ROW()+1,0,1,1)),"卖",IF(AND(E1071&lt;OFFSET(E1071,-ROW()+1,0,1,1),'000300'!M1071&gt;OFFSET('000300'!M1071,-ROW()+1,0,1,1)),"买",'000300'!N1070))),""))</f>
        <v>卖</v>
      </c>
      <c r="O1071" s="4" t="str">
        <f t="shared" ca="1" si="100"/>
        <v/>
      </c>
      <c r="P1071" s="3">
        <f ca="1">IF(N1070="买",E1071/E1070-1,0)-IF(O1071=1,计算结果!B$17,0)</f>
        <v>0</v>
      </c>
      <c r="Q1071" s="2">
        <f t="shared" ca="1" si="101"/>
        <v>0.70186636075308373</v>
      </c>
      <c r="R1071" s="3">
        <f ca="1">1-Q1071/MAX(Q$2:Q1071)</f>
        <v>0.59861367360922135</v>
      </c>
    </row>
    <row r="1072" spans="1:18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9">
        <v>153770737664</v>
      </c>
      <c r="G1072" s="3">
        <f t="shared" si="96"/>
        <v>4.8853673721418467E-3</v>
      </c>
      <c r="H1072" s="3">
        <f>1-E1072/MAX(E$2:E1072)</f>
        <v>0.49742224188389028</v>
      </c>
      <c r="I1072" s="31">
        <f t="shared" si="97"/>
        <v>2938.1533333333332</v>
      </c>
      <c r="J1072" s="31">
        <f ca="1">IFERROR(AVERAGE(OFFSET(I1072,0,0,-计算结果!B$18,1)),AVERAGE(OFFSET(I1072,0,0,-ROW(),1)))</f>
        <v>2800.6990740740744</v>
      </c>
      <c r="K1072" s="2">
        <f t="shared" ca="1" si="98"/>
        <v>153.05092592592564</v>
      </c>
      <c r="L1072" s="2">
        <f ca="1">IFERROR(AVERAGE(OFFSET(K1072,0,0,-计算结果!B1070,1)),AVERAGE(OFFSET(K1072,0,0,-ROW(),1)))</f>
        <v>122.11047916779182</v>
      </c>
      <c r="M1072" s="2">
        <f t="shared" ca="1" si="99"/>
        <v>75.043660023304611</v>
      </c>
      <c r="N1072" s="4" t="str">
        <f ca="1">IF(计算结果!B$21=1,IF(M1072&gt;计算结果!B$19,"卖",IF(M1072&lt;-计算结果!B$19,"买",N1071)),IF(计算结果!B$21=2,IFERROR(IF(AND(E1072&gt;OFFSET(E1072,-计算结果!B$20,0,1,1),'000300'!M1072&lt;OFFSET('000300'!M1072,-计算结果!B$20,0,1,1)),"卖",IF(AND(E1072&lt;OFFSET(E1072,-计算结果!B$20,0,1,1),'000300'!M1072&gt;OFFSET('000300'!M1072,-计算结果!B$20,0,1,1)),"买",'000300'!N1071)),IF(AND(E1072&gt;OFFSET(E1072,-ROW()+1,0,1,1),'000300'!M1072&lt;OFFSET('000300'!M1072,-ROW()+1,0,1,1)),"卖",IF(AND(E1072&lt;OFFSET(E1072,-ROW()+1,0,1,1),'000300'!M1072&gt;OFFSET('000300'!M1072,-ROW()+1,0,1,1)),"买",'000300'!N1071))),""))</f>
        <v>卖</v>
      </c>
      <c r="O1072" s="4" t="str">
        <f t="shared" ca="1" si="100"/>
        <v/>
      </c>
      <c r="P1072" s="3">
        <f ca="1">IF(N1071="买",E1072/E1071-1,0)-IF(O1072=1,计算结果!B$17,0)</f>
        <v>0</v>
      </c>
      <c r="Q1072" s="2">
        <f t="shared" ca="1" si="101"/>
        <v>0.70186636075308373</v>
      </c>
      <c r="R1072" s="3">
        <f ca="1">1-Q1072/MAX(Q$2:Q1072)</f>
        <v>0.59861367360922135</v>
      </c>
    </row>
    <row r="1073" spans="1:18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9">
        <v>131347988480</v>
      </c>
      <c r="G1073" s="3">
        <f t="shared" si="96"/>
        <v>-4.8887008040626734E-3</v>
      </c>
      <c r="H1073" s="3">
        <f>1-E1073/MAX(E$2:E1073)</f>
        <v>0.49987919417409654</v>
      </c>
      <c r="I1073" s="31">
        <f t="shared" si="97"/>
        <v>2950.5566666666668</v>
      </c>
      <c r="J1073" s="31">
        <f ca="1">IFERROR(AVERAGE(OFFSET(I1073,0,0,-计算结果!B$18,1)),AVERAGE(OFFSET(I1073,0,0,-ROW(),1)))</f>
        <v>2810.4935185185186</v>
      </c>
      <c r="K1073" s="2">
        <f t="shared" ca="1" si="98"/>
        <v>128.81648148148133</v>
      </c>
      <c r="L1073" s="2">
        <f ca="1">IFERROR(AVERAGE(OFFSET(K1073,0,0,-计算结果!B1071,1)),AVERAGE(OFFSET(K1073,0,0,-ROW(),1)))</f>
        <v>122.11674060786063</v>
      </c>
      <c r="M1073" s="2">
        <f t="shared" ca="1" si="99"/>
        <v>76.464071702184725</v>
      </c>
      <c r="N1073" s="4" t="str">
        <f ca="1">IF(计算结果!B$21=1,IF(M1073&gt;计算结果!B$19,"卖",IF(M1073&lt;-计算结果!B$19,"买",N1072)),IF(计算结果!B$21=2,IFERROR(IF(AND(E1073&gt;OFFSET(E1073,-计算结果!B$20,0,1,1),'000300'!M1073&lt;OFFSET('000300'!M1073,-计算结果!B$20,0,1,1)),"卖",IF(AND(E1073&lt;OFFSET(E1073,-计算结果!B$20,0,1,1),'000300'!M1073&gt;OFFSET('000300'!M1073,-计算结果!B$20,0,1,1)),"买",'000300'!N1072)),IF(AND(E1073&gt;OFFSET(E1073,-ROW()+1,0,1,1),'000300'!M1073&lt;OFFSET('000300'!M1073,-ROW()+1,0,1,1)),"卖",IF(AND(E1073&lt;OFFSET(E1073,-ROW()+1,0,1,1),'000300'!M1073&gt;OFFSET('000300'!M1073,-ROW()+1,0,1,1)),"买",'000300'!N1072))),""))</f>
        <v>卖</v>
      </c>
      <c r="O1073" s="4" t="str">
        <f t="shared" ca="1" si="100"/>
        <v/>
      </c>
      <c r="P1073" s="3">
        <f ca="1">IF(N1072="买",E1073/E1072-1,0)-IF(O1073=1,计算结果!B$17,0)</f>
        <v>0</v>
      </c>
      <c r="Q1073" s="2">
        <f t="shared" ca="1" si="101"/>
        <v>0.70186636075308373</v>
      </c>
      <c r="R1073" s="3">
        <f ca="1">1-Q1073/MAX(Q$2:Q1073)</f>
        <v>0.59861367360922135</v>
      </c>
    </row>
    <row r="1074" spans="1:18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9">
        <v>114538938368</v>
      </c>
      <c r="G1074" s="3">
        <f t="shared" si="96"/>
        <v>3.1197798122688525E-3</v>
      </c>
      <c r="H1074" s="3">
        <f>1-E1074/MAX(E$2:E1074)</f>
        <v>0.49831892738038519</v>
      </c>
      <c r="I1074" s="31">
        <f t="shared" si="97"/>
        <v>2946.3999999999996</v>
      </c>
      <c r="J1074" s="31">
        <f ca="1">IFERROR(AVERAGE(OFFSET(I1074,0,0,-计算结果!B$18,1)),AVERAGE(OFFSET(I1074,0,0,-ROW(),1)))</f>
        <v>2820.6601851851856</v>
      </c>
      <c r="K1074" s="2">
        <f t="shared" ca="1" si="98"/>
        <v>127.81981481481444</v>
      </c>
      <c r="L1074" s="2">
        <f ca="1">IFERROR(AVERAGE(OFFSET(K1074,0,0,-计算结果!B1072,1)),AVERAGE(OFFSET(K1074,0,0,-ROW(),1)))</f>
        <v>122.1220606397701</v>
      </c>
      <c r="M1074" s="2">
        <f t="shared" ca="1" si="99"/>
        <v>68.641605595850223</v>
      </c>
      <c r="N1074" s="4" t="str">
        <f ca="1">IF(计算结果!B$21=1,IF(M1074&gt;计算结果!B$19,"卖",IF(M1074&lt;-计算结果!B$19,"买",N1073)),IF(计算结果!B$21=2,IFERROR(IF(AND(E1074&gt;OFFSET(E1074,-计算结果!B$20,0,1,1),'000300'!M1074&lt;OFFSET('000300'!M1074,-计算结果!B$20,0,1,1)),"卖",IF(AND(E1074&lt;OFFSET(E1074,-计算结果!B$20,0,1,1),'000300'!M1074&gt;OFFSET('000300'!M1074,-计算结果!B$20,0,1,1)),"买",'000300'!N1073)),IF(AND(E1074&gt;OFFSET(E1074,-ROW()+1,0,1,1),'000300'!M1074&lt;OFFSET('000300'!M1074,-ROW()+1,0,1,1)),"卖",IF(AND(E1074&lt;OFFSET(E1074,-ROW()+1,0,1,1),'000300'!M1074&gt;OFFSET('000300'!M1074,-ROW()+1,0,1,1)),"买",'000300'!N1073))),""))</f>
        <v>卖</v>
      </c>
      <c r="O1074" s="4" t="str">
        <f t="shared" ca="1" si="100"/>
        <v/>
      </c>
      <c r="P1074" s="3">
        <f ca="1">IF(N1073="买",E1074/E1073-1,0)-IF(O1074=1,计算结果!B$17,0)</f>
        <v>0</v>
      </c>
      <c r="Q1074" s="2">
        <f t="shared" ca="1" si="101"/>
        <v>0.70186636075308373</v>
      </c>
      <c r="R1074" s="3">
        <f ca="1">1-Q1074/MAX(Q$2:Q1074)</f>
        <v>0.59861367360922135</v>
      </c>
    </row>
    <row r="1075" spans="1:18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9">
        <v>108747415552</v>
      </c>
      <c r="G1075" s="3">
        <f t="shared" si="96"/>
        <v>4.0970262643802435E-3</v>
      </c>
      <c r="H1075" s="3">
        <f>1-E1075/MAX(E$2:E1075)</f>
        <v>0.49626352684952013</v>
      </c>
      <c r="I1075" s="31">
        <f t="shared" si="97"/>
        <v>2938.06</v>
      </c>
      <c r="J1075" s="31">
        <f ca="1">IFERROR(AVERAGE(OFFSET(I1075,0,0,-计算结果!B$18,1)),AVERAGE(OFFSET(I1075,0,0,-ROW(),1)))</f>
        <v>2830.6057407407407</v>
      </c>
      <c r="K1075" s="2">
        <f t="shared" ca="1" si="98"/>
        <v>129.95425925925929</v>
      </c>
      <c r="L1075" s="2">
        <f ca="1">IFERROR(AVERAGE(OFFSET(K1075,0,0,-计算结果!B1073,1)),AVERAGE(OFFSET(K1075,0,0,-ROW(),1)))</f>
        <v>122.12935998610699</v>
      </c>
      <c r="M1075" s="2">
        <f t="shared" ca="1" si="99"/>
        <v>58.655979895133555</v>
      </c>
      <c r="N1075" s="4" t="str">
        <f ca="1">IF(计算结果!B$21=1,IF(M1075&gt;计算结果!B$19,"卖",IF(M1075&lt;-计算结果!B$19,"买",N1074)),IF(计算结果!B$21=2,IFERROR(IF(AND(E1075&gt;OFFSET(E1075,-计算结果!B$20,0,1,1),'000300'!M1075&lt;OFFSET('000300'!M1075,-计算结果!B$20,0,1,1)),"卖",IF(AND(E1075&lt;OFFSET(E1075,-计算结果!B$20,0,1,1),'000300'!M1075&gt;OFFSET('000300'!M1075,-计算结果!B$20,0,1,1)),"买",'000300'!N1074)),IF(AND(E1075&gt;OFFSET(E1075,-ROW()+1,0,1,1),'000300'!M1075&lt;OFFSET('000300'!M1075,-ROW()+1,0,1,1)),"卖",IF(AND(E1075&lt;OFFSET(E1075,-ROW()+1,0,1,1),'000300'!M1075&gt;OFFSET('000300'!M1075,-ROW()+1,0,1,1)),"买",'000300'!N1074))),""))</f>
        <v>卖</v>
      </c>
      <c r="O1075" s="4" t="str">
        <f t="shared" ca="1" si="100"/>
        <v/>
      </c>
      <c r="P1075" s="3">
        <f ca="1">IF(N1074="买",E1075/E1074-1,0)-IF(O1075=1,计算结果!B$17,0)</f>
        <v>0</v>
      </c>
      <c r="Q1075" s="2">
        <f t="shared" ca="1" si="101"/>
        <v>0.70186636075308373</v>
      </c>
      <c r="R1075" s="3">
        <f ca="1">1-Q1075/MAX(Q$2:Q1075)</f>
        <v>0.59861367360922135</v>
      </c>
    </row>
    <row r="1076" spans="1:18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9">
        <v>116455489536</v>
      </c>
      <c r="G1076" s="3">
        <f t="shared" si="96"/>
        <v>9.8055773232090804E-3</v>
      </c>
      <c r="H1076" s="3">
        <f>1-E1076/MAX(E$2:E1076)</f>
        <v>0.49132409991152248</v>
      </c>
      <c r="I1076" s="31">
        <f t="shared" si="97"/>
        <v>2983.9566666666665</v>
      </c>
      <c r="J1076" s="31">
        <f ca="1">IFERROR(AVERAGE(OFFSET(I1076,0,0,-计算结果!B$18,1)),AVERAGE(OFFSET(I1076,0,0,-ROW(),1)))</f>
        <v>2840.5981481481481</v>
      </c>
      <c r="K1076" s="2">
        <f t="shared" ca="1" si="98"/>
        <v>148.99185185185206</v>
      </c>
      <c r="L1076" s="2">
        <f ca="1">IFERROR(AVERAGE(OFFSET(K1076,0,0,-计算结果!B1074,1)),AVERAGE(OFFSET(K1076,0,0,-ROW(),1)))</f>
        <v>122.15437161726689</v>
      </c>
      <c r="M1076" s="2">
        <f t="shared" ca="1" si="99"/>
        <v>78.238989250797161</v>
      </c>
      <c r="N1076" s="4" t="str">
        <f ca="1">IF(计算结果!B$21=1,IF(M1076&gt;计算结果!B$19,"卖",IF(M1076&lt;-计算结果!B$19,"买",N1075)),IF(计算结果!B$21=2,IFERROR(IF(AND(E1076&gt;OFFSET(E1076,-计算结果!B$20,0,1,1),'000300'!M1076&lt;OFFSET('000300'!M1076,-计算结果!B$20,0,1,1)),"卖",IF(AND(E1076&lt;OFFSET(E1076,-计算结果!B$20,0,1,1),'000300'!M1076&gt;OFFSET('000300'!M1076,-计算结果!B$20,0,1,1)),"买",'000300'!N1075)),IF(AND(E1076&gt;OFFSET(E1076,-ROW()+1,0,1,1),'000300'!M1076&lt;OFFSET('000300'!M1076,-ROW()+1,0,1,1)),"卖",IF(AND(E1076&lt;OFFSET(E1076,-ROW()+1,0,1,1),'000300'!M1076&gt;OFFSET('000300'!M1076,-ROW()+1,0,1,1)),"买",'000300'!N1075))),""))</f>
        <v>卖</v>
      </c>
      <c r="O1076" s="4" t="str">
        <f t="shared" ca="1" si="100"/>
        <v/>
      </c>
      <c r="P1076" s="3">
        <f ca="1">IF(N1075="买",E1076/E1075-1,0)-IF(O1076=1,计算结果!B$17,0)</f>
        <v>0</v>
      </c>
      <c r="Q1076" s="2">
        <f t="shared" ca="1" si="101"/>
        <v>0.70186636075308373</v>
      </c>
      <c r="R1076" s="3">
        <f ca="1">1-Q1076/MAX(Q$2:Q1076)</f>
        <v>0.59861367360922135</v>
      </c>
    </row>
    <row r="1077" spans="1:18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9">
        <v>101890293760</v>
      </c>
      <c r="G1077" s="3">
        <f t="shared" si="96"/>
        <v>-9.3524530119515337E-3</v>
      </c>
      <c r="H1077" s="3">
        <f>1-E1077/MAX(E$2:E1077)</f>
        <v>0.49608146736541203</v>
      </c>
      <c r="I1077" s="31">
        <f t="shared" si="97"/>
        <v>2971.2533333333336</v>
      </c>
      <c r="J1077" s="31">
        <f ca="1">IFERROR(AVERAGE(OFFSET(I1077,0,0,-计算结果!B$18,1)),AVERAGE(OFFSET(I1077,0,0,-ROW(),1)))</f>
        <v>2850.9525925925927</v>
      </c>
      <c r="K1077" s="2">
        <f t="shared" ca="1" si="98"/>
        <v>110.67740740740737</v>
      </c>
      <c r="L1077" s="2">
        <f ca="1">IFERROR(AVERAGE(OFFSET(K1077,0,0,-计算结果!B1075,1)),AVERAGE(OFFSET(K1077,0,0,-ROW(),1)))</f>
        <v>122.14369537149028</v>
      </c>
      <c r="M1077" s="2">
        <f t="shared" ca="1" si="99"/>
        <v>65.660772406825558</v>
      </c>
      <c r="N1077" s="4" t="str">
        <f ca="1">IF(计算结果!B$21=1,IF(M1077&gt;计算结果!B$19,"卖",IF(M1077&lt;-计算结果!B$19,"买",N1076)),IF(计算结果!B$21=2,IFERROR(IF(AND(E1077&gt;OFFSET(E1077,-计算结果!B$20,0,1,1),'000300'!M1077&lt;OFFSET('000300'!M1077,-计算结果!B$20,0,1,1)),"卖",IF(AND(E1077&lt;OFFSET(E1077,-计算结果!B$20,0,1,1),'000300'!M1077&gt;OFFSET('000300'!M1077,-计算结果!B$20,0,1,1)),"买",'000300'!N1076)),IF(AND(E1077&gt;OFFSET(E1077,-ROW()+1,0,1,1),'000300'!M1077&lt;OFFSET('000300'!M1077,-ROW()+1,0,1,1)),"卖",IF(AND(E1077&lt;OFFSET(E1077,-ROW()+1,0,1,1),'000300'!M1077&gt;OFFSET('000300'!M1077,-ROW()+1,0,1,1)),"买",'000300'!N1076))),""))</f>
        <v>卖</v>
      </c>
      <c r="O1077" s="4" t="str">
        <f t="shared" ca="1" si="100"/>
        <v/>
      </c>
      <c r="P1077" s="3">
        <f ca="1">IF(N1076="买",E1077/E1076-1,0)-IF(O1077=1,计算结果!B$17,0)</f>
        <v>0</v>
      </c>
      <c r="Q1077" s="2">
        <f t="shared" ca="1" si="101"/>
        <v>0.70186636075308373</v>
      </c>
      <c r="R1077" s="3">
        <f ca="1">1-Q1077/MAX(Q$2:Q1077)</f>
        <v>0.59861367360922135</v>
      </c>
    </row>
    <row r="1078" spans="1:18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9">
        <v>92135563264</v>
      </c>
      <c r="G1078" s="3">
        <f t="shared" si="96"/>
        <v>-1.8685656209587287E-2</v>
      </c>
      <c r="H1078" s="3">
        <f>1-E1078/MAX(E$2:E1078)</f>
        <v>0.50549751582386171</v>
      </c>
      <c r="I1078" s="31">
        <f t="shared" si="97"/>
        <v>2922.1566666666672</v>
      </c>
      <c r="J1078" s="31">
        <f ca="1">IFERROR(AVERAGE(OFFSET(I1078,0,0,-计算结果!B$18,1)),AVERAGE(OFFSET(I1078,0,0,-ROW(),1)))</f>
        <v>2858.0187037037035</v>
      </c>
      <c r="K1078" s="2">
        <f t="shared" ca="1" si="98"/>
        <v>48.271296296296441</v>
      </c>
      <c r="L1078" s="2">
        <f ca="1">IFERROR(AVERAGE(OFFSET(K1078,0,0,-计算结果!B1076,1)),AVERAGE(OFFSET(K1078,0,0,-ROW(),1)))</f>
        <v>122.07504072550962</v>
      </c>
      <c r="M1078" s="2">
        <f t="shared" ca="1" si="99"/>
        <v>35.02652280203089</v>
      </c>
      <c r="N1078" s="4" t="str">
        <f ca="1">IF(计算结果!B$21=1,IF(M1078&gt;计算结果!B$19,"卖",IF(M1078&lt;-计算结果!B$19,"买",N1077)),IF(计算结果!B$21=2,IFERROR(IF(AND(E1078&gt;OFFSET(E1078,-计算结果!B$20,0,1,1),'000300'!M1078&lt;OFFSET('000300'!M1078,-计算结果!B$20,0,1,1)),"卖",IF(AND(E1078&lt;OFFSET(E1078,-计算结果!B$20,0,1,1),'000300'!M1078&gt;OFFSET('000300'!M1078,-计算结果!B$20,0,1,1)),"买",'000300'!N1077)),IF(AND(E1078&gt;OFFSET(E1078,-ROW()+1,0,1,1),'000300'!M1078&lt;OFFSET('000300'!M1078,-ROW()+1,0,1,1)),"卖",IF(AND(E1078&lt;OFFSET(E1078,-ROW()+1,0,1,1),'000300'!M1078&gt;OFFSET('000300'!M1078,-ROW()+1,0,1,1)),"买",'000300'!N1077))),""))</f>
        <v>卖</v>
      </c>
      <c r="O1078" s="4" t="str">
        <f t="shared" ca="1" si="100"/>
        <v/>
      </c>
      <c r="P1078" s="3">
        <f ca="1">IF(N1077="买",E1078/E1077-1,0)-IF(O1078=1,计算结果!B$17,0)</f>
        <v>0</v>
      </c>
      <c r="Q1078" s="2">
        <f t="shared" ca="1" si="101"/>
        <v>0.70186636075308373</v>
      </c>
      <c r="R1078" s="3">
        <f ca="1">1-Q1078/MAX(Q$2:Q1078)</f>
        <v>0.59861367360922135</v>
      </c>
    </row>
    <row r="1079" spans="1:18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9">
        <v>92689637376</v>
      </c>
      <c r="G1079" s="3">
        <f t="shared" si="96"/>
        <v>2.061046901720065E-2</v>
      </c>
      <c r="H1079" s="3">
        <f>1-E1079/MAX(E$2:E1079)</f>
        <v>0.49530558769482069</v>
      </c>
      <c r="I1079" s="31">
        <f t="shared" si="97"/>
        <v>2943.7866666666669</v>
      </c>
      <c r="J1079" s="31">
        <f ca="1">IFERROR(AVERAGE(OFFSET(I1079,0,0,-计算结果!B$18,1)),AVERAGE(OFFSET(I1079,0,0,-ROW(),1)))</f>
        <v>2866.6503703703702</v>
      </c>
      <c r="K1079" s="2">
        <f t="shared" ca="1" si="98"/>
        <v>99.539629629629871</v>
      </c>
      <c r="L1079" s="2">
        <f ca="1">IFERROR(AVERAGE(OFFSET(K1079,0,0,-计算结果!B1077,1)),AVERAGE(OFFSET(K1079,0,0,-ROW(),1)))</f>
        <v>122.05411648122376</v>
      </c>
      <c r="M1079" s="2">
        <f t="shared" ca="1" si="99"/>
        <v>42.132292636582491</v>
      </c>
      <c r="N1079" s="4" t="str">
        <f ca="1">IF(计算结果!B$21=1,IF(M1079&gt;计算结果!B$19,"卖",IF(M1079&lt;-计算结果!B$19,"买",N1078)),IF(计算结果!B$21=2,IFERROR(IF(AND(E1079&gt;OFFSET(E1079,-计算结果!B$20,0,1,1),'000300'!M1079&lt;OFFSET('000300'!M1079,-计算结果!B$20,0,1,1)),"卖",IF(AND(E1079&lt;OFFSET(E1079,-计算结果!B$20,0,1,1),'000300'!M1079&gt;OFFSET('000300'!M1079,-计算结果!B$20,0,1,1)),"买",'000300'!N1078)),IF(AND(E1079&gt;OFFSET(E1079,-ROW()+1,0,1,1),'000300'!M1079&lt;OFFSET('000300'!M1079,-ROW()+1,0,1,1)),"卖",IF(AND(E1079&lt;OFFSET(E1079,-ROW()+1,0,1,1),'000300'!M1079&gt;OFFSET('000300'!M1079,-ROW()+1,0,1,1)),"买",'000300'!N1078))),""))</f>
        <v>卖</v>
      </c>
      <c r="O1079" s="4" t="str">
        <f t="shared" ca="1" si="100"/>
        <v/>
      </c>
      <c r="P1079" s="3">
        <f ca="1">IF(N1078="买",E1079/E1078-1,0)-IF(O1079=1,计算结果!B$17,0)</f>
        <v>0</v>
      </c>
      <c r="Q1079" s="2">
        <f t="shared" ca="1" si="101"/>
        <v>0.70186636075308373</v>
      </c>
      <c r="R1079" s="3">
        <f ca="1">1-Q1079/MAX(Q$2:Q1079)</f>
        <v>0.59861367360922135</v>
      </c>
    </row>
    <row r="1080" spans="1:18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9">
        <v>89928384512</v>
      </c>
      <c r="G1080" s="3">
        <f t="shared" si="96"/>
        <v>-1.6755501164794628E-3</v>
      </c>
      <c r="H1080" s="3">
        <f>1-E1080/MAX(E$2:E1080)</f>
        <v>0.49615122847614512</v>
      </c>
      <c r="I1080" s="31">
        <f t="shared" si="97"/>
        <v>2956.5566666666668</v>
      </c>
      <c r="J1080" s="31">
        <f ca="1">IFERROR(AVERAGE(OFFSET(I1080,0,0,-计算结果!B$18,1)),AVERAGE(OFFSET(I1080,0,0,-ROW(),1)))</f>
        <v>2873.280185185185</v>
      </c>
      <c r="K1080" s="2">
        <f t="shared" ca="1" si="98"/>
        <v>87.939814814814781</v>
      </c>
      <c r="L1080" s="2">
        <f ca="1">IFERROR(AVERAGE(OFFSET(K1080,0,0,-计算结果!B1078,1)),AVERAGE(OFFSET(K1080,0,0,-ROW(),1)))</f>
        <v>122.02247056131057</v>
      </c>
      <c r="M1080" s="2">
        <f t="shared" ca="1" si="99"/>
        <v>45.49789400722949</v>
      </c>
      <c r="N1080" s="4" t="str">
        <f ca="1">IF(计算结果!B$21=1,IF(M1080&gt;计算结果!B$19,"卖",IF(M1080&lt;-计算结果!B$19,"买",N1079)),IF(计算结果!B$21=2,IFERROR(IF(AND(E1080&gt;OFFSET(E1080,-计算结果!B$20,0,1,1),'000300'!M1080&lt;OFFSET('000300'!M1080,-计算结果!B$20,0,1,1)),"卖",IF(AND(E1080&lt;OFFSET(E1080,-计算结果!B$20,0,1,1),'000300'!M1080&gt;OFFSET('000300'!M1080,-计算结果!B$20,0,1,1)),"买",'000300'!N1079)),IF(AND(E1080&gt;OFFSET(E1080,-ROW()+1,0,1,1),'000300'!M1080&lt;OFFSET('000300'!M1080,-ROW()+1,0,1,1)),"卖",IF(AND(E1080&lt;OFFSET(E1080,-ROW()+1,0,1,1),'000300'!M1080&gt;OFFSET('000300'!M1080,-ROW()+1,0,1,1)),"买",'000300'!N1079))),""))</f>
        <v>卖</v>
      </c>
      <c r="O1080" s="4" t="str">
        <f t="shared" ca="1" si="100"/>
        <v/>
      </c>
      <c r="P1080" s="3">
        <f ca="1">IF(N1079="买",E1080/E1079-1,0)-IF(O1080=1,计算结果!B$17,0)</f>
        <v>0</v>
      </c>
      <c r="Q1080" s="2">
        <f t="shared" ca="1" si="101"/>
        <v>0.70186636075308373</v>
      </c>
      <c r="R1080" s="3">
        <f ca="1">1-Q1080/MAX(Q$2:Q1080)</f>
        <v>0.59861367360922135</v>
      </c>
    </row>
    <row r="1081" spans="1:18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9">
        <v>99945529344</v>
      </c>
      <c r="G1081" s="3">
        <f t="shared" si="96"/>
        <v>1.6672182411303638E-2</v>
      </c>
      <c r="H1081" s="3">
        <f>1-E1081/MAX(E$2:E1081)</f>
        <v>0.48775096984958821</v>
      </c>
      <c r="I1081" s="31">
        <f t="shared" si="97"/>
        <v>2986.1633333333334</v>
      </c>
      <c r="J1081" s="31">
        <f ca="1">IFERROR(AVERAGE(OFFSET(I1081,0,0,-计算结果!B$18,1)),AVERAGE(OFFSET(I1081,0,0,-ROW(),1)))</f>
        <v>2882.2318518518514</v>
      </c>
      <c r="K1081" s="2">
        <f t="shared" ca="1" si="98"/>
        <v>128.35814814814876</v>
      </c>
      <c r="L1081" s="2">
        <f ca="1">IFERROR(AVERAGE(OFFSET(K1081,0,0,-计算结果!B1079,1)),AVERAGE(OFFSET(K1081,0,0,-ROW(),1)))</f>
        <v>122.02834236630299</v>
      </c>
      <c r="M1081" s="2">
        <f t="shared" ca="1" si="99"/>
        <v>56.779968470768289</v>
      </c>
      <c r="N1081" s="4" t="str">
        <f ca="1">IF(计算结果!B$21=1,IF(M1081&gt;计算结果!B$19,"卖",IF(M1081&lt;-计算结果!B$19,"买",N1080)),IF(计算结果!B$21=2,IFERROR(IF(AND(E1081&gt;OFFSET(E1081,-计算结果!B$20,0,1,1),'000300'!M1081&lt;OFFSET('000300'!M1081,-计算结果!B$20,0,1,1)),"卖",IF(AND(E1081&lt;OFFSET(E1081,-计算结果!B$20,0,1,1),'000300'!M1081&gt;OFFSET('000300'!M1081,-计算结果!B$20,0,1,1)),"买",'000300'!N1080)),IF(AND(E1081&gt;OFFSET(E1081,-ROW()+1,0,1,1),'000300'!M1081&lt;OFFSET('000300'!M1081,-ROW()+1,0,1,1)),"卖",IF(AND(E1081&lt;OFFSET(E1081,-ROW()+1,0,1,1),'000300'!M1081&gt;OFFSET('000300'!M1081,-ROW()+1,0,1,1)),"买",'000300'!N1080))),""))</f>
        <v>卖</v>
      </c>
      <c r="O1081" s="4" t="str">
        <f t="shared" ca="1" si="100"/>
        <v/>
      </c>
      <c r="P1081" s="3">
        <f ca="1">IF(N1080="买",E1081/E1080-1,0)-IF(O1081=1,计算结果!B$17,0)</f>
        <v>0</v>
      </c>
      <c r="Q1081" s="2">
        <f t="shared" ca="1" si="101"/>
        <v>0.70186636075308373</v>
      </c>
      <c r="R1081" s="3">
        <f ca="1">1-Q1081/MAX(Q$2:Q1081)</f>
        <v>0.59861367360922135</v>
      </c>
    </row>
    <row r="1082" spans="1:18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9">
        <v>122777116672</v>
      </c>
      <c r="G1082" s="3">
        <f t="shared" si="96"/>
        <v>1.5558412138484412E-2</v>
      </c>
      <c r="H1082" s="3">
        <f>1-E1082/MAX(E$2:E1082)</f>
        <v>0.47978118832096917</v>
      </c>
      <c r="I1082" s="31">
        <f t="shared" si="97"/>
        <v>3044.5400000000004</v>
      </c>
      <c r="J1082" s="31">
        <f ca="1">IFERROR(AVERAGE(OFFSET(I1082,0,0,-计算结果!B$18,1)),AVERAGE(OFFSET(I1082,0,0,-ROW(),1)))</f>
        <v>2897.7790740740738</v>
      </c>
      <c r="K1082" s="2">
        <f t="shared" ca="1" si="98"/>
        <v>159.650925925926</v>
      </c>
      <c r="L1082" s="2">
        <f ca="1">IFERROR(AVERAGE(OFFSET(K1082,0,0,-计算结果!B1080,1)),AVERAGE(OFFSET(K1082,0,0,-ROW(),1)))</f>
        <v>122.06317809182117</v>
      </c>
      <c r="M1082" s="2">
        <f t="shared" ca="1" si="99"/>
        <v>80.155718385729017</v>
      </c>
      <c r="N1082" s="4" t="str">
        <f ca="1">IF(计算结果!B$21=1,IF(M1082&gt;计算结果!B$19,"卖",IF(M1082&lt;-计算结果!B$19,"买",N1081)),IF(计算结果!B$21=2,IFERROR(IF(AND(E1082&gt;OFFSET(E1082,-计算结果!B$20,0,1,1),'000300'!M1082&lt;OFFSET('000300'!M1082,-计算结果!B$20,0,1,1)),"卖",IF(AND(E1082&lt;OFFSET(E1082,-计算结果!B$20,0,1,1),'000300'!M1082&gt;OFFSET('000300'!M1082,-计算结果!B$20,0,1,1)),"买",'000300'!N1081)),IF(AND(E1082&gt;OFFSET(E1082,-ROW()+1,0,1,1),'000300'!M1082&lt;OFFSET('000300'!M1082,-ROW()+1,0,1,1)),"卖",IF(AND(E1082&lt;OFFSET(E1082,-ROW()+1,0,1,1),'000300'!M1082&gt;OFFSET('000300'!M1082,-ROW()+1,0,1,1)),"买",'000300'!N1081))),""))</f>
        <v>卖</v>
      </c>
      <c r="O1082" s="4" t="str">
        <f t="shared" ca="1" si="100"/>
        <v/>
      </c>
      <c r="P1082" s="3">
        <f ca="1">IF(N1081="买",E1082/E1081-1,0)-IF(O1082=1,计算结果!B$17,0)</f>
        <v>0</v>
      </c>
      <c r="Q1082" s="2">
        <f t="shared" ca="1" si="101"/>
        <v>0.70186636075308373</v>
      </c>
      <c r="R1082" s="3">
        <f ca="1">1-Q1082/MAX(Q$2:Q1082)</f>
        <v>0.59861367360922135</v>
      </c>
    </row>
    <row r="1083" spans="1:18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9">
        <v>119434477568</v>
      </c>
      <c r="G1083" s="3">
        <f t="shared" si="96"/>
        <v>7.3820169227096777E-3</v>
      </c>
      <c r="H1083" s="3">
        <f>1-E1083/MAX(E$2:E1083)</f>
        <v>0.47594092424964263</v>
      </c>
      <c r="I1083" s="31">
        <f t="shared" si="97"/>
        <v>3071.33</v>
      </c>
      <c r="J1083" s="31">
        <f ca="1">IFERROR(AVERAGE(OFFSET(I1083,0,0,-计算结果!B$18,1)),AVERAGE(OFFSET(I1083,0,0,-ROW(),1)))</f>
        <v>2916.1392592592588</v>
      </c>
      <c r="K1083" s="2">
        <f t="shared" ca="1" si="98"/>
        <v>163.86074074074122</v>
      </c>
      <c r="L1083" s="2">
        <f ca="1">IFERROR(AVERAGE(OFFSET(K1083,0,0,-计算结果!B1081,1)),AVERAGE(OFFSET(K1083,0,0,-ROW(),1)))</f>
        <v>122.10184373719484</v>
      </c>
      <c r="M1083" s="2">
        <f t="shared" ca="1" si="99"/>
        <v>84.732949692261258</v>
      </c>
      <c r="N1083" s="4" t="str">
        <f ca="1">IF(计算结果!B$21=1,IF(M1083&gt;计算结果!B$19,"卖",IF(M1083&lt;-计算结果!B$19,"买",N1082)),IF(计算结果!B$21=2,IFERROR(IF(AND(E1083&gt;OFFSET(E1083,-计算结果!B$20,0,1,1),'000300'!M1083&lt;OFFSET('000300'!M1083,-计算结果!B$20,0,1,1)),"卖",IF(AND(E1083&lt;OFFSET(E1083,-计算结果!B$20,0,1,1),'000300'!M1083&gt;OFFSET('000300'!M1083,-计算结果!B$20,0,1,1)),"买",'000300'!N1082)),IF(AND(E1083&gt;OFFSET(E1083,-ROW()+1,0,1,1),'000300'!M1083&lt;OFFSET('000300'!M1083,-ROW()+1,0,1,1)),"卖",IF(AND(E1083&lt;OFFSET(E1083,-ROW()+1,0,1,1),'000300'!M1083&gt;OFFSET('000300'!M1083,-ROW()+1,0,1,1)),"买",'000300'!N1082))),""))</f>
        <v>卖</v>
      </c>
      <c r="O1083" s="4" t="str">
        <f t="shared" ca="1" si="100"/>
        <v/>
      </c>
      <c r="P1083" s="3">
        <f ca="1">IF(N1082="买",E1083/E1082-1,0)-IF(O1083=1,计算结果!B$17,0)</f>
        <v>0</v>
      </c>
      <c r="Q1083" s="2">
        <f t="shared" ca="1" si="101"/>
        <v>0.70186636075308373</v>
      </c>
      <c r="R1083" s="3">
        <f ca="1">1-Q1083/MAX(Q$2:Q1083)</f>
        <v>0.59861367360922135</v>
      </c>
    </row>
    <row r="1084" spans="1:18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9">
        <v>122685104128</v>
      </c>
      <c r="G1084" s="3">
        <f t="shared" si="96"/>
        <v>8.3116883116884921E-4</v>
      </c>
      <c r="H1084" s="3">
        <f>1-E1084/MAX(E$2:E1084)</f>
        <v>0.47550534268018785</v>
      </c>
      <c r="I1084" s="31">
        <f t="shared" si="97"/>
        <v>3090.4166666666665</v>
      </c>
      <c r="J1084" s="31">
        <f ca="1">IFERROR(AVERAGE(OFFSET(I1084,0,0,-计算结果!B$18,1)),AVERAGE(OFFSET(I1084,0,0,-ROW(),1)))</f>
        <v>2936.1737037037033</v>
      </c>
      <c r="K1084" s="2">
        <f t="shared" ca="1" si="98"/>
        <v>146.38629629629668</v>
      </c>
      <c r="L1084" s="2">
        <f ca="1">IFERROR(AVERAGE(OFFSET(K1084,0,0,-计算结果!B1082,1)),AVERAGE(OFFSET(K1084,0,0,-ROW(),1)))</f>
        <v>122.124287778377</v>
      </c>
      <c r="M1084" s="2">
        <f t="shared" ca="1" si="99"/>
        <v>84.199993175735344</v>
      </c>
      <c r="N1084" s="4" t="str">
        <f ca="1">IF(计算结果!B$21=1,IF(M1084&gt;计算结果!B$19,"卖",IF(M1084&lt;-计算结果!B$19,"买",N1083)),IF(计算结果!B$21=2,IFERROR(IF(AND(E1084&gt;OFFSET(E1084,-计算结果!B$20,0,1,1),'000300'!M1084&lt;OFFSET('000300'!M1084,-计算结果!B$20,0,1,1)),"卖",IF(AND(E1084&lt;OFFSET(E1084,-计算结果!B$20,0,1,1),'000300'!M1084&gt;OFFSET('000300'!M1084,-计算结果!B$20,0,1,1)),"买",'000300'!N1083)),IF(AND(E1084&gt;OFFSET(E1084,-ROW()+1,0,1,1),'000300'!M1084&lt;OFFSET('000300'!M1084,-ROW()+1,0,1,1)),"卖",IF(AND(E1084&lt;OFFSET(E1084,-ROW()+1,0,1,1),'000300'!M1084&gt;OFFSET('000300'!M1084,-ROW()+1,0,1,1)),"买",'000300'!N1083))),""))</f>
        <v>卖</v>
      </c>
      <c r="O1084" s="4" t="str">
        <f t="shared" ca="1" si="100"/>
        <v/>
      </c>
      <c r="P1084" s="3">
        <f ca="1">IF(N1083="买",E1084/E1083-1,0)-IF(O1084=1,计算结果!B$17,0)</f>
        <v>0</v>
      </c>
      <c r="Q1084" s="2">
        <f t="shared" ca="1" si="101"/>
        <v>0.70186636075308373</v>
      </c>
      <c r="R1084" s="3">
        <f ca="1">1-Q1084/MAX(Q$2:Q1084)</f>
        <v>0.59861367360922135</v>
      </c>
    </row>
    <row r="1085" spans="1:18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9">
        <v>127094784000</v>
      </c>
      <c r="G1085" s="3">
        <f t="shared" si="96"/>
        <v>4.3470362296282872E-4</v>
      </c>
      <c r="H1085" s="3">
        <f>1-E1085/MAX(E$2:E1085)</f>
        <v>0.4752773429524263</v>
      </c>
      <c r="I1085" s="31">
        <f t="shared" si="97"/>
        <v>3080.2933333333331</v>
      </c>
      <c r="J1085" s="31">
        <f ca="1">IFERROR(AVERAGE(OFFSET(I1085,0,0,-计算结果!B$18,1)),AVERAGE(OFFSET(I1085,0,0,-ROW(),1)))</f>
        <v>2955.4285185185181</v>
      </c>
      <c r="K1085" s="2">
        <f t="shared" ca="1" si="98"/>
        <v>128.47148148148199</v>
      </c>
      <c r="L1085" s="2">
        <f ca="1">IFERROR(AVERAGE(OFFSET(K1085,0,0,-计算结果!B1083,1)),AVERAGE(OFFSET(K1085,0,0,-ROW(),1)))</f>
        <v>122.13014852971872</v>
      </c>
      <c r="M1085" s="2">
        <f t="shared" ca="1" si="99"/>
        <v>68.159427363905309</v>
      </c>
      <c r="N1085" s="4" t="str">
        <f ca="1">IF(计算结果!B$21=1,IF(M1085&gt;计算结果!B$19,"卖",IF(M1085&lt;-计算结果!B$19,"买",N1084)),IF(计算结果!B$21=2,IFERROR(IF(AND(E1085&gt;OFFSET(E1085,-计算结果!B$20,0,1,1),'000300'!M1085&lt;OFFSET('000300'!M1085,-计算结果!B$20,0,1,1)),"卖",IF(AND(E1085&lt;OFFSET(E1085,-计算结果!B$20,0,1,1),'000300'!M1085&gt;OFFSET('000300'!M1085,-计算结果!B$20,0,1,1)),"买",'000300'!N1084)),IF(AND(E1085&gt;OFFSET(E1085,-ROW()+1,0,1,1),'000300'!M1085&lt;OFFSET('000300'!M1085,-ROW()+1,0,1,1)),"卖",IF(AND(E1085&lt;OFFSET(E1085,-ROW()+1,0,1,1),'000300'!M1085&gt;OFFSET('000300'!M1085,-ROW()+1,0,1,1)),"买",'000300'!N1084))),""))</f>
        <v>卖</v>
      </c>
      <c r="O1085" s="4" t="str">
        <f t="shared" ca="1" si="100"/>
        <v/>
      </c>
      <c r="P1085" s="3">
        <f ca="1">IF(N1084="买",E1085/E1084-1,0)-IF(O1085=1,计算结果!B$17,0)</f>
        <v>0</v>
      </c>
      <c r="Q1085" s="2">
        <f t="shared" ca="1" si="101"/>
        <v>0.70186636075308373</v>
      </c>
      <c r="R1085" s="3">
        <f ca="1">1-Q1085/MAX(Q$2:Q1085)</f>
        <v>0.59861367360922135</v>
      </c>
    </row>
    <row r="1086" spans="1:18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9">
        <v>132431167488</v>
      </c>
      <c r="G1086" s="3">
        <f t="shared" si="96"/>
        <v>1.1942669995784527E-2</v>
      </c>
      <c r="H1086" s="3">
        <f>1-E1086/MAX(E$2:E1086)</f>
        <v>0.46901075341999587</v>
      </c>
      <c r="I1086" s="31">
        <f t="shared" si="97"/>
        <v>3103.3933333333334</v>
      </c>
      <c r="J1086" s="31">
        <f ca="1">IFERROR(AVERAGE(OFFSET(I1086,0,0,-计算结果!B$18,1)),AVERAGE(OFFSET(I1086,0,0,-ROW(),1)))</f>
        <v>2975.1707407407403</v>
      </c>
      <c r="K1086" s="2">
        <f t="shared" ca="1" si="98"/>
        <v>145.55925925925976</v>
      </c>
      <c r="L1086" s="2">
        <f ca="1">IFERROR(AVERAGE(OFFSET(K1086,0,0,-计算结果!B1084,1)),AVERAGE(OFFSET(K1086,0,0,-ROW(),1)))</f>
        <v>122.15176210050244</v>
      </c>
      <c r="M1086" s="2">
        <f t="shared" ca="1" si="99"/>
        <v>69.979938827841522</v>
      </c>
      <c r="N1086" s="4" t="str">
        <f ca="1">IF(计算结果!B$21=1,IF(M1086&gt;计算结果!B$19,"卖",IF(M1086&lt;-计算结果!B$19,"买",N1085)),IF(计算结果!B$21=2,IFERROR(IF(AND(E1086&gt;OFFSET(E1086,-计算结果!B$20,0,1,1),'000300'!M1086&lt;OFFSET('000300'!M1086,-计算结果!B$20,0,1,1)),"卖",IF(AND(E1086&lt;OFFSET(E1086,-计算结果!B$20,0,1,1),'000300'!M1086&gt;OFFSET('000300'!M1086,-计算结果!B$20,0,1,1)),"买",'000300'!N1085)),IF(AND(E1086&gt;OFFSET(E1086,-ROW()+1,0,1,1),'000300'!M1086&lt;OFFSET('000300'!M1086,-ROW()+1,0,1,1)),"卖",IF(AND(E1086&lt;OFFSET(E1086,-ROW()+1,0,1,1),'000300'!M1086&gt;OFFSET('000300'!M1086,-ROW()+1,0,1,1)),"买",'000300'!N1085))),""))</f>
        <v>卖</v>
      </c>
      <c r="O1086" s="4" t="str">
        <f t="shared" ca="1" si="100"/>
        <v/>
      </c>
      <c r="P1086" s="3">
        <f ca="1">IF(N1085="买",E1086/E1085-1,0)-IF(O1086=1,计算结果!B$17,0)</f>
        <v>0</v>
      </c>
      <c r="Q1086" s="2">
        <f t="shared" ca="1" si="101"/>
        <v>0.70186636075308373</v>
      </c>
      <c r="R1086" s="3">
        <f ca="1">1-Q1086/MAX(Q$2:Q1086)</f>
        <v>0.59861367360922135</v>
      </c>
    </row>
    <row r="1087" spans="1:18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9">
        <v>107706589184</v>
      </c>
      <c r="G1087" s="3">
        <f t="shared" si="96"/>
        <v>-9.0043034802755884E-4</v>
      </c>
      <c r="H1087" s="3">
        <f>1-E1087/MAX(E$2:E1087)</f>
        <v>0.46948887225209279</v>
      </c>
      <c r="I1087" s="31">
        <f t="shared" si="97"/>
        <v>3120.9866666666662</v>
      </c>
      <c r="J1087" s="31">
        <f ca="1">IFERROR(AVERAGE(OFFSET(I1087,0,0,-计算结果!B$18,1)),AVERAGE(OFFSET(I1087,0,0,-ROW(),1)))</f>
        <v>2990.7488888888888</v>
      </c>
      <c r="K1087" s="2">
        <f t="shared" ca="1" si="98"/>
        <v>127.17111111111126</v>
      </c>
      <c r="L1087" s="2">
        <f ca="1">IFERROR(AVERAGE(OFFSET(K1087,0,0,-计算结果!B1085,1)),AVERAGE(OFFSET(K1087,0,0,-ROW(),1)))</f>
        <v>122.15638822862283</v>
      </c>
      <c r="M1087" s="2">
        <f t="shared" ca="1" si="99"/>
        <v>71.077072958875092</v>
      </c>
      <c r="N1087" s="4" t="str">
        <f ca="1">IF(计算结果!B$21=1,IF(M1087&gt;计算结果!B$19,"卖",IF(M1087&lt;-计算结果!B$19,"买",N1086)),IF(计算结果!B$21=2,IFERROR(IF(AND(E1087&gt;OFFSET(E1087,-计算结果!B$20,0,1,1),'000300'!M1087&lt;OFFSET('000300'!M1087,-计算结果!B$20,0,1,1)),"卖",IF(AND(E1087&lt;OFFSET(E1087,-计算结果!B$20,0,1,1),'000300'!M1087&gt;OFFSET('000300'!M1087,-计算结果!B$20,0,1,1)),"买",'000300'!N1086)),IF(AND(E1087&gt;OFFSET(E1087,-ROW()+1,0,1,1),'000300'!M1087&lt;OFFSET('000300'!M1087,-ROW()+1,0,1,1)),"卖",IF(AND(E1087&lt;OFFSET(E1087,-ROW()+1,0,1,1),'000300'!M1087&gt;OFFSET('000300'!M1087,-ROW()+1,0,1,1)),"买",'000300'!N1086))),""))</f>
        <v>卖</v>
      </c>
      <c r="O1087" s="4" t="str">
        <f t="shared" ca="1" si="100"/>
        <v/>
      </c>
      <c r="P1087" s="3">
        <f ca="1">IF(N1086="买",E1087/E1086-1,0)-IF(O1087=1,计算结果!B$17,0)</f>
        <v>0</v>
      </c>
      <c r="Q1087" s="2">
        <f t="shared" ca="1" si="101"/>
        <v>0.70186636075308373</v>
      </c>
      <c r="R1087" s="3">
        <f ca="1">1-Q1087/MAX(Q$2:Q1087)</f>
        <v>0.59861367360922135</v>
      </c>
    </row>
    <row r="1088" spans="1:18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9">
        <v>88663498752</v>
      </c>
      <c r="G1088" s="3">
        <f t="shared" si="96"/>
        <v>3.3676297018525592E-3</v>
      </c>
      <c r="H1088" s="3">
        <f>1-E1088/MAX(E$2:E1088)</f>
        <v>0.46770230722112571</v>
      </c>
      <c r="I1088" s="31">
        <f t="shared" si="97"/>
        <v>3124.94</v>
      </c>
      <c r="J1088" s="31">
        <f ca="1">IFERROR(AVERAGE(OFFSET(I1088,0,0,-计算结果!B$18,1)),AVERAGE(OFFSET(I1088,0,0,-ROW(),1)))</f>
        <v>3004.8577777777778</v>
      </c>
      <c r="K1088" s="2">
        <f t="shared" ca="1" si="98"/>
        <v>123.56222222222232</v>
      </c>
      <c r="L1088" s="2">
        <f ca="1">IFERROR(AVERAGE(OFFSET(K1088,0,0,-计算结果!B1086,1)),AVERAGE(OFFSET(K1088,0,0,-ROW(),1)))</f>
        <v>122.15768273506259</v>
      </c>
      <c r="M1088" s="2">
        <f t="shared" ca="1" si="99"/>
        <v>65.533999190569901</v>
      </c>
      <c r="N1088" s="4" t="str">
        <f ca="1">IF(计算结果!B$21=1,IF(M1088&gt;计算结果!B$19,"卖",IF(M1088&lt;-计算结果!B$19,"买",N1087)),IF(计算结果!B$21=2,IFERROR(IF(AND(E1088&gt;OFFSET(E1088,-计算结果!B$20,0,1,1),'000300'!M1088&lt;OFFSET('000300'!M1088,-计算结果!B$20,0,1,1)),"卖",IF(AND(E1088&lt;OFFSET(E1088,-计算结果!B$20,0,1,1),'000300'!M1088&gt;OFFSET('000300'!M1088,-计算结果!B$20,0,1,1)),"买",'000300'!N1087)),IF(AND(E1088&gt;OFFSET(E1088,-ROW()+1,0,1,1),'000300'!M1088&lt;OFFSET('000300'!M1088,-ROW()+1,0,1,1)),"卖",IF(AND(E1088&lt;OFFSET(E1088,-ROW()+1,0,1,1),'000300'!M1088&gt;OFFSET('000300'!M1088,-ROW()+1,0,1,1)),"买",'000300'!N1087))),""))</f>
        <v>卖</v>
      </c>
      <c r="O1088" s="4" t="str">
        <f t="shared" ca="1" si="100"/>
        <v/>
      </c>
      <c r="P1088" s="3">
        <f ca="1">IF(N1087="买",E1088/E1087-1,0)-IF(O1088=1,计算结果!B$17,0)</f>
        <v>0</v>
      </c>
      <c r="Q1088" s="2">
        <f t="shared" ca="1" si="101"/>
        <v>0.70186636075308373</v>
      </c>
      <c r="R1088" s="3">
        <f ca="1">1-Q1088/MAX(Q$2:Q1088)</f>
        <v>0.59861367360922135</v>
      </c>
    </row>
    <row r="1089" spans="1:18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9">
        <v>107539210240</v>
      </c>
      <c r="G1089" s="3">
        <f t="shared" si="96"/>
        <v>1.6477966513447573E-2</v>
      </c>
      <c r="H1089" s="3">
        <f>1-E1089/MAX(E$2:E1089)</f>
        <v>0.45893112366432998</v>
      </c>
      <c r="I1089" s="31">
        <f t="shared" si="97"/>
        <v>3161.5166666666664</v>
      </c>
      <c r="J1089" s="31">
        <f ca="1">IFERROR(AVERAGE(OFFSET(I1089,0,0,-计算结果!B$18,1)),AVERAGE(OFFSET(I1089,0,0,-ROW(),1)))</f>
        <v>3018.5811111111116</v>
      </c>
      <c r="K1089" s="2">
        <f t="shared" ca="1" si="98"/>
        <v>161.38888888888823</v>
      </c>
      <c r="L1089" s="2">
        <f ca="1">IFERROR(AVERAGE(OFFSET(K1089,0,0,-计算结果!B1087,1)),AVERAGE(OFFSET(K1089,0,0,-ROW(),1)))</f>
        <v>122.19377400107346</v>
      </c>
      <c r="M1089" s="2">
        <f t="shared" ca="1" si="99"/>
        <v>77.982999665378031</v>
      </c>
      <c r="N1089" s="4" t="str">
        <f ca="1">IF(计算结果!B$21=1,IF(M1089&gt;计算结果!B$19,"卖",IF(M1089&lt;-计算结果!B$19,"买",N1088)),IF(计算结果!B$21=2,IFERROR(IF(AND(E1089&gt;OFFSET(E1089,-计算结果!B$20,0,1,1),'000300'!M1089&lt;OFFSET('000300'!M1089,-计算结果!B$20,0,1,1)),"卖",IF(AND(E1089&lt;OFFSET(E1089,-计算结果!B$20,0,1,1),'000300'!M1089&gt;OFFSET('000300'!M1089,-计算结果!B$20,0,1,1)),"买",'000300'!N1088)),IF(AND(E1089&gt;OFFSET(E1089,-ROW()+1,0,1,1),'000300'!M1089&lt;OFFSET('000300'!M1089,-ROW()+1,0,1,1)),"卖",IF(AND(E1089&lt;OFFSET(E1089,-ROW()+1,0,1,1),'000300'!M1089&gt;OFFSET('000300'!M1089,-ROW()+1,0,1,1)),"买",'000300'!N1088))),""))</f>
        <v>卖</v>
      </c>
      <c r="O1089" s="4" t="str">
        <f t="shared" ca="1" si="100"/>
        <v/>
      </c>
      <c r="P1089" s="3">
        <f ca="1">IF(N1088="买",E1089/E1088-1,0)-IF(O1089=1,计算结果!B$17,0)</f>
        <v>0</v>
      </c>
      <c r="Q1089" s="2">
        <f t="shared" ca="1" si="101"/>
        <v>0.70186636075308373</v>
      </c>
      <c r="R1089" s="3">
        <f ca="1">1-Q1089/MAX(Q$2:Q1089)</f>
        <v>0.59861367360922135</v>
      </c>
    </row>
    <row r="1090" spans="1:18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9">
        <v>118926139392</v>
      </c>
      <c r="G1090" s="3">
        <f t="shared" si="96"/>
        <v>-4.2453230690855381E-3</v>
      </c>
      <c r="H1090" s="3">
        <f>1-E1090/MAX(E$2:E1090)</f>
        <v>0.46122813584700195</v>
      </c>
      <c r="I1090" s="31">
        <f t="shared" si="97"/>
        <v>3173.94</v>
      </c>
      <c r="J1090" s="31">
        <f ca="1">IFERROR(AVERAGE(OFFSET(I1090,0,0,-计算结果!B$18,1)),AVERAGE(OFFSET(I1090,0,0,-ROW(),1)))</f>
        <v>3031.6803703703708</v>
      </c>
      <c r="K1090" s="2">
        <f t="shared" ca="1" si="98"/>
        <v>134.78962962962896</v>
      </c>
      <c r="L1090" s="2">
        <f ca="1">IFERROR(AVERAGE(OFFSET(K1090,0,0,-计算结果!B1088,1)),AVERAGE(OFFSET(K1090,0,0,-ROW(),1)))</f>
        <v>122.20535107426149</v>
      </c>
      <c r="M1090" s="2">
        <f t="shared" ca="1" si="99"/>
        <v>77.606874210268799</v>
      </c>
      <c r="N1090" s="4" t="str">
        <f ca="1">IF(计算结果!B$21=1,IF(M1090&gt;计算结果!B$19,"卖",IF(M1090&lt;-计算结果!B$19,"买",N1089)),IF(计算结果!B$21=2,IFERROR(IF(AND(E1090&gt;OFFSET(E1090,-计算结果!B$20,0,1,1),'000300'!M1090&lt;OFFSET('000300'!M1090,-计算结果!B$20,0,1,1)),"卖",IF(AND(E1090&lt;OFFSET(E1090,-计算结果!B$20,0,1,1),'000300'!M1090&gt;OFFSET('000300'!M1090,-计算结果!B$20,0,1,1)),"买",'000300'!N1089)),IF(AND(E1090&gt;OFFSET(E1090,-ROW()+1,0,1,1),'000300'!M1090&lt;OFFSET('000300'!M1090,-ROW()+1,0,1,1)),"卖",IF(AND(E1090&lt;OFFSET(E1090,-ROW()+1,0,1,1),'000300'!M1090&gt;OFFSET('000300'!M1090,-ROW()+1,0,1,1)),"买",'000300'!N1089))),""))</f>
        <v>卖</v>
      </c>
      <c r="O1090" s="4" t="str">
        <f t="shared" ca="1" si="100"/>
        <v/>
      </c>
      <c r="P1090" s="3">
        <f ca="1">IF(N1089="买",E1090/E1089-1,0)-IF(O1090=1,计算结果!B$17,0)</f>
        <v>0</v>
      </c>
      <c r="Q1090" s="2">
        <f t="shared" ca="1" si="101"/>
        <v>0.70186636075308373</v>
      </c>
      <c r="R1090" s="3">
        <f ca="1">1-Q1090/MAX(Q$2:Q1090)</f>
        <v>0.59861367360922135</v>
      </c>
    </row>
    <row r="1091" spans="1:18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9">
        <v>129830699008</v>
      </c>
      <c r="G1091" s="3">
        <f t="shared" ref="G1091:G1154" si="102">E1091/E1090-1</f>
        <v>2.2558243090886831E-2</v>
      </c>
      <c r="H1091" s="3">
        <f>1-E1091/MAX(E$2:E1091)</f>
        <v>0.44907438916490838</v>
      </c>
      <c r="I1091" s="31">
        <f t="shared" si="97"/>
        <v>3209.1133333333332</v>
      </c>
      <c r="J1091" s="31">
        <f ca="1">IFERROR(AVERAGE(OFFSET(I1091,0,0,-计算结果!B$18,1)),AVERAGE(OFFSET(I1091,0,0,-ROW(),1)))</f>
        <v>3046.04462962963</v>
      </c>
      <c r="K1091" s="2">
        <f t="shared" ca="1" si="98"/>
        <v>191.85537037037011</v>
      </c>
      <c r="L1091" s="2">
        <f ca="1">IFERROR(AVERAGE(OFFSET(K1091,0,0,-计算结果!B1089,1)),AVERAGE(OFFSET(K1091,0,0,-ROW(),1)))</f>
        <v>122.26930885139291</v>
      </c>
      <c r="M1091" s="2">
        <f t="shared" ca="1" si="99"/>
        <v>88.91231181157012</v>
      </c>
      <c r="N1091" s="4" t="str">
        <f ca="1">IF(计算结果!B$21=1,IF(M1091&gt;计算结果!B$19,"卖",IF(M1091&lt;-计算结果!B$19,"买",N1090)),IF(计算结果!B$21=2,IFERROR(IF(AND(E1091&gt;OFFSET(E1091,-计算结果!B$20,0,1,1),'000300'!M1091&lt;OFFSET('000300'!M1091,-计算结果!B$20,0,1,1)),"卖",IF(AND(E1091&lt;OFFSET(E1091,-计算结果!B$20,0,1,1),'000300'!M1091&gt;OFFSET('000300'!M1091,-计算结果!B$20,0,1,1)),"买",'000300'!N1090)),IF(AND(E1091&gt;OFFSET(E1091,-ROW()+1,0,1,1),'000300'!M1091&lt;OFFSET('000300'!M1091,-ROW()+1,0,1,1)),"卖",IF(AND(E1091&lt;OFFSET(E1091,-ROW()+1,0,1,1),'000300'!M1091&gt;OFFSET('000300'!M1091,-ROW()+1,0,1,1)),"买",'000300'!N1090))),""))</f>
        <v>卖</v>
      </c>
      <c r="O1091" s="4" t="str">
        <f t="shared" ca="1" si="100"/>
        <v/>
      </c>
      <c r="P1091" s="3">
        <f ca="1">IF(N1090="买",E1091/E1090-1,0)-IF(O1091=1,计算结果!B$17,0)</f>
        <v>0</v>
      </c>
      <c r="Q1091" s="2">
        <f t="shared" ca="1" si="101"/>
        <v>0.70186636075308373</v>
      </c>
      <c r="R1091" s="3">
        <f ca="1">1-Q1091/MAX(Q$2:Q1091)</f>
        <v>0.59861367360922135</v>
      </c>
    </row>
    <row r="1092" spans="1:18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9">
        <v>152594563072</v>
      </c>
      <c r="G1092" s="3">
        <f t="shared" si="102"/>
        <v>1.3731122023533882E-2</v>
      </c>
      <c r="H1092" s="3">
        <f>1-E1092/MAX(E$2:E1092)</f>
        <v>0.44150956237664185</v>
      </c>
      <c r="I1092" s="31">
        <f t="shared" ref="I1092:I1155" si="103">AVERAGE(C1092:E1092)</f>
        <v>3271.6733333333336</v>
      </c>
      <c r="J1092" s="31">
        <f ca="1">IFERROR(AVERAGE(OFFSET(I1092,0,0,-计算结果!B$18,1)),AVERAGE(OFFSET(I1092,0,0,-ROW(),1)))</f>
        <v>3064.1153703703708</v>
      </c>
      <c r="K1092" s="2">
        <f t="shared" ref="K1092:K1155" ca="1" si="104">ABS(J1092-E1092)</f>
        <v>218.24462962962934</v>
      </c>
      <c r="L1092" s="2">
        <f ca="1">IFERROR(AVERAGE(OFFSET(K1092,0,0,-计算结果!B1090,1)),AVERAGE(OFFSET(K1092,0,0,-ROW(),1)))</f>
        <v>122.35735960440046</v>
      </c>
      <c r="M1092" s="2">
        <f t="shared" ref="M1092:M1155" ca="1" si="105">(I1092-J1092)/L1092/0.015</f>
        <v>113.08839595429247</v>
      </c>
      <c r="N1092" s="4" t="str">
        <f ca="1">IF(计算结果!B$21=1,IF(M1092&gt;计算结果!B$19,"卖",IF(M1092&lt;-计算结果!B$19,"买",N1091)),IF(计算结果!B$21=2,IFERROR(IF(AND(E1092&gt;OFFSET(E1092,-计算结果!B$20,0,1,1),'000300'!M1092&lt;OFFSET('000300'!M1092,-计算结果!B$20,0,1,1)),"卖",IF(AND(E1092&lt;OFFSET(E1092,-计算结果!B$20,0,1,1),'000300'!M1092&gt;OFFSET('000300'!M1092,-计算结果!B$20,0,1,1)),"买",'000300'!N1091)),IF(AND(E1092&gt;OFFSET(E1092,-ROW()+1,0,1,1),'000300'!M1092&lt;OFFSET('000300'!M1092,-ROW()+1,0,1,1)),"卖",IF(AND(E1092&lt;OFFSET(E1092,-ROW()+1,0,1,1),'000300'!M1092&gt;OFFSET('000300'!M1092,-ROW()+1,0,1,1)),"买",'000300'!N1091))),""))</f>
        <v>卖</v>
      </c>
      <c r="O1092" s="4" t="str">
        <f t="shared" ref="O1092:O1155" ca="1" si="106">IF(N1091&lt;&gt;N1092,1,"")</f>
        <v/>
      </c>
      <c r="P1092" s="3">
        <f ca="1">IF(N1091="买",E1092/E1091-1,0)-IF(O1092=1,计算结果!B$17,0)</f>
        <v>0</v>
      </c>
      <c r="Q1092" s="2">
        <f t="shared" ref="Q1092:Q1155" ca="1" si="107">IFERROR(Q1091*(1+P1092),Q1091)</f>
        <v>0.70186636075308373</v>
      </c>
      <c r="R1092" s="3">
        <f ca="1">1-Q1092/MAX(Q$2:Q1092)</f>
        <v>0.59861367360922135</v>
      </c>
    </row>
    <row r="1093" spans="1:18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9">
        <v>142531346432</v>
      </c>
      <c r="G1093" s="3">
        <f t="shared" si="102"/>
        <v>1.36426229907749E-2</v>
      </c>
      <c r="H1093" s="3">
        <f>1-E1093/MAX(E$2:E1093)</f>
        <v>0.43389028789219353</v>
      </c>
      <c r="I1093" s="31">
        <f t="shared" si="103"/>
        <v>3301.3066666666668</v>
      </c>
      <c r="J1093" s="31">
        <f ca="1">IFERROR(AVERAGE(OFFSET(I1093,0,0,-计算结果!B$18,1)),AVERAGE(OFFSET(I1093,0,0,-ROW(),1)))</f>
        <v>3084.2957407407403</v>
      </c>
      <c r="K1093" s="2">
        <f t="shared" ca="1" si="104"/>
        <v>242.84425925925962</v>
      </c>
      <c r="L1093" s="2">
        <f ca="1">IFERROR(AVERAGE(OFFSET(K1093,0,0,-计算结果!B1091,1)),AVERAGE(OFFSET(K1093,0,0,-ROW(),1)))</f>
        <v>122.46779672599061</v>
      </c>
      <c r="M1093" s="2">
        <f t="shared" ca="1" si="105"/>
        <v>118.13223923753426</v>
      </c>
      <c r="N1093" s="4" t="str">
        <f ca="1">IF(计算结果!B$21=1,IF(M1093&gt;计算结果!B$19,"卖",IF(M1093&lt;-计算结果!B$19,"买",N1092)),IF(计算结果!B$21=2,IFERROR(IF(AND(E1093&gt;OFFSET(E1093,-计算结果!B$20,0,1,1),'000300'!M1093&lt;OFFSET('000300'!M1093,-计算结果!B$20,0,1,1)),"卖",IF(AND(E1093&lt;OFFSET(E1093,-计算结果!B$20,0,1,1),'000300'!M1093&gt;OFFSET('000300'!M1093,-计算结果!B$20,0,1,1)),"买",'000300'!N1092)),IF(AND(E1093&gt;OFFSET(E1093,-ROW()+1,0,1,1),'000300'!M1093&lt;OFFSET('000300'!M1093,-ROW()+1,0,1,1)),"卖",IF(AND(E1093&lt;OFFSET(E1093,-ROW()+1,0,1,1),'000300'!M1093&gt;OFFSET('000300'!M1093,-ROW()+1,0,1,1)),"买",'000300'!N1092))),""))</f>
        <v>卖</v>
      </c>
      <c r="O1093" s="4" t="str">
        <f t="shared" ca="1" si="106"/>
        <v/>
      </c>
      <c r="P1093" s="3">
        <f ca="1">IF(N1092="买",E1093/E1092-1,0)-IF(O1093=1,计算结果!B$17,0)</f>
        <v>0</v>
      </c>
      <c r="Q1093" s="2">
        <f t="shared" ca="1" si="107"/>
        <v>0.70186636075308373</v>
      </c>
      <c r="R1093" s="3">
        <f ca="1">1-Q1093/MAX(Q$2:Q1093)</f>
        <v>0.59861367360922135</v>
      </c>
    </row>
    <row r="1094" spans="1:18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9">
        <v>175857352704</v>
      </c>
      <c r="G1094" s="3">
        <f t="shared" si="102"/>
        <v>1.4309587213041874E-2</v>
      </c>
      <c r="H1094" s="3">
        <f>1-E1094/MAX(E$2:E1094)</f>
        <v>0.42578949159463686</v>
      </c>
      <c r="I1094" s="31">
        <f t="shared" si="103"/>
        <v>3361.9666666666667</v>
      </c>
      <c r="J1094" s="31">
        <f ca="1">IFERROR(AVERAGE(OFFSET(I1094,0,0,-计算结果!B$18,1)),AVERAGE(OFFSET(I1094,0,0,-ROW(),1)))</f>
        <v>3105.2962962962961</v>
      </c>
      <c r="K1094" s="2">
        <f t="shared" ca="1" si="104"/>
        <v>269.45370370370392</v>
      </c>
      <c r="L1094" s="2">
        <f ca="1">IFERROR(AVERAGE(OFFSET(K1094,0,0,-计算结果!B1092,1)),AVERAGE(OFFSET(K1094,0,0,-ROW(),1)))</f>
        <v>122.60239920490794</v>
      </c>
      <c r="M1094" s="2">
        <f t="shared" ca="1" si="105"/>
        <v>139.56788884769546</v>
      </c>
      <c r="N1094" s="4" t="str">
        <f ca="1">IF(计算结果!B$21=1,IF(M1094&gt;计算结果!B$19,"卖",IF(M1094&lt;-计算结果!B$19,"买",N1093)),IF(计算结果!B$21=2,IFERROR(IF(AND(E1094&gt;OFFSET(E1094,-计算结果!B$20,0,1,1),'000300'!M1094&lt;OFFSET('000300'!M1094,-计算结果!B$20,0,1,1)),"卖",IF(AND(E1094&lt;OFFSET(E1094,-计算结果!B$20,0,1,1),'000300'!M1094&gt;OFFSET('000300'!M1094,-计算结果!B$20,0,1,1)),"买",'000300'!N1093)),IF(AND(E1094&gt;OFFSET(E1094,-ROW()+1,0,1,1),'000300'!M1094&lt;OFFSET('000300'!M1094,-ROW()+1,0,1,1)),"卖",IF(AND(E1094&lt;OFFSET(E1094,-ROW()+1,0,1,1),'000300'!M1094&gt;OFFSET('000300'!M1094,-ROW()+1,0,1,1)),"买",'000300'!N1093))),""))</f>
        <v>卖</v>
      </c>
      <c r="O1094" s="4" t="str">
        <f t="shared" ca="1" si="106"/>
        <v/>
      </c>
      <c r="P1094" s="3">
        <f ca="1">IF(N1093="买",E1094/E1093-1,0)-IF(O1094=1,计算结果!B$17,0)</f>
        <v>0</v>
      </c>
      <c r="Q1094" s="2">
        <f t="shared" ca="1" si="107"/>
        <v>0.70186636075308373</v>
      </c>
      <c r="R1094" s="3">
        <f ca="1">1-Q1094/MAX(Q$2:Q1094)</f>
        <v>0.59861367360922135</v>
      </c>
    </row>
    <row r="1095" spans="1:18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9">
        <v>160450592768</v>
      </c>
      <c r="G1095" s="3">
        <f t="shared" si="102"/>
        <v>-1.0151863100970493E-2</v>
      </c>
      <c r="H1095" s="3">
        <f>1-E1095/MAX(E$2:E1095)</f>
        <v>0.43161879806710679</v>
      </c>
      <c r="I1095" s="31">
        <f t="shared" si="103"/>
        <v>3353.6866666666665</v>
      </c>
      <c r="J1095" s="31">
        <f ca="1">IFERROR(AVERAGE(OFFSET(I1095,0,0,-计算结果!B$18,1)),AVERAGE(OFFSET(I1095,0,0,-ROW(),1)))</f>
        <v>3126.5425925925929</v>
      </c>
      <c r="K1095" s="2">
        <f t="shared" ca="1" si="104"/>
        <v>213.9474074074069</v>
      </c>
      <c r="L1095" s="2">
        <f ca="1">IFERROR(AVERAGE(OFFSET(K1095,0,0,-计算结果!B1093,1)),AVERAGE(OFFSET(K1095,0,0,-ROW(),1)))</f>
        <v>122.68597194800262</v>
      </c>
      <c r="M1095" s="2">
        <f t="shared" ca="1" si="105"/>
        <v>123.42844117518884</v>
      </c>
      <c r="N1095" s="4" t="str">
        <f ca="1">IF(计算结果!B$21=1,IF(M1095&gt;计算结果!B$19,"卖",IF(M1095&lt;-计算结果!B$19,"买",N1094)),IF(计算结果!B$21=2,IFERROR(IF(AND(E1095&gt;OFFSET(E1095,-计算结果!B$20,0,1,1),'000300'!M1095&lt;OFFSET('000300'!M1095,-计算结果!B$20,0,1,1)),"卖",IF(AND(E1095&lt;OFFSET(E1095,-计算结果!B$20,0,1,1),'000300'!M1095&gt;OFFSET('000300'!M1095,-计算结果!B$20,0,1,1)),"买",'000300'!N1094)),IF(AND(E1095&gt;OFFSET(E1095,-ROW()+1,0,1,1),'000300'!M1095&lt;OFFSET('000300'!M1095,-ROW()+1,0,1,1)),"卖",IF(AND(E1095&lt;OFFSET(E1095,-ROW()+1,0,1,1),'000300'!M1095&gt;OFFSET('000300'!M1095,-ROW()+1,0,1,1)),"买",'000300'!N1094))),""))</f>
        <v>卖</v>
      </c>
      <c r="O1095" s="4" t="str">
        <f t="shared" ca="1" si="106"/>
        <v/>
      </c>
      <c r="P1095" s="3">
        <f ca="1">IF(N1094="买",E1095/E1094-1,0)-IF(O1095=1,计算结果!B$17,0)</f>
        <v>0</v>
      </c>
      <c r="Q1095" s="2">
        <f t="shared" ca="1" si="107"/>
        <v>0.70186636075308373</v>
      </c>
      <c r="R1095" s="3">
        <f ca="1">1-Q1095/MAX(Q$2:Q1095)</f>
        <v>0.59861367360922135</v>
      </c>
    </row>
    <row r="1096" spans="1:18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9">
        <v>147303055360</v>
      </c>
      <c r="G1096" s="3">
        <f t="shared" si="102"/>
        <v>3.5264287574579001E-3</v>
      </c>
      <c r="H1096" s="3">
        <f>1-E1096/MAX(E$2:E1096)</f>
        <v>0.42961444225141221</v>
      </c>
      <c r="I1096" s="31">
        <f t="shared" si="103"/>
        <v>3327.22</v>
      </c>
      <c r="J1096" s="31">
        <f ca="1">IFERROR(AVERAGE(OFFSET(I1096,0,0,-计算结果!B$18,1)),AVERAGE(OFFSET(I1096,0,0,-ROW(),1)))</f>
        <v>3149.0461111111117</v>
      </c>
      <c r="K1096" s="2">
        <f t="shared" ca="1" si="104"/>
        <v>203.22388888888827</v>
      </c>
      <c r="L1096" s="2">
        <f ca="1">IFERROR(AVERAGE(OFFSET(K1096,0,0,-计算结果!B1094,1)),AVERAGE(OFFSET(K1096,0,0,-ROW(),1)))</f>
        <v>122.75958978798516</v>
      </c>
      <c r="M1096" s="2">
        <f t="shared" ca="1" si="105"/>
        <v>96.760336848419215</v>
      </c>
      <c r="N1096" s="4" t="str">
        <f ca="1">IF(计算结果!B$21=1,IF(M1096&gt;计算结果!B$19,"卖",IF(M1096&lt;-计算结果!B$19,"买",N1095)),IF(计算结果!B$21=2,IFERROR(IF(AND(E1096&gt;OFFSET(E1096,-计算结果!B$20,0,1,1),'000300'!M1096&lt;OFFSET('000300'!M1096,-计算结果!B$20,0,1,1)),"卖",IF(AND(E1096&lt;OFFSET(E1096,-计算结果!B$20,0,1,1),'000300'!M1096&gt;OFFSET('000300'!M1096,-计算结果!B$20,0,1,1)),"买",'000300'!N1095)),IF(AND(E1096&gt;OFFSET(E1096,-ROW()+1,0,1,1),'000300'!M1096&lt;OFFSET('000300'!M1096,-ROW()+1,0,1,1)),"卖",IF(AND(E1096&lt;OFFSET(E1096,-ROW()+1,0,1,1),'000300'!M1096&gt;OFFSET('000300'!M1096,-ROW()+1,0,1,1)),"买",'000300'!N1095))),""))</f>
        <v>卖</v>
      </c>
      <c r="O1096" s="4" t="str">
        <f t="shared" ca="1" si="106"/>
        <v/>
      </c>
      <c r="P1096" s="3">
        <f ca="1">IF(N1095="买",E1096/E1095-1,0)-IF(O1096=1,计算结果!B$17,0)</f>
        <v>0</v>
      </c>
      <c r="Q1096" s="2">
        <f t="shared" ca="1" si="107"/>
        <v>0.70186636075308373</v>
      </c>
      <c r="R1096" s="3">
        <f ca="1">1-Q1096/MAX(Q$2:Q1096)</f>
        <v>0.59861367360922135</v>
      </c>
    </row>
    <row r="1097" spans="1:18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9">
        <v>148249542656</v>
      </c>
      <c r="G1097" s="3">
        <f t="shared" si="102"/>
        <v>1.3134383566956176E-2</v>
      </c>
      <c r="H1097" s="3">
        <f>1-E1097/MAX(E$2:E1097)</f>
        <v>0.42212277955489008</v>
      </c>
      <c r="I1097" s="31">
        <f t="shared" si="103"/>
        <v>3375.8199999999997</v>
      </c>
      <c r="J1097" s="31">
        <f ca="1">IFERROR(AVERAGE(OFFSET(I1097,0,0,-计算结果!B$18,1)),AVERAGE(OFFSET(I1097,0,0,-ROW(),1)))</f>
        <v>3173.0479629629631</v>
      </c>
      <c r="K1097" s="2">
        <f t="shared" ca="1" si="104"/>
        <v>223.2520370370371</v>
      </c>
      <c r="L1097" s="2">
        <f ca="1">IFERROR(AVERAGE(OFFSET(K1097,0,0,-计算结果!B1095,1)),AVERAGE(OFFSET(K1097,0,0,-ROW(),1)))</f>
        <v>122.85136371241353</v>
      </c>
      <c r="M1097" s="2">
        <f t="shared" ca="1" si="105"/>
        <v>110.03651399518952</v>
      </c>
      <c r="N1097" s="4" t="str">
        <f ca="1">IF(计算结果!B$21=1,IF(M1097&gt;计算结果!B$19,"卖",IF(M1097&lt;-计算结果!B$19,"买",N1096)),IF(计算结果!B$21=2,IFERROR(IF(AND(E1097&gt;OFFSET(E1097,-计算结果!B$20,0,1,1),'000300'!M1097&lt;OFFSET('000300'!M1097,-计算结果!B$20,0,1,1)),"卖",IF(AND(E1097&lt;OFFSET(E1097,-计算结果!B$20,0,1,1),'000300'!M1097&gt;OFFSET('000300'!M1097,-计算结果!B$20,0,1,1)),"买",'000300'!N1096)),IF(AND(E1097&gt;OFFSET(E1097,-ROW()+1,0,1,1),'000300'!M1097&lt;OFFSET('000300'!M1097,-ROW()+1,0,1,1)),"卖",IF(AND(E1097&lt;OFFSET(E1097,-ROW()+1,0,1,1),'000300'!M1097&gt;OFFSET('000300'!M1097,-ROW()+1,0,1,1)),"买",'000300'!N1096))),""))</f>
        <v>卖</v>
      </c>
      <c r="O1097" s="4" t="str">
        <f t="shared" ca="1" si="106"/>
        <v/>
      </c>
      <c r="P1097" s="3">
        <f ca="1">IF(N1096="买",E1097/E1096-1,0)-IF(O1097=1,计算结果!B$17,0)</f>
        <v>0</v>
      </c>
      <c r="Q1097" s="2">
        <f t="shared" ca="1" si="107"/>
        <v>0.70186636075308373</v>
      </c>
      <c r="R1097" s="3">
        <f ca="1">1-Q1097/MAX(Q$2:Q1097)</f>
        <v>0.59861367360922135</v>
      </c>
    </row>
    <row r="1098" spans="1:18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9">
        <v>140745850880</v>
      </c>
      <c r="G1098" s="3">
        <f t="shared" si="102"/>
        <v>5.9182051055550744E-4</v>
      </c>
      <c r="H1098" s="3">
        <f>1-E1098/MAX(E$2:E1098)</f>
        <v>0.42178077996324781</v>
      </c>
      <c r="I1098" s="31">
        <f t="shared" si="103"/>
        <v>3400.77</v>
      </c>
      <c r="J1098" s="31">
        <f ca="1">IFERROR(AVERAGE(OFFSET(I1098,0,0,-计算结果!B$18,1)),AVERAGE(OFFSET(I1098,0,0,-ROW(),1)))</f>
        <v>3197.7264814814812</v>
      </c>
      <c r="K1098" s="2">
        <f t="shared" ca="1" si="104"/>
        <v>200.58351851851876</v>
      </c>
      <c r="L1098" s="2">
        <f ca="1">IFERROR(AVERAGE(OFFSET(K1098,0,0,-计算结果!B1096,1)),AVERAGE(OFFSET(K1098,0,0,-ROW(),1)))</f>
        <v>122.9222872113242</v>
      </c>
      <c r="M1098" s="2">
        <f t="shared" ca="1" si="105"/>
        <v>110.12026276919316</v>
      </c>
      <c r="N1098" s="4" t="str">
        <f ca="1">IF(计算结果!B$21=1,IF(M1098&gt;计算结果!B$19,"卖",IF(M1098&lt;-计算结果!B$19,"买",N1097)),IF(计算结果!B$21=2,IFERROR(IF(AND(E1098&gt;OFFSET(E1098,-计算结果!B$20,0,1,1),'000300'!M1098&lt;OFFSET('000300'!M1098,-计算结果!B$20,0,1,1)),"卖",IF(AND(E1098&lt;OFFSET(E1098,-计算结果!B$20,0,1,1),'000300'!M1098&gt;OFFSET('000300'!M1098,-计算结果!B$20,0,1,1)),"买",'000300'!N1097)),IF(AND(E1098&gt;OFFSET(E1098,-ROW()+1,0,1,1),'000300'!M1098&lt;OFFSET('000300'!M1098,-ROW()+1,0,1,1)),"卖",IF(AND(E1098&lt;OFFSET(E1098,-ROW()+1,0,1,1),'000300'!M1098&gt;OFFSET('000300'!M1098,-ROW()+1,0,1,1)),"买",'000300'!N1097))),""))</f>
        <v>卖</v>
      </c>
      <c r="O1098" s="4" t="str">
        <f t="shared" ca="1" si="106"/>
        <v/>
      </c>
      <c r="P1098" s="3">
        <f ca="1">IF(N1097="买",E1098/E1097-1,0)-IF(O1098=1,计算结果!B$17,0)</f>
        <v>0</v>
      </c>
      <c r="Q1098" s="2">
        <f t="shared" ca="1" si="107"/>
        <v>0.70186636075308373</v>
      </c>
      <c r="R1098" s="3">
        <f ca="1">1-Q1098/MAX(Q$2:Q1098)</f>
        <v>0.59861367360922135</v>
      </c>
    </row>
    <row r="1099" spans="1:18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9">
        <v>132301021184</v>
      </c>
      <c r="G1099" s="3">
        <f t="shared" si="102"/>
        <v>-1.0976043974799121E-2</v>
      </c>
      <c r="H1099" s="3">
        <f>1-E1099/MAX(E$2:E1099)</f>
        <v>0.42812733954944526</v>
      </c>
      <c r="I1099" s="31">
        <f t="shared" si="103"/>
        <v>3374.4233333333336</v>
      </c>
      <c r="J1099" s="31">
        <f ca="1">IFERROR(AVERAGE(OFFSET(I1099,0,0,-计算结果!B$18,1)),AVERAGE(OFFSET(I1099,0,0,-ROW(),1)))</f>
        <v>3219.2964814814814</v>
      </c>
      <c r="K1099" s="2">
        <f t="shared" ca="1" si="104"/>
        <v>141.71351851851887</v>
      </c>
      <c r="L1099" s="2">
        <f ca="1">IFERROR(AVERAGE(OFFSET(K1099,0,0,-计算结果!B1097,1)),AVERAGE(OFFSET(K1099,0,0,-ROW(),1)))</f>
        <v>122.93941686611653</v>
      </c>
      <c r="M1099" s="2">
        <f t="shared" ca="1" si="105"/>
        <v>84.121027958992471</v>
      </c>
      <c r="N1099" s="4" t="str">
        <f ca="1">IF(计算结果!B$21=1,IF(M1099&gt;计算结果!B$19,"卖",IF(M1099&lt;-计算结果!B$19,"买",N1098)),IF(计算结果!B$21=2,IFERROR(IF(AND(E1099&gt;OFFSET(E1099,-计算结果!B$20,0,1,1),'000300'!M1099&lt;OFFSET('000300'!M1099,-计算结果!B$20,0,1,1)),"卖",IF(AND(E1099&lt;OFFSET(E1099,-计算结果!B$20,0,1,1),'000300'!M1099&gt;OFFSET('000300'!M1099,-计算结果!B$20,0,1,1)),"买",'000300'!N1098)),IF(AND(E1099&gt;OFFSET(E1099,-ROW()+1,0,1,1),'000300'!M1099&lt;OFFSET('000300'!M1099,-ROW()+1,0,1,1)),"卖",IF(AND(E1099&lt;OFFSET(E1099,-ROW()+1,0,1,1),'000300'!M1099&gt;OFFSET('000300'!M1099,-ROW()+1,0,1,1)),"买",'000300'!N1098))),""))</f>
        <v>卖</v>
      </c>
      <c r="O1099" s="4" t="str">
        <f t="shared" ca="1" si="106"/>
        <v/>
      </c>
      <c r="P1099" s="3">
        <f ca="1">IF(N1098="买",E1099/E1098-1,0)-IF(O1099=1,计算结果!B$17,0)</f>
        <v>0</v>
      </c>
      <c r="Q1099" s="2">
        <f t="shared" ca="1" si="107"/>
        <v>0.70186636075308373</v>
      </c>
      <c r="R1099" s="3">
        <f ca="1">1-Q1099/MAX(Q$2:Q1099)</f>
        <v>0.59861367360922135</v>
      </c>
    </row>
    <row r="1100" spans="1:18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9">
        <v>143258157056</v>
      </c>
      <c r="G1100" s="3">
        <f t="shared" si="102"/>
        <v>2.7890425794627083E-2</v>
      </c>
      <c r="H1100" s="3">
        <f>1-E1100/MAX(E$2:E1100)</f>
        <v>0.41217756754917301</v>
      </c>
      <c r="I1100" s="31">
        <f t="shared" si="103"/>
        <v>3428.4566666666665</v>
      </c>
      <c r="J1100" s="31">
        <f ca="1">IFERROR(AVERAGE(OFFSET(I1100,0,0,-计算结果!B$18,1)),AVERAGE(OFFSET(I1100,0,0,-ROW(),1)))</f>
        <v>3240.6251851851848</v>
      </c>
      <c r="K1100" s="2">
        <f t="shared" ca="1" si="104"/>
        <v>214.12481481481518</v>
      </c>
      <c r="L1100" s="2">
        <f ca="1">IFERROR(AVERAGE(OFFSET(K1100,0,0,-计算结果!B1098,1)),AVERAGE(OFFSET(K1100,0,0,-ROW(),1)))</f>
        <v>123.02246367663446</v>
      </c>
      <c r="M1100" s="2">
        <f t="shared" ca="1" si="105"/>
        <v>101.78709148880768</v>
      </c>
      <c r="N1100" s="4" t="str">
        <f ca="1">IF(计算结果!B$21=1,IF(M1100&gt;计算结果!B$19,"卖",IF(M1100&lt;-计算结果!B$19,"买",N1099)),IF(计算结果!B$21=2,IFERROR(IF(AND(E1100&gt;OFFSET(E1100,-计算结果!B$20,0,1,1),'000300'!M1100&lt;OFFSET('000300'!M1100,-计算结果!B$20,0,1,1)),"卖",IF(AND(E1100&lt;OFFSET(E1100,-计算结果!B$20,0,1,1),'000300'!M1100&gt;OFFSET('000300'!M1100,-计算结果!B$20,0,1,1)),"买",'000300'!N1099)),IF(AND(E1100&gt;OFFSET(E1100,-ROW()+1,0,1,1),'000300'!M1100&lt;OFFSET('000300'!M1100,-ROW()+1,0,1,1)),"卖",IF(AND(E1100&lt;OFFSET(E1100,-ROW()+1,0,1,1),'000300'!M1100&gt;OFFSET('000300'!M1100,-ROW()+1,0,1,1)),"买",'000300'!N1099))),""))</f>
        <v>卖</v>
      </c>
      <c r="O1100" s="4" t="str">
        <f t="shared" ca="1" si="106"/>
        <v/>
      </c>
      <c r="P1100" s="3">
        <f ca="1">IF(N1099="买",E1100/E1099-1,0)-IF(O1100=1,计算结果!B$17,0)</f>
        <v>0</v>
      </c>
      <c r="Q1100" s="2">
        <f t="shared" ca="1" si="107"/>
        <v>0.70186636075308373</v>
      </c>
      <c r="R1100" s="3">
        <f ca="1">1-Q1100/MAX(Q$2:Q1100)</f>
        <v>0.59861367360922135</v>
      </c>
    </row>
    <row r="1101" spans="1:18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9">
        <v>176773120000</v>
      </c>
      <c r="G1101" s="3">
        <f t="shared" si="102"/>
        <v>1.1158549822707808E-2</v>
      </c>
      <c r="H1101" s="3">
        <f>1-E1101/MAX(E$2:E1101)</f>
        <v>0.40561832164976519</v>
      </c>
      <c r="I1101" s="31">
        <f t="shared" si="103"/>
        <v>3485.98</v>
      </c>
      <c r="J1101" s="31">
        <f ca="1">IFERROR(AVERAGE(OFFSET(I1101,0,0,-计算结果!B$18,1)),AVERAGE(OFFSET(I1101,0,0,-ROW(),1)))</f>
        <v>3263.6612962962959</v>
      </c>
      <c r="K1101" s="2">
        <f t="shared" ca="1" si="104"/>
        <v>229.63870370370432</v>
      </c>
      <c r="L1101" s="2">
        <f ca="1">IFERROR(AVERAGE(OFFSET(K1101,0,0,-计算结果!B1099,1)),AVERAGE(OFFSET(K1101,0,0,-ROW(),1)))</f>
        <v>123.11947572397484</v>
      </c>
      <c r="M1101" s="2">
        <f t="shared" ca="1" si="105"/>
        <v>120.38101061125752</v>
      </c>
      <c r="N1101" s="4" t="str">
        <f ca="1">IF(计算结果!B$21=1,IF(M1101&gt;计算结果!B$19,"卖",IF(M1101&lt;-计算结果!B$19,"买",N1100)),IF(计算结果!B$21=2,IFERROR(IF(AND(E1101&gt;OFFSET(E1101,-计算结果!B$20,0,1,1),'000300'!M1101&lt;OFFSET('000300'!M1101,-计算结果!B$20,0,1,1)),"卖",IF(AND(E1101&lt;OFFSET(E1101,-计算结果!B$20,0,1,1),'000300'!M1101&gt;OFFSET('000300'!M1101,-计算结果!B$20,0,1,1)),"买",'000300'!N1100)),IF(AND(E1101&gt;OFFSET(E1101,-ROW()+1,0,1,1),'000300'!M1101&lt;OFFSET('000300'!M1101,-ROW()+1,0,1,1)),"卖",IF(AND(E1101&lt;OFFSET(E1101,-ROW()+1,0,1,1),'000300'!M1101&gt;OFFSET('000300'!M1101,-ROW()+1,0,1,1)),"买",'000300'!N1100))),""))</f>
        <v>卖</v>
      </c>
      <c r="O1101" s="4" t="str">
        <f t="shared" ca="1" si="106"/>
        <v/>
      </c>
      <c r="P1101" s="3">
        <f ca="1">IF(N1100="买",E1101/E1100-1,0)-IF(O1101=1,计算结果!B$17,0)</f>
        <v>0</v>
      </c>
      <c r="Q1101" s="2">
        <f t="shared" ca="1" si="107"/>
        <v>0.70186636075308373</v>
      </c>
      <c r="R1101" s="3">
        <f ca="1">1-Q1101/MAX(Q$2:Q1101)</f>
        <v>0.59861367360922135</v>
      </c>
    </row>
    <row r="1102" spans="1:18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9">
        <v>178974310400</v>
      </c>
      <c r="G1102" s="3">
        <f t="shared" si="102"/>
        <v>2.2729224515500857E-3</v>
      </c>
      <c r="H1102" s="3">
        <f>1-E1102/MAX(E$2:E1102)</f>
        <v>0.40426733818825289</v>
      </c>
      <c r="I1102" s="31">
        <f t="shared" si="103"/>
        <v>3511.2733333333331</v>
      </c>
      <c r="J1102" s="31">
        <f ca="1">IFERROR(AVERAGE(OFFSET(I1102,0,0,-计算结果!B$18,1)),AVERAGE(OFFSET(I1102,0,0,-ROW(),1)))</f>
        <v>3287.0422222222219</v>
      </c>
      <c r="K1102" s="2">
        <f t="shared" ca="1" si="104"/>
        <v>214.1977777777779</v>
      </c>
      <c r="L1102" s="2">
        <f ca="1">IFERROR(AVERAGE(OFFSET(K1102,0,0,-计算结果!B1100,1)),AVERAGE(OFFSET(K1102,0,0,-ROW(),1)))</f>
        <v>123.20227418038738</v>
      </c>
      <c r="M1102" s="2">
        <f t="shared" ca="1" si="105"/>
        <v>121.33494158438549</v>
      </c>
      <c r="N1102" s="4" t="str">
        <f ca="1">IF(计算结果!B$21=1,IF(M1102&gt;计算结果!B$19,"卖",IF(M1102&lt;-计算结果!B$19,"买",N1101)),IF(计算结果!B$21=2,IFERROR(IF(AND(E1102&gt;OFFSET(E1102,-计算结果!B$20,0,1,1),'000300'!M1102&lt;OFFSET('000300'!M1102,-计算结果!B$20,0,1,1)),"卖",IF(AND(E1102&lt;OFFSET(E1102,-计算结果!B$20,0,1,1),'000300'!M1102&gt;OFFSET('000300'!M1102,-计算结果!B$20,0,1,1)),"买",'000300'!N1101)),IF(AND(E1102&gt;OFFSET(E1102,-ROW()+1,0,1,1),'000300'!M1102&lt;OFFSET('000300'!M1102,-ROW()+1,0,1,1)),"卖",IF(AND(E1102&lt;OFFSET(E1102,-ROW()+1,0,1,1),'000300'!M1102&gt;OFFSET('000300'!M1102,-ROW()+1,0,1,1)),"买",'000300'!N1101))),""))</f>
        <v>卖</v>
      </c>
      <c r="O1102" s="4" t="str">
        <f t="shared" ca="1" si="106"/>
        <v/>
      </c>
      <c r="P1102" s="3">
        <f ca="1">IF(N1101="买",E1102/E1101-1,0)-IF(O1102=1,计算结果!B$17,0)</f>
        <v>0</v>
      </c>
      <c r="Q1102" s="2">
        <f t="shared" ca="1" si="107"/>
        <v>0.70186636075308373</v>
      </c>
      <c r="R1102" s="3">
        <f ca="1">1-Q1102/MAX(Q$2:Q1102)</f>
        <v>0.59861367360922135</v>
      </c>
    </row>
    <row r="1103" spans="1:18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9">
        <v>146140266496</v>
      </c>
      <c r="G1103" s="3">
        <f t="shared" si="102"/>
        <v>5.3038352126675292E-3</v>
      </c>
      <c r="H1103" s="3">
        <f>1-E1103/MAX(E$2:E1103)</f>
        <v>0.40110767031919958</v>
      </c>
      <c r="I1103" s="31">
        <f t="shared" si="103"/>
        <v>3510.0499999999997</v>
      </c>
      <c r="J1103" s="31">
        <f ca="1">IFERROR(AVERAGE(OFFSET(I1103,0,0,-计算结果!B$18,1)),AVERAGE(OFFSET(I1103,0,0,-ROW(),1)))</f>
        <v>3310.9175925925924</v>
      </c>
      <c r="K1103" s="2">
        <f t="shared" ca="1" si="104"/>
        <v>208.89240740740752</v>
      </c>
      <c r="L1103" s="2">
        <f ca="1">IFERROR(AVERAGE(OFFSET(K1103,0,0,-计算结果!B1101,1)),AVERAGE(OFFSET(K1103,0,0,-ROW(),1)))</f>
        <v>123.2801035475327</v>
      </c>
      <c r="M1103" s="2">
        <f t="shared" ca="1" si="105"/>
        <v>107.68561548167339</v>
      </c>
      <c r="N1103" s="4" t="str">
        <f ca="1">IF(计算结果!B$21=1,IF(M1103&gt;计算结果!B$19,"卖",IF(M1103&lt;-计算结果!B$19,"买",N1102)),IF(计算结果!B$21=2,IFERROR(IF(AND(E1103&gt;OFFSET(E1103,-计算结果!B$20,0,1,1),'000300'!M1103&lt;OFFSET('000300'!M1103,-计算结果!B$20,0,1,1)),"卖",IF(AND(E1103&lt;OFFSET(E1103,-计算结果!B$20,0,1,1),'000300'!M1103&gt;OFFSET('000300'!M1103,-计算结果!B$20,0,1,1)),"买",'000300'!N1102)),IF(AND(E1103&gt;OFFSET(E1103,-ROW()+1,0,1,1),'000300'!M1103&lt;OFFSET('000300'!M1103,-ROW()+1,0,1,1)),"卖",IF(AND(E1103&lt;OFFSET(E1103,-ROW()+1,0,1,1),'000300'!M1103&gt;OFFSET('000300'!M1103,-ROW()+1,0,1,1)),"买",'000300'!N1102))),""))</f>
        <v>卖</v>
      </c>
      <c r="O1103" s="4" t="str">
        <f t="shared" ca="1" si="106"/>
        <v/>
      </c>
      <c r="P1103" s="3">
        <f ca="1">IF(N1102="买",E1103/E1102-1,0)-IF(O1103=1,计算结果!B$17,0)</f>
        <v>0</v>
      </c>
      <c r="Q1103" s="2">
        <f t="shared" ca="1" si="107"/>
        <v>0.70186636075308373</v>
      </c>
      <c r="R1103" s="3">
        <f ca="1">1-Q1103/MAX(Q$2:Q1103)</f>
        <v>0.59861367360922135</v>
      </c>
    </row>
    <row r="1104" spans="1:18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9">
        <v>189689544704</v>
      </c>
      <c r="G1104" s="3">
        <f t="shared" si="102"/>
        <v>2.0259616286106397E-2</v>
      </c>
      <c r="H1104" s="3">
        <f>1-E1104/MAX(E$2:E1104)</f>
        <v>0.38897434152317434</v>
      </c>
      <c r="I1104" s="31">
        <f t="shared" si="103"/>
        <v>3567.1733333333336</v>
      </c>
      <c r="J1104" s="31">
        <f ca="1">IFERROR(AVERAGE(OFFSET(I1104,0,0,-计算结果!B$18,1)),AVERAGE(OFFSET(I1104,0,0,-ROW(),1)))</f>
        <v>3336.6831481481477</v>
      </c>
      <c r="K1104" s="2">
        <f t="shared" ca="1" si="104"/>
        <v>254.43685185185223</v>
      </c>
      <c r="L1104" s="2">
        <f ca="1">IFERROR(AVERAGE(OFFSET(K1104,0,0,-计算结果!B1102,1)),AVERAGE(OFFSET(K1104,0,0,-ROW(),1)))</f>
        <v>123.39912056051303</v>
      </c>
      <c r="M1104" s="2">
        <f t="shared" ca="1" si="105"/>
        <v>124.52286755272141</v>
      </c>
      <c r="N1104" s="4" t="str">
        <f ca="1">IF(计算结果!B$21=1,IF(M1104&gt;计算结果!B$19,"卖",IF(M1104&lt;-计算结果!B$19,"买",N1103)),IF(计算结果!B$21=2,IFERROR(IF(AND(E1104&gt;OFFSET(E1104,-计算结果!B$20,0,1,1),'000300'!M1104&lt;OFFSET('000300'!M1104,-计算结果!B$20,0,1,1)),"卖",IF(AND(E1104&lt;OFFSET(E1104,-计算结果!B$20,0,1,1),'000300'!M1104&gt;OFFSET('000300'!M1104,-计算结果!B$20,0,1,1)),"买",'000300'!N1103)),IF(AND(E1104&gt;OFFSET(E1104,-ROW()+1,0,1,1),'000300'!M1104&lt;OFFSET('000300'!M1104,-ROW()+1,0,1,1)),"卖",IF(AND(E1104&lt;OFFSET(E1104,-ROW()+1,0,1,1),'000300'!M1104&gt;OFFSET('000300'!M1104,-ROW()+1,0,1,1)),"买",'000300'!N1103))),""))</f>
        <v>卖</v>
      </c>
      <c r="O1104" s="4" t="str">
        <f t="shared" ca="1" si="106"/>
        <v/>
      </c>
      <c r="P1104" s="3">
        <f ca="1">IF(N1103="买",E1104/E1103-1,0)-IF(O1104=1,计算结果!B$17,0)</f>
        <v>0</v>
      </c>
      <c r="Q1104" s="2">
        <f t="shared" ca="1" si="107"/>
        <v>0.70186636075308373</v>
      </c>
      <c r="R1104" s="3">
        <f ca="1">1-Q1104/MAX(Q$2:Q1104)</f>
        <v>0.59861367360922135</v>
      </c>
    </row>
    <row r="1105" spans="1:18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9">
        <v>184934842368</v>
      </c>
      <c r="G1105" s="3">
        <f t="shared" si="102"/>
        <v>-1.4282452271157764E-2</v>
      </c>
      <c r="H1105" s="3">
        <f>1-E1105/MAX(E$2:E1105)</f>
        <v>0.39770128632682233</v>
      </c>
      <c r="I1105" s="31">
        <f t="shared" si="103"/>
        <v>3561.1066666666666</v>
      </c>
      <c r="J1105" s="31">
        <f ca="1">IFERROR(AVERAGE(OFFSET(I1105,0,0,-计算结果!B$18,1)),AVERAGE(OFFSET(I1105,0,0,-ROW(),1)))</f>
        <v>3361.1342592592591</v>
      </c>
      <c r="K1105" s="2">
        <f t="shared" ca="1" si="104"/>
        <v>178.6957407407408</v>
      </c>
      <c r="L1105" s="2">
        <f ca="1">IFERROR(AVERAGE(OFFSET(K1105,0,0,-计算结果!B1103,1)),AVERAGE(OFFSET(K1105,0,0,-ROW(),1)))</f>
        <v>123.44925348905359</v>
      </c>
      <c r="M1105" s="2">
        <f t="shared" ca="1" si="105"/>
        <v>107.99169254063264</v>
      </c>
      <c r="N1105" s="4" t="str">
        <f ca="1">IF(计算结果!B$21=1,IF(M1105&gt;计算结果!B$19,"卖",IF(M1105&lt;-计算结果!B$19,"买",N1104)),IF(计算结果!B$21=2,IFERROR(IF(AND(E1105&gt;OFFSET(E1105,-计算结果!B$20,0,1,1),'000300'!M1105&lt;OFFSET('000300'!M1105,-计算结果!B$20,0,1,1)),"卖",IF(AND(E1105&lt;OFFSET(E1105,-计算结果!B$20,0,1,1),'000300'!M1105&gt;OFFSET('000300'!M1105,-计算结果!B$20,0,1,1)),"买",'000300'!N1104)),IF(AND(E1105&gt;OFFSET(E1105,-ROW()+1,0,1,1),'000300'!M1105&lt;OFFSET('000300'!M1105,-ROW()+1,0,1,1)),"卖",IF(AND(E1105&lt;OFFSET(E1105,-ROW()+1,0,1,1),'000300'!M1105&gt;OFFSET('000300'!M1105,-ROW()+1,0,1,1)),"买",'000300'!N1104))),""))</f>
        <v>卖</v>
      </c>
      <c r="O1105" s="4" t="str">
        <f t="shared" ca="1" si="106"/>
        <v/>
      </c>
      <c r="P1105" s="3">
        <f ca="1">IF(N1104="买",E1105/E1104-1,0)-IF(O1105=1,计算结果!B$17,0)</f>
        <v>0</v>
      </c>
      <c r="Q1105" s="2">
        <f t="shared" ca="1" si="107"/>
        <v>0.70186636075308373</v>
      </c>
      <c r="R1105" s="3">
        <f ca="1">1-Q1105/MAX(Q$2:Q1105)</f>
        <v>0.59861367360922135</v>
      </c>
    </row>
    <row r="1106" spans="1:18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9">
        <v>168877703168</v>
      </c>
      <c r="G1106" s="3">
        <f t="shared" si="102"/>
        <v>1.8952887568047139E-2</v>
      </c>
      <c r="H1106" s="3">
        <f>1-E1106/MAX(E$2:E1106)</f>
        <v>0.38628598652419521</v>
      </c>
      <c r="I1106" s="31">
        <f t="shared" si="103"/>
        <v>3582.2233333333334</v>
      </c>
      <c r="J1106" s="31">
        <f ca="1">IFERROR(AVERAGE(OFFSET(I1106,0,0,-计算结果!B$18,1)),AVERAGE(OFFSET(I1106,0,0,-ROW(),1)))</f>
        <v>3386.5388888888888</v>
      </c>
      <c r="K1106" s="2">
        <f t="shared" ca="1" si="104"/>
        <v>220.3811111111113</v>
      </c>
      <c r="L1106" s="2">
        <f ca="1">IFERROR(AVERAGE(OFFSET(K1106,0,0,-计算结果!B1104,1)),AVERAGE(OFFSET(K1106,0,0,-ROW(),1)))</f>
        <v>123.53705408472574</v>
      </c>
      <c r="M1106" s="2">
        <f t="shared" ca="1" si="105"/>
        <v>105.60094480383611</v>
      </c>
      <c r="N1106" s="4" t="str">
        <f ca="1">IF(计算结果!B$21=1,IF(M1106&gt;计算结果!B$19,"卖",IF(M1106&lt;-计算结果!B$19,"买",N1105)),IF(计算结果!B$21=2,IFERROR(IF(AND(E1106&gt;OFFSET(E1106,-计算结果!B$20,0,1,1),'000300'!M1106&lt;OFFSET('000300'!M1106,-计算结果!B$20,0,1,1)),"卖",IF(AND(E1106&lt;OFFSET(E1106,-计算结果!B$20,0,1,1),'000300'!M1106&gt;OFFSET('000300'!M1106,-计算结果!B$20,0,1,1)),"买",'000300'!N1105)),IF(AND(E1106&gt;OFFSET(E1106,-ROW()+1,0,1,1),'000300'!M1106&lt;OFFSET('000300'!M1106,-ROW()+1,0,1,1)),"卖",IF(AND(E1106&lt;OFFSET(E1106,-ROW()+1,0,1,1),'000300'!M1106&gt;OFFSET('000300'!M1106,-ROW()+1,0,1,1)),"买",'000300'!N1105))),""))</f>
        <v>卖</v>
      </c>
      <c r="O1106" s="4" t="str">
        <f t="shared" ca="1" si="106"/>
        <v/>
      </c>
      <c r="P1106" s="3">
        <f ca="1">IF(N1105="买",E1106/E1105-1,0)-IF(O1106=1,计算结果!B$17,0)</f>
        <v>0</v>
      </c>
      <c r="Q1106" s="2">
        <f t="shared" ca="1" si="107"/>
        <v>0.70186636075308373</v>
      </c>
      <c r="R1106" s="3">
        <f ca="1">1-Q1106/MAX(Q$2:Q1106)</f>
        <v>0.59861367360922135</v>
      </c>
    </row>
    <row r="1107" spans="1:18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9">
        <v>160980369408</v>
      </c>
      <c r="G1107" s="3">
        <f t="shared" si="102"/>
        <v>1.2489880562917888E-2</v>
      </c>
      <c r="H1107" s="3">
        <f>1-E1107/MAX(E$2:E1107)</f>
        <v>0.37862077179609344</v>
      </c>
      <c r="I1107" s="31">
        <f t="shared" si="103"/>
        <v>3634.0566666666668</v>
      </c>
      <c r="J1107" s="31">
        <f ca="1">IFERROR(AVERAGE(OFFSET(I1107,0,0,-计算结果!B$18,1)),AVERAGE(OFFSET(I1107,0,0,-ROW(),1)))</f>
        <v>3412.7911111111116</v>
      </c>
      <c r="K1107" s="2">
        <f t="shared" ca="1" si="104"/>
        <v>239.1788888888882</v>
      </c>
      <c r="L1107" s="2">
        <f ca="1">IFERROR(AVERAGE(OFFSET(K1107,0,0,-计算结果!B1105,1)),AVERAGE(OFFSET(K1107,0,0,-ROW(),1)))</f>
        <v>123.64170732889239</v>
      </c>
      <c r="M1107" s="2">
        <f t="shared" ca="1" si="105"/>
        <v>119.30470191420608</v>
      </c>
      <c r="N1107" s="4" t="str">
        <f ca="1">IF(计算结果!B$21=1,IF(M1107&gt;计算结果!B$19,"卖",IF(M1107&lt;-计算结果!B$19,"买",N1106)),IF(计算结果!B$21=2,IFERROR(IF(AND(E1107&gt;OFFSET(E1107,-计算结果!B$20,0,1,1),'000300'!M1107&lt;OFFSET('000300'!M1107,-计算结果!B$20,0,1,1)),"卖",IF(AND(E1107&lt;OFFSET(E1107,-计算结果!B$20,0,1,1),'000300'!M1107&gt;OFFSET('000300'!M1107,-计算结果!B$20,0,1,1)),"买",'000300'!N1106)),IF(AND(E1107&gt;OFFSET(E1107,-ROW()+1,0,1,1),'000300'!M1107&lt;OFFSET('000300'!M1107,-ROW()+1,0,1,1)),"卖",IF(AND(E1107&lt;OFFSET(E1107,-ROW()+1,0,1,1),'000300'!M1107&gt;OFFSET('000300'!M1107,-ROW()+1,0,1,1)),"买",'000300'!N1106))),""))</f>
        <v>卖</v>
      </c>
      <c r="O1107" s="4" t="str">
        <f t="shared" ca="1" si="106"/>
        <v/>
      </c>
      <c r="P1107" s="3">
        <f ca="1">IF(N1106="买",E1107/E1106-1,0)-IF(O1107=1,计算结果!B$17,0)</f>
        <v>0</v>
      </c>
      <c r="Q1107" s="2">
        <f t="shared" ca="1" si="107"/>
        <v>0.70186636075308373</v>
      </c>
      <c r="R1107" s="3">
        <f ca="1">1-Q1107/MAX(Q$2:Q1107)</f>
        <v>0.59861367360922135</v>
      </c>
    </row>
    <row r="1108" spans="1:18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9">
        <v>182205120512</v>
      </c>
      <c r="G1108" s="3">
        <f t="shared" si="102"/>
        <v>4.2689288247166335E-3</v>
      </c>
      <c r="H1108" s="3">
        <f>1-E1108/MAX(E$2:E1108)</f>
        <v>0.3759681480977336</v>
      </c>
      <c r="I1108" s="31">
        <f t="shared" si="103"/>
        <v>3648.9766666666669</v>
      </c>
      <c r="J1108" s="31">
        <f ca="1">IFERROR(AVERAGE(OFFSET(I1108,0,0,-计算结果!B$18,1)),AVERAGE(OFFSET(I1108,0,0,-ROW(),1)))</f>
        <v>3439.1820370370374</v>
      </c>
      <c r="K1108" s="2">
        <f t="shared" ca="1" si="104"/>
        <v>228.37796296296256</v>
      </c>
      <c r="L1108" s="2">
        <f ca="1">IFERROR(AVERAGE(OFFSET(K1108,0,0,-计算结果!B1106,1)),AVERAGE(OFFSET(K1108,0,0,-ROW(),1)))</f>
        <v>123.73640557087619</v>
      </c>
      <c r="M1108" s="2">
        <f t="shared" ca="1" si="105"/>
        <v>113.03309302906773</v>
      </c>
      <c r="N1108" s="4" t="str">
        <f ca="1">IF(计算结果!B$21=1,IF(M1108&gt;计算结果!B$19,"卖",IF(M1108&lt;-计算结果!B$19,"买",N1107)),IF(计算结果!B$21=2,IFERROR(IF(AND(E1108&gt;OFFSET(E1108,-计算结果!B$20,0,1,1),'000300'!M1108&lt;OFFSET('000300'!M1108,-计算结果!B$20,0,1,1)),"卖",IF(AND(E1108&lt;OFFSET(E1108,-计算结果!B$20,0,1,1),'000300'!M1108&gt;OFFSET('000300'!M1108,-计算结果!B$20,0,1,1)),"买",'000300'!N1107)),IF(AND(E1108&gt;OFFSET(E1108,-ROW()+1,0,1,1),'000300'!M1108&lt;OFFSET('000300'!M1108,-ROW()+1,0,1,1)),"卖",IF(AND(E1108&lt;OFFSET(E1108,-ROW()+1,0,1,1),'000300'!M1108&gt;OFFSET('000300'!M1108,-ROW()+1,0,1,1)),"买",'000300'!N1107))),""))</f>
        <v>卖</v>
      </c>
      <c r="O1108" s="4" t="str">
        <f t="shared" ca="1" si="106"/>
        <v/>
      </c>
      <c r="P1108" s="3">
        <f ca="1">IF(N1107="买",E1108/E1107-1,0)-IF(O1108=1,计算结果!B$17,0)</f>
        <v>0</v>
      </c>
      <c r="Q1108" s="2">
        <f t="shared" ca="1" si="107"/>
        <v>0.70186636075308373</v>
      </c>
      <c r="R1108" s="3">
        <f ca="1">1-Q1108/MAX(Q$2:Q1108)</f>
        <v>0.59861367360922135</v>
      </c>
    </row>
    <row r="1109" spans="1:18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9">
        <v>200824094720</v>
      </c>
      <c r="G1109" s="3">
        <f t="shared" si="102"/>
        <v>2.0741310298945326E-2</v>
      </c>
      <c r="H1109" s="3">
        <f>1-E1109/MAX(E$2:E1109)</f>
        <v>0.36302490982100311</v>
      </c>
      <c r="I1109" s="31">
        <f t="shared" si="103"/>
        <v>3719.126666666667</v>
      </c>
      <c r="J1109" s="31">
        <f ca="1">IFERROR(AVERAGE(OFFSET(I1109,0,0,-计算结果!B$18,1)),AVERAGE(OFFSET(I1109,0,0,-ROW(),1)))</f>
        <v>3467.5161111111106</v>
      </c>
      <c r="K1109" s="2">
        <f t="shared" ca="1" si="104"/>
        <v>276.11388888888951</v>
      </c>
      <c r="L1109" s="2">
        <f ca="1">IFERROR(AVERAGE(OFFSET(K1109,0,0,-计算结果!B1107,1)),AVERAGE(OFFSET(K1109,0,0,-ROW(),1)))</f>
        <v>123.87405460729715</v>
      </c>
      <c r="M1109" s="2">
        <f t="shared" ca="1" si="105"/>
        <v>135.4120286949013</v>
      </c>
      <c r="N1109" s="4" t="str">
        <f ca="1">IF(计算结果!B$21=1,IF(M1109&gt;计算结果!B$19,"卖",IF(M1109&lt;-计算结果!B$19,"买",N1108)),IF(计算结果!B$21=2,IFERROR(IF(AND(E1109&gt;OFFSET(E1109,-计算结果!B$20,0,1,1),'000300'!M1109&lt;OFFSET('000300'!M1109,-计算结果!B$20,0,1,1)),"卖",IF(AND(E1109&lt;OFFSET(E1109,-计算结果!B$20,0,1,1),'000300'!M1109&gt;OFFSET('000300'!M1109,-计算结果!B$20,0,1,1)),"买",'000300'!N1108)),IF(AND(E1109&gt;OFFSET(E1109,-ROW()+1,0,1,1),'000300'!M1109&lt;OFFSET('000300'!M1109,-ROW()+1,0,1,1)),"卖",IF(AND(E1109&lt;OFFSET(E1109,-ROW()+1,0,1,1),'000300'!M1109&gt;OFFSET('000300'!M1109,-ROW()+1,0,1,1)),"买",'000300'!N1108))),""))</f>
        <v>卖</v>
      </c>
      <c r="O1109" s="4" t="str">
        <f t="shared" ca="1" si="106"/>
        <v/>
      </c>
      <c r="P1109" s="3">
        <f ca="1">IF(N1108="买",E1109/E1108-1,0)-IF(O1109=1,计算结果!B$17,0)</f>
        <v>0</v>
      </c>
      <c r="Q1109" s="2">
        <f t="shared" ca="1" si="107"/>
        <v>0.70186636075308373</v>
      </c>
      <c r="R1109" s="3">
        <f ca="1">1-Q1109/MAX(Q$2:Q1109)</f>
        <v>0.59861367360922135</v>
      </c>
    </row>
    <row r="1110" spans="1:18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9">
        <v>210479415296</v>
      </c>
      <c r="G1110" s="3">
        <f t="shared" si="102"/>
        <v>3.2561978614340514E-3</v>
      </c>
      <c r="H1110" s="3">
        <f>1-E1110/MAX(E$2:E1110)</f>
        <v>0.36095079289457566</v>
      </c>
      <c r="I1110" s="31">
        <f t="shared" si="103"/>
        <v>3739.2133333333331</v>
      </c>
      <c r="J1110" s="31">
        <f ca="1">IFERROR(AVERAGE(OFFSET(I1110,0,0,-计算结果!B$18,1)),AVERAGE(OFFSET(I1110,0,0,-ROW(),1)))</f>
        <v>3493.4905555555556</v>
      </c>
      <c r="K1110" s="2">
        <f t="shared" ca="1" si="104"/>
        <v>262.32944444444456</v>
      </c>
      <c r="L1110" s="2">
        <f ca="1">IFERROR(AVERAGE(OFFSET(K1110,0,0,-计算结果!B1108,1)),AVERAGE(OFFSET(K1110,0,0,-ROW(),1)))</f>
        <v>123.99901434541732</v>
      </c>
      <c r="M1110" s="2">
        <f t="shared" ca="1" si="105"/>
        <v>132.11007043076484</v>
      </c>
      <c r="N1110" s="4" t="str">
        <f ca="1">IF(计算结果!B$21=1,IF(M1110&gt;计算结果!B$19,"卖",IF(M1110&lt;-计算结果!B$19,"买",N1109)),IF(计算结果!B$21=2,IFERROR(IF(AND(E1110&gt;OFFSET(E1110,-计算结果!B$20,0,1,1),'000300'!M1110&lt;OFFSET('000300'!M1110,-计算结果!B$20,0,1,1)),"卖",IF(AND(E1110&lt;OFFSET(E1110,-计算结果!B$20,0,1,1),'000300'!M1110&gt;OFFSET('000300'!M1110,-计算结果!B$20,0,1,1)),"买",'000300'!N1109)),IF(AND(E1110&gt;OFFSET(E1110,-ROW()+1,0,1,1),'000300'!M1110&lt;OFFSET('000300'!M1110,-ROW()+1,0,1,1)),"卖",IF(AND(E1110&lt;OFFSET(E1110,-ROW()+1,0,1,1),'000300'!M1110&gt;OFFSET('000300'!M1110,-ROW()+1,0,1,1)),"买",'000300'!N1109))),""))</f>
        <v>卖</v>
      </c>
      <c r="O1110" s="4" t="str">
        <f t="shared" ca="1" si="106"/>
        <v/>
      </c>
      <c r="P1110" s="3">
        <f ca="1">IF(N1109="买",E1110/E1109-1,0)-IF(O1110=1,计算结果!B$17,0)</f>
        <v>0</v>
      </c>
      <c r="Q1110" s="2">
        <f t="shared" ca="1" si="107"/>
        <v>0.70186636075308373</v>
      </c>
      <c r="R1110" s="3">
        <f ca="1">1-Q1110/MAX(Q$2:Q1110)</f>
        <v>0.59861367360922135</v>
      </c>
    </row>
    <row r="1111" spans="1:18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9">
        <v>226560262144</v>
      </c>
      <c r="G1111" s="3">
        <f t="shared" si="102"/>
        <v>-5.2534466507979549E-2</v>
      </c>
      <c r="H1111" s="3">
        <f>1-E1111/MAX(E$2:E1111)</f>
        <v>0.39452290206220642</v>
      </c>
      <c r="I1111" s="31">
        <f t="shared" si="103"/>
        <v>3592.58</v>
      </c>
      <c r="J1111" s="31">
        <f ca="1">IFERROR(AVERAGE(OFFSET(I1111,0,0,-计算结果!B$18,1)),AVERAGE(OFFSET(I1111,0,0,-ROW(),1)))</f>
        <v>3509.6724074074073</v>
      </c>
      <c r="K1111" s="2">
        <f t="shared" ca="1" si="104"/>
        <v>48.837592592592955</v>
      </c>
      <c r="L1111" s="2">
        <f ca="1">IFERROR(AVERAGE(OFFSET(K1111,0,0,-计算结果!B1109,1)),AVERAGE(OFFSET(K1111,0,0,-ROW(),1)))</f>
        <v>123.93124029514425</v>
      </c>
      <c r="M1111" s="2">
        <f t="shared" ca="1" si="105"/>
        <v>44.598705107308909</v>
      </c>
      <c r="N1111" s="4" t="str">
        <f ca="1">IF(计算结果!B$21=1,IF(M1111&gt;计算结果!B$19,"卖",IF(M1111&lt;-计算结果!B$19,"买",N1110)),IF(计算结果!B$21=2,IFERROR(IF(AND(E1111&gt;OFFSET(E1111,-计算结果!B$20,0,1,1),'000300'!M1111&lt;OFFSET('000300'!M1111,-计算结果!B$20,0,1,1)),"卖",IF(AND(E1111&lt;OFFSET(E1111,-计算结果!B$20,0,1,1),'000300'!M1111&gt;OFFSET('000300'!M1111,-计算结果!B$20,0,1,1)),"买",'000300'!N1110)),IF(AND(E1111&gt;OFFSET(E1111,-ROW()+1,0,1,1),'000300'!M1111&lt;OFFSET('000300'!M1111,-ROW()+1,0,1,1)),"卖",IF(AND(E1111&lt;OFFSET(E1111,-ROW()+1,0,1,1),'000300'!M1111&gt;OFFSET('000300'!M1111,-ROW()+1,0,1,1)),"买",'000300'!N1110))),""))</f>
        <v>卖</v>
      </c>
      <c r="O1111" s="4" t="str">
        <f t="shared" ca="1" si="106"/>
        <v/>
      </c>
      <c r="P1111" s="3">
        <f ca="1">IF(N1110="买",E1111/E1110-1,0)-IF(O1111=1,计算结果!B$17,0)</f>
        <v>0</v>
      </c>
      <c r="Q1111" s="2">
        <f t="shared" ca="1" si="107"/>
        <v>0.70186636075308373</v>
      </c>
      <c r="R1111" s="3">
        <f ca="1">1-Q1111/MAX(Q$2:Q1111)</f>
        <v>0.59861367360922135</v>
      </c>
    </row>
    <row r="1112" spans="1:18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9">
        <v>185493782528</v>
      </c>
      <c r="G1112" s="3">
        <f t="shared" si="102"/>
        <v>2.1444368569991434E-2</v>
      </c>
      <c r="H1112" s="3">
        <f>1-E1112/MAX(E$2:E1112)</f>
        <v>0.3815388280133396</v>
      </c>
      <c r="I1112" s="31">
        <f t="shared" si="103"/>
        <v>3601.01</v>
      </c>
      <c r="J1112" s="31">
        <f ca="1">IFERROR(AVERAGE(OFFSET(I1112,0,0,-计算结果!B$18,1)),AVERAGE(OFFSET(I1112,0,0,-ROW(),1)))</f>
        <v>3522.9525925925932</v>
      </c>
      <c r="K1112" s="2">
        <f t="shared" ca="1" si="104"/>
        <v>111.86740740740697</v>
      </c>
      <c r="L1112" s="2">
        <f ca="1">IFERROR(AVERAGE(OFFSET(K1112,0,0,-计算结果!B1110,1)),AVERAGE(OFFSET(K1112,0,0,-ROW(),1)))</f>
        <v>123.92037197722736</v>
      </c>
      <c r="M1112" s="2">
        <f t="shared" ca="1" si="105"/>
        <v>41.993314557271503</v>
      </c>
      <c r="N1112" s="4" t="str">
        <f ca="1">IF(计算结果!B$21=1,IF(M1112&gt;计算结果!B$19,"卖",IF(M1112&lt;-计算结果!B$19,"买",N1111)),IF(计算结果!B$21=2,IFERROR(IF(AND(E1112&gt;OFFSET(E1112,-计算结果!B$20,0,1,1),'000300'!M1112&lt;OFFSET('000300'!M1112,-计算结果!B$20,0,1,1)),"卖",IF(AND(E1112&lt;OFFSET(E1112,-计算结果!B$20,0,1,1),'000300'!M1112&gt;OFFSET('000300'!M1112,-计算结果!B$20,0,1,1)),"买",'000300'!N1111)),IF(AND(E1112&gt;OFFSET(E1112,-ROW()+1,0,1,1),'000300'!M1112&lt;OFFSET('000300'!M1112,-ROW()+1,0,1,1)),"卖",IF(AND(E1112&lt;OFFSET(E1112,-ROW()+1,0,1,1),'000300'!M1112&gt;OFFSET('000300'!M1112,-ROW()+1,0,1,1)),"买",'000300'!N1111))),""))</f>
        <v>卖</v>
      </c>
      <c r="O1112" s="4" t="str">
        <f t="shared" ca="1" si="106"/>
        <v/>
      </c>
      <c r="P1112" s="3">
        <f ca="1">IF(N1111="买",E1112/E1111-1,0)-IF(O1112=1,计算结果!B$17,0)</f>
        <v>0</v>
      </c>
      <c r="Q1112" s="2">
        <f t="shared" ca="1" si="107"/>
        <v>0.70186636075308373</v>
      </c>
      <c r="R1112" s="3">
        <f ca="1">1-Q1112/MAX(Q$2:Q1112)</f>
        <v>0.59861367360922135</v>
      </c>
    </row>
    <row r="1113" spans="1:18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9">
        <v>184431886336</v>
      </c>
      <c r="G1113" s="3">
        <f t="shared" si="102"/>
        <v>2.7456655350196035E-2</v>
      </c>
      <c r="H1113" s="3">
        <f>1-E1113/MAX(E$2:E1113)</f>
        <v>0.36455795276662362</v>
      </c>
      <c r="I1113" s="31">
        <f t="shared" si="103"/>
        <v>3701.9900000000002</v>
      </c>
      <c r="J1113" s="31">
        <f ca="1">IFERROR(AVERAGE(OFFSET(I1113,0,0,-计算结果!B$18,1)),AVERAGE(OFFSET(I1113,0,0,-ROW(),1)))</f>
        <v>3542.3027777777775</v>
      </c>
      <c r="K1113" s="2">
        <f t="shared" ca="1" si="104"/>
        <v>192.31722222222243</v>
      </c>
      <c r="L1113" s="2">
        <f ca="1">IFERROR(AVERAGE(OFFSET(K1113,0,0,-计算结果!B1111,1)),AVERAGE(OFFSET(K1113,0,0,-ROW(),1)))</f>
        <v>123.98193529878002</v>
      </c>
      <c r="M1113" s="2">
        <f t="shared" ca="1" si="105"/>
        <v>85.86585448242802</v>
      </c>
      <c r="N1113" s="4" t="str">
        <f ca="1">IF(计算结果!B$21=1,IF(M1113&gt;计算结果!B$19,"卖",IF(M1113&lt;-计算结果!B$19,"买",N1112)),IF(计算结果!B$21=2,IFERROR(IF(AND(E1113&gt;OFFSET(E1113,-计算结果!B$20,0,1,1),'000300'!M1113&lt;OFFSET('000300'!M1113,-计算结果!B$20,0,1,1)),"卖",IF(AND(E1113&lt;OFFSET(E1113,-计算结果!B$20,0,1,1),'000300'!M1113&gt;OFFSET('000300'!M1113,-计算结果!B$20,0,1,1)),"买",'000300'!N1112)),IF(AND(E1113&gt;OFFSET(E1113,-ROW()+1,0,1,1),'000300'!M1113&lt;OFFSET('000300'!M1113,-ROW()+1,0,1,1)),"卖",IF(AND(E1113&lt;OFFSET(E1113,-ROW()+1,0,1,1),'000300'!M1113&gt;OFFSET('000300'!M1113,-ROW()+1,0,1,1)),"买",'000300'!N1112))),""))</f>
        <v>卖</v>
      </c>
      <c r="O1113" s="4" t="str">
        <f t="shared" ca="1" si="106"/>
        <v/>
      </c>
      <c r="P1113" s="3">
        <f ca="1">IF(N1112="买",E1113/E1112-1,0)-IF(O1113=1,计算结果!B$17,0)</f>
        <v>0</v>
      </c>
      <c r="Q1113" s="2">
        <f t="shared" ca="1" si="107"/>
        <v>0.70186636075308373</v>
      </c>
      <c r="R1113" s="3">
        <f ca="1">1-Q1113/MAX(Q$2:Q1113)</f>
        <v>0.59861367360922135</v>
      </c>
    </row>
    <row r="1114" spans="1:18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9">
        <v>198440894464</v>
      </c>
      <c r="G1114" s="3">
        <f t="shared" si="102"/>
        <v>1.4033556292206484E-2</v>
      </c>
      <c r="H1114" s="3">
        <f>1-E1114/MAX(E$2:E1114)</f>
        <v>0.35564044102633907</v>
      </c>
      <c r="I1114" s="31">
        <f t="shared" si="103"/>
        <v>3764.5133333333338</v>
      </c>
      <c r="J1114" s="31">
        <f ca="1">IFERROR(AVERAGE(OFFSET(I1114,0,0,-计算结果!B$18,1)),AVERAGE(OFFSET(I1114,0,0,-ROW(),1)))</f>
        <v>3566.5968518518516</v>
      </c>
      <c r="K1114" s="2">
        <f t="shared" ca="1" si="104"/>
        <v>220.43314814814858</v>
      </c>
      <c r="L1114" s="2">
        <f ca="1">IFERROR(AVERAGE(OFFSET(K1114,0,0,-计算结果!B1112,1)),AVERAGE(OFFSET(K1114,0,0,-ROW(),1)))</f>
        <v>124.06867200098269</v>
      </c>
      <c r="M1114" s="2">
        <f t="shared" ca="1" si="105"/>
        <v>106.34781436736077</v>
      </c>
      <c r="N1114" s="4" t="str">
        <f ca="1">IF(计算结果!B$21=1,IF(M1114&gt;计算结果!B$19,"卖",IF(M1114&lt;-计算结果!B$19,"买",N1113)),IF(计算结果!B$21=2,IFERROR(IF(AND(E1114&gt;OFFSET(E1114,-计算结果!B$20,0,1,1),'000300'!M1114&lt;OFFSET('000300'!M1114,-计算结果!B$20,0,1,1)),"卖",IF(AND(E1114&lt;OFFSET(E1114,-计算结果!B$20,0,1,1),'000300'!M1114&gt;OFFSET('000300'!M1114,-计算结果!B$20,0,1,1)),"买",'000300'!N1113)),IF(AND(E1114&gt;OFFSET(E1114,-ROW()+1,0,1,1),'000300'!M1114&lt;OFFSET('000300'!M1114,-ROW()+1,0,1,1)),"卖",IF(AND(E1114&lt;OFFSET(E1114,-ROW()+1,0,1,1),'000300'!M1114&gt;OFFSET('000300'!M1114,-ROW()+1,0,1,1)),"买",'000300'!N1113))),""))</f>
        <v>卖</v>
      </c>
      <c r="O1114" s="4" t="str">
        <f t="shared" ca="1" si="106"/>
        <v/>
      </c>
      <c r="P1114" s="3">
        <f ca="1">IF(N1113="买",E1114/E1113-1,0)-IF(O1114=1,计算结果!B$17,0)</f>
        <v>0</v>
      </c>
      <c r="Q1114" s="2">
        <f t="shared" ca="1" si="107"/>
        <v>0.70186636075308373</v>
      </c>
      <c r="R1114" s="3">
        <f ca="1">1-Q1114/MAX(Q$2:Q1114)</f>
        <v>0.59861367360922135</v>
      </c>
    </row>
    <row r="1115" spans="1:18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9">
        <v>205134118912</v>
      </c>
      <c r="G1115" s="3">
        <f t="shared" si="102"/>
        <v>-1.1090485155917928E-4</v>
      </c>
      <c r="H1115" s="3">
        <f>1-E1115/MAX(E$2:E1115)</f>
        <v>0.35571190362757776</v>
      </c>
      <c r="I1115" s="31">
        <f t="shared" si="103"/>
        <v>3767.3666666666668</v>
      </c>
      <c r="J1115" s="31">
        <f ca="1">IFERROR(AVERAGE(OFFSET(I1115,0,0,-计算结果!B$18,1)),AVERAGE(OFFSET(I1115,0,0,-ROW(),1)))</f>
        <v>3588.349444444445</v>
      </c>
      <c r="K1115" s="2">
        <f t="shared" ca="1" si="104"/>
        <v>198.26055555555513</v>
      </c>
      <c r="L1115" s="2">
        <f ca="1">IFERROR(AVERAGE(OFFSET(K1115,0,0,-计算结果!B1113,1)),AVERAGE(OFFSET(K1115,0,0,-ROW(),1)))</f>
        <v>124.13533137524554</v>
      </c>
      <c r="M1115" s="2">
        <f t="shared" ca="1" si="105"/>
        <v>96.140891954483223</v>
      </c>
      <c r="N1115" s="4" t="str">
        <f ca="1">IF(计算结果!B$21=1,IF(M1115&gt;计算结果!B$19,"卖",IF(M1115&lt;-计算结果!B$19,"买",N1114)),IF(计算结果!B$21=2,IFERROR(IF(AND(E1115&gt;OFFSET(E1115,-计算结果!B$20,0,1,1),'000300'!M1115&lt;OFFSET('000300'!M1115,-计算结果!B$20,0,1,1)),"卖",IF(AND(E1115&lt;OFFSET(E1115,-计算结果!B$20,0,1,1),'000300'!M1115&gt;OFFSET('000300'!M1115,-计算结果!B$20,0,1,1)),"买",'000300'!N1114)),IF(AND(E1115&gt;OFFSET(E1115,-ROW()+1,0,1,1),'000300'!M1115&lt;OFFSET('000300'!M1115,-ROW()+1,0,1,1)),"卖",IF(AND(E1115&lt;OFFSET(E1115,-ROW()+1,0,1,1),'000300'!M1115&gt;OFFSET('000300'!M1115,-ROW()+1,0,1,1)),"买",'000300'!N1114))),""))</f>
        <v>卖</v>
      </c>
      <c r="O1115" s="4" t="str">
        <f t="shared" ca="1" si="106"/>
        <v/>
      </c>
      <c r="P1115" s="3">
        <f ca="1">IF(N1114="买",E1115/E1114-1,0)-IF(O1115=1,计算结果!B$17,0)</f>
        <v>0</v>
      </c>
      <c r="Q1115" s="2">
        <f t="shared" ca="1" si="107"/>
        <v>0.70186636075308373</v>
      </c>
      <c r="R1115" s="3">
        <f ca="1">1-Q1115/MAX(Q$2:Q1115)</f>
        <v>0.59861367360922135</v>
      </c>
    </row>
    <row r="1116" spans="1:18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9">
        <v>194012135424</v>
      </c>
      <c r="G1116" s="3">
        <f t="shared" si="102"/>
        <v>-1.2060919925738323E-2</v>
      </c>
      <c r="H1116" s="3">
        <f>1-E1116/MAX(E$2:E1116)</f>
        <v>0.36348261076703192</v>
      </c>
      <c r="I1116" s="31">
        <f t="shared" si="103"/>
        <v>3740.6833333333338</v>
      </c>
      <c r="J1116" s="31">
        <f ca="1">IFERROR(AVERAGE(OFFSET(I1116,0,0,-计算结果!B$18,1)),AVERAGE(OFFSET(I1116,0,0,-ROW(),1)))</f>
        <v>3607.2335185185188</v>
      </c>
      <c r="K1116" s="2">
        <f t="shared" ca="1" si="104"/>
        <v>133.70648148148121</v>
      </c>
      <c r="L1116" s="2">
        <f ca="1">IFERROR(AVERAGE(OFFSET(K1116,0,0,-计算结果!B1114,1)),AVERAGE(OFFSET(K1116,0,0,-ROW(),1)))</f>
        <v>124.14392307192979</v>
      </c>
      <c r="M1116" s="2">
        <f t="shared" ca="1" si="105"/>
        <v>71.664033976378278</v>
      </c>
      <c r="N1116" s="4" t="str">
        <f ca="1">IF(计算结果!B$21=1,IF(M1116&gt;计算结果!B$19,"卖",IF(M1116&lt;-计算结果!B$19,"买",N1115)),IF(计算结果!B$21=2,IFERROR(IF(AND(E1116&gt;OFFSET(E1116,-计算结果!B$20,0,1,1),'000300'!M1116&lt;OFFSET('000300'!M1116,-计算结果!B$20,0,1,1)),"卖",IF(AND(E1116&lt;OFFSET(E1116,-计算结果!B$20,0,1,1),'000300'!M1116&gt;OFFSET('000300'!M1116,-计算结果!B$20,0,1,1)),"买",'000300'!N1115)),IF(AND(E1116&gt;OFFSET(E1116,-ROW()+1,0,1,1),'000300'!M1116&lt;OFFSET('000300'!M1116,-ROW()+1,0,1,1)),"卖",IF(AND(E1116&lt;OFFSET(E1116,-ROW()+1,0,1,1),'000300'!M1116&gt;OFFSET('000300'!M1116,-ROW()+1,0,1,1)),"买",'000300'!N1115))),""))</f>
        <v>卖</v>
      </c>
      <c r="O1116" s="4" t="str">
        <f t="shared" ca="1" si="106"/>
        <v/>
      </c>
      <c r="P1116" s="3">
        <f ca="1">IF(N1115="买",E1116/E1115-1,0)-IF(O1116=1,计算结果!B$17,0)</f>
        <v>0</v>
      </c>
      <c r="Q1116" s="2">
        <f t="shared" ca="1" si="107"/>
        <v>0.70186636075308373</v>
      </c>
      <c r="R1116" s="3">
        <f ca="1">1-Q1116/MAX(Q$2:Q1116)</f>
        <v>0.59861367360922135</v>
      </c>
    </row>
    <row r="1117" spans="1:18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9">
        <v>178406408192</v>
      </c>
      <c r="G1117" s="3">
        <f t="shared" si="102"/>
        <v>-2.0802258255946393E-2</v>
      </c>
      <c r="H1117" s="3">
        <f>1-E1117/MAX(E$2:E1117)</f>
        <v>0.37672360988225684</v>
      </c>
      <c r="I1117" s="31">
        <f t="shared" si="103"/>
        <v>3668.4233333333336</v>
      </c>
      <c r="J1117" s="31">
        <f ca="1">IFERROR(AVERAGE(OFFSET(I1117,0,0,-计算结果!B$18,1)),AVERAGE(OFFSET(I1117,0,0,-ROW(),1)))</f>
        <v>3623.5668518518519</v>
      </c>
      <c r="K1117" s="2">
        <f t="shared" ca="1" si="104"/>
        <v>39.553148148148011</v>
      </c>
      <c r="L1117" s="2">
        <f ca="1">IFERROR(AVERAGE(OFFSET(K1117,0,0,-计算结果!B1115,1)),AVERAGE(OFFSET(K1117,0,0,-ROW(),1)))</f>
        <v>124.06805690607887</v>
      </c>
      <c r="M1117" s="2">
        <f t="shared" ca="1" si="105"/>
        <v>24.103158970477356</v>
      </c>
      <c r="N1117" s="4" t="str">
        <f ca="1">IF(计算结果!B$21=1,IF(M1117&gt;计算结果!B$19,"卖",IF(M1117&lt;-计算结果!B$19,"买",N1116)),IF(计算结果!B$21=2,IFERROR(IF(AND(E1117&gt;OFFSET(E1117,-计算结果!B$20,0,1,1),'000300'!M1117&lt;OFFSET('000300'!M1117,-计算结果!B$20,0,1,1)),"卖",IF(AND(E1117&lt;OFFSET(E1117,-计算结果!B$20,0,1,1),'000300'!M1117&gt;OFFSET('000300'!M1117,-计算结果!B$20,0,1,1)),"买",'000300'!N1116)),IF(AND(E1117&gt;OFFSET(E1117,-ROW()+1,0,1,1),'000300'!M1117&lt;OFFSET('000300'!M1117,-ROW()+1,0,1,1)),"卖",IF(AND(E1117&lt;OFFSET(E1117,-ROW()+1,0,1,1),'000300'!M1117&gt;OFFSET('000300'!M1117,-ROW()+1,0,1,1)),"买",'000300'!N1116))),""))</f>
        <v>卖</v>
      </c>
      <c r="O1117" s="4" t="str">
        <f t="shared" ca="1" si="106"/>
        <v/>
      </c>
      <c r="P1117" s="3">
        <f ca="1">IF(N1116="买",E1117/E1116-1,0)-IF(O1117=1,计算结果!B$17,0)</f>
        <v>0</v>
      </c>
      <c r="Q1117" s="2">
        <f t="shared" ca="1" si="107"/>
        <v>0.70186636075308373</v>
      </c>
      <c r="R1117" s="3">
        <f ca="1">1-Q1117/MAX(Q$2:Q1117)</f>
        <v>0.59861367360922135</v>
      </c>
    </row>
    <row r="1118" spans="1:18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9">
        <v>148656078848</v>
      </c>
      <c r="G1118" s="3">
        <f t="shared" si="102"/>
        <v>-2.9491253357793235E-2</v>
      </c>
      <c r="H1118" s="3">
        <f>1-E1118/MAX(E$2:E1118)</f>
        <v>0.39510481181515</v>
      </c>
      <c r="I1118" s="31">
        <f t="shared" si="103"/>
        <v>3593.7766666666666</v>
      </c>
      <c r="J1118" s="31">
        <f ca="1">IFERROR(AVERAGE(OFFSET(I1118,0,0,-计算结果!B$18,1)),AVERAGE(OFFSET(I1118,0,0,-ROW(),1)))</f>
        <v>3632.7512962962969</v>
      </c>
      <c r="K1118" s="2">
        <f t="shared" ca="1" si="104"/>
        <v>77.661296296296769</v>
      </c>
      <c r="L1118" s="2">
        <f ca="1">IFERROR(AVERAGE(OFFSET(K1118,0,0,-计算结果!B1116,1)),AVERAGE(OFFSET(K1118,0,0,-ROW(),1)))</f>
        <v>124.02647378725288</v>
      </c>
      <c r="M1118" s="2">
        <f t="shared" ca="1" si="105"/>
        <v>-20.949629241514394</v>
      </c>
      <c r="N1118" s="4" t="str">
        <f ca="1">IF(计算结果!B$21=1,IF(M1118&gt;计算结果!B$19,"卖",IF(M1118&lt;-计算结果!B$19,"买",N1117)),IF(计算结果!B$21=2,IFERROR(IF(AND(E1118&gt;OFFSET(E1118,-计算结果!B$20,0,1,1),'000300'!M1118&lt;OFFSET('000300'!M1118,-计算结果!B$20,0,1,1)),"卖",IF(AND(E1118&lt;OFFSET(E1118,-计算结果!B$20,0,1,1),'000300'!M1118&gt;OFFSET('000300'!M1118,-计算结果!B$20,0,1,1)),"买",'000300'!N1117)),IF(AND(E1118&gt;OFFSET(E1118,-ROW()+1,0,1,1),'000300'!M1118&lt;OFFSET('000300'!M1118,-ROW()+1,0,1,1)),"卖",IF(AND(E1118&lt;OFFSET(E1118,-ROW()+1,0,1,1),'000300'!M1118&gt;OFFSET('000300'!M1118,-ROW()+1,0,1,1)),"买",'000300'!N1117))),""))</f>
        <v>卖</v>
      </c>
      <c r="O1118" s="4" t="str">
        <f t="shared" ca="1" si="106"/>
        <v/>
      </c>
      <c r="P1118" s="3">
        <f ca="1">IF(N1117="买",E1118/E1117-1,0)-IF(O1118=1,计算结果!B$17,0)</f>
        <v>0</v>
      </c>
      <c r="Q1118" s="2">
        <f t="shared" ca="1" si="107"/>
        <v>0.70186636075308373</v>
      </c>
      <c r="R1118" s="3">
        <f ca="1">1-Q1118/MAX(Q$2:Q1118)</f>
        <v>0.59861367360922135</v>
      </c>
    </row>
    <row r="1119" spans="1:18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9">
        <v>126564925440</v>
      </c>
      <c r="G1119" s="3">
        <f t="shared" si="102"/>
        <v>-2.9675760669912732E-3</v>
      </c>
      <c r="H1119" s="3">
        <f>1-E1119/MAX(E$2:E1119)</f>
        <v>0.39689988429864564</v>
      </c>
      <c r="I1119" s="31">
        <f t="shared" si="103"/>
        <v>3547.7866666666669</v>
      </c>
      <c r="J1119" s="31">
        <f ca="1">IFERROR(AVERAGE(OFFSET(I1119,0,0,-计算结果!B$18,1)),AVERAGE(OFFSET(I1119,0,0,-ROW(),1)))</f>
        <v>3636.1849999999999</v>
      </c>
      <c r="K1119" s="2">
        <f t="shared" ca="1" si="104"/>
        <v>91.644999999999982</v>
      </c>
      <c r="L1119" s="2">
        <f ca="1">IFERROR(AVERAGE(OFFSET(K1119,0,0,-计算结果!B1117,1)),AVERAGE(OFFSET(K1119,0,0,-ROW(),1)))</f>
        <v>123.99748410615418</v>
      </c>
      <c r="M1119" s="2">
        <f t="shared" ca="1" si="105"/>
        <v>-47.526949959541291</v>
      </c>
      <c r="N1119" s="4" t="str">
        <f ca="1">IF(计算结果!B$21=1,IF(M1119&gt;计算结果!B$19,"卖",IF(M1119&lt;-计算结果!B$19,"买",N1118)),IF(计算结果!B$21=2,IFERROR(IF(AND(E1119&gt;OFFSET(E1119,-计算结果!B$20,0,1,1),'000300'!M1119&lt;OFFSET('000300'!M1119,-计算结果!B$20,0,1,1)),"卖",IF(AND(E1119&lt;OFFSET(E1119,-计算结果!B$20,0,1,1),'000300'!M1119&gt;OFFSET('000300'!M1119,-计算结果!B$20,0,1,1)),"买",'000300'!N1118)),IF(AND(E1119&gt;OFFSET(E1119,-ROW()+1,0,1,1),'000300'!M1119&lt;OFFSET('000300'!M1119,-ROW()+1,0,1,1)),"卖",IF(AND(E1119&lt;OFFSET(E1119,-ROW()+1,0,1,1),'000300'!M1119&gt;OFFSET('000300'!M1119,-ROW()+1,0,1,1)),"买",'000300'!N1118))),""))</f>
        <v>卖</v>
      </c>
      <c r="O1119" s="4" t="str">
        <f t="shared" ca="1" si="106"/>
        <v/>
      </c>
      <c r="P1119" s="3">
        <f ca="1">IF(N1118="买",E1119/E1118-1,0)-IF(O1119=1,计算结果!B$17,0)</f>
        <v>0</v>
      </c>
      <c r="Q1119" s="2">
        <f t="shared" ca="1" si="107"/>
        <v>0.70186636075308373</v>
      </c>
      <c r="R1119" s="3">
        <f ca="1">1-Q1119/MAX(Q$2:Q1119)</f>
        <v>0.59861367360922135</v>
      </c>
    </row>
    <row r="1120" spans="1:18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9">
        <v>95318917120</v>
      </c>
      <c r="G1120" s="3">
        <f t="shared" si="102"/>
        <v>3.3403488181824592E-3</v>
      </c>
      <c r="H1120" s="3">
        <f>1-E1120/MAX(E$2:E1120)</f>
        <v>0.3948853195399169</v>
      </c>
      <c r="I1120" s="31">
        <f t="shared" si="103"/>
        <v>3545.0833333333335</v>
      </c>
      <c r="J1120" s="31">
        <f ca="1">IFERROR(AVERAGE(OFFSET(I1120,0,0,-计算结果!B$18,1)),AVERAGE(OFFSET(I1120,0,0,-ROW(),1)))</f>
        <v>3638.0633333333335</v>
      </c>
      <c r="K1120" s="2">
        <f t="shared" ca="1" si="104"/>
        <v>81.683333333333394</v>
      </c>
      <c r="L1120" s="2">
        <f ca="1">IFERROR(AVERAGE(OFFSET(K1120,0,0,-计算结果!B1118,1)),AVERAGE(OFFSET(K1120,0,0,-ROW(),1)))</f>
        <v>123.95963602853983</v>
      </c>
      <c r="M1120" s="2">
        <f t="shared" ca="1" si="105"/>
        <v>-50.00552490521607</v>
      </c>
      <c r="N1120" s="4" t="str">
        <f ca="1">IF(计算结果!B$21=1,IF(M1120&gt;计算结果!B$19,"卖",IF(M1120&lt;-计算结果!B$19,"买",N1119)),IF(计算结果!B$21=2,IFERROR(IF(AND(E1120&gt;OFFSET(E1120,-计算结果!B$20,0,1,1),'000300'!M1120&lt;OFFSET('000300'!M1120,-计算结果!B$20,0,1,1)),"卖",IF(AND(E1120&lt;OFFSET(E1120,-计算结果!B$20,0,1,1),'000300'!M1120&gt;OFFSET('000300'!M1120,-计算结果!B$20,0,1,1)),"买",'000300'!N1119)),IF(AND(E1120&gt;OFFSET(E1120,-ROW()+1,0,1,1),'000300'!M1120&lt;OFFSET('000300'!M1120,-ROW()+1,0,1,1)),"卖",IF(AND(E1120&lt;OFFSET(E1120,-ROW()+1,0,1,1),'000300'!M1120&gt;OFFSET('000300'!M1120,-ROW()+1,0,1,1)),"买",'000300'!N1119))),""))</f>
        <v>卖</v>
      </c>
      <c r="O1120" s="4" t="str">
        <f t="shared" ca="1" si="106"/>
        <v/>
      </c>
      <c r="P1120" s="3">
        <f ca="1">IF(N1119="买",E1120/E1119-1,0)-IF(O1120=1,计算结果!B$17,0)</f>
        <v>0</v>
      </c>
      <c r="Q1120" s="2">
        <f t="shared" ca="1" si="107"/>
        <v>0.70186636075308373</v>
      </c>
      <c r="R1120" s="3">
        <f ca="1">1-Q1120/MAX(Q$2:Q1120)</f>
        <v>0.59861367360922135</v>
      </c>
    </row>
    <row r="1121" spans="1:18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9">
        <v>131867959296</v>
      </c>
      <c r="G1121" s="3">
        <f t="shared" si="102"/>
        <v>-4.4702759547629922E-2</v>
      </c>
      <c r="H1121" s="3">
        <f>1-E1121/MAX(E$2:E1121)</f>
        <v>0.42193561559926496</v>
      </c>
      <c r="I1121" s="31">
        <f t="shared" si="103"/>
        <v>3444.7533333333336</v>
      </c>
      <c r="J1121" s="31">
        <f ca="1">IFERROR(AVERAGE(OFFSET(I1121,0,0,-计算结果!B$18,1)),AVERAGE(OFFSET(I1121,0,0,-ROW(),1)))</f>
        <v>3634.435740740741</v>
      </c>
      <c r="K1121" s="2">
        <f t="shared" ca="1" si="104"/>
        <v>237.03574074074095</v>
      </c>
      <c r="L1121" s="2">
        <f ca="1">IFERROR(AVERAGE(OFFSET(K1121,0,0,-计算结果!B1119,1)),AVERAGE(OFFSET(K1121,0,0,-ROW(),1)))</f>
        <v>124.06068706045421</v>
      </c>
      <c r="M1121" s="2">
        <f t="shared" ca="1" si="105"/>
        <v>-101.92990323355542</v>
      </c>
      <c r="N1121" s="4" t="str">
        <f ca="1">IF(计算结果!B$21=1,IF(M1121&gt;计算结果!B$19,"卖",IF(M1121&lt;-计算结果!B$19,"买",N1120)),IF(计算结果!B$21=2,IFERROR(IF(AND(E1121&gt;OFFSET(E1121,-计算结果!B$20,0,1,1),'000300'!M1121&lt;OFFSET('000300'!M1121,-计算结果!B$20,0,1,1)),"卖",IF(AND(E1121&lt;OFFSET(E1121,-计算结果!B$20,0,1,1),'000300'!M1121&gt;OFFSET('000300'!M1121,-计算结果!B$20,0,1,1)),"买",'000300'!N1120)),IF(AND(E1121&gt;OFFSET(E1121,-ROW()+1,0,1,1),'000300'!M1121&lt;OFFSET('000300'!M1121,-ROW()+1,0,1,1)),"卖",IF(AND(E1121&lt;OFFSET(E1121,-ROW()+1,0,1,1),'000300'!M1121&gt;OFFSET('000300'!M1121,-ROW()+1,0,1,1)),"买",'000300'!N1120))),""))</f>
        <v>卖</v>
      </c>
      <c r="O1121" s="4" t="str">
        <f t="shared" ca="1" si="106"/>
        <v/>
      </c>
      <c r="P1121" s="3">
        <f ca="1">IF(N1120="买",E1121/E1120-1,0)-IF(O1121=1,计算结果!B$17,0)</f>
        <v>0</v>
      </c>
      <c r="Q1121" s="2">
        <f t="shared" ca="1" si="107"/>
        <v>0.70186636075308373</v>
      </c>
      <c r="R1121" s="3">
        <f ca="1">1-Q1121/MAX(Q$2:Q1121)</f>
        <v>0.59861367360922135</v>
      </c>
    </row>
    <row r="1122" spans="1:18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9">
        <v>123584069632</v>
      </c>
      <c r="G1122" s="3">
        <f t="shared" si="102"/>
        <v>1.2780361452875644E-2</v>
      </c>
      <c r="H1122" s="3">
        <f>1-E1122/MAX(E$2:E1122)</f>
        <v>0.41454774382358939</v>
      </c>
      <c r="I1122" s="31">
        <f t="shared" si="103"/>
        <v>3409.51</v>
      </c>
      <c r="J1122" s="31">
        <f ca="1">IFERROR(AVERAGE(OFFSET(I1122,0,0,-计算结果!B$18,1)),AVERAGE(OFFSET(I1122,0,0,-ROW(),1)))</f>
        <v>3625.6766666666672</v>
      </c>
      <c r="K1122" s="2">
        <f t="shared" ca="1" si="104"/>
        <v>184.85666666666702</v>
      </c>
      <c r="L1122" s="2">
        <f ca="1">IFERROR(AVERAGE(OFFSET(K1122,0,0,-计算结果!B1120,1)),AVERAGE(OFFSET(K1122,0,0,-ROW(),1)))</f>
        <v>124.11496918510261</v>
      </c>
      <c r="M1122" s="2">
        <f t="shared" ca="1" si="105"/>
        <v>-116.11098327405364</v>
      </c>
      <c r="N1122" s="4" t="str">
        <f ca="1">IF(计算结果!B$21=1,IF(M1122&gt;计算结果!B$19,"卖",IF(M1122&lt;-计算结果!B$19,"买",N1121)),IF(计算结果!B$21=2,IFERROR(IF(AND(E1122&gt;OFFSET(E1122,-计算结果!B$20,0,1,1),'000300'!M1122&lt;OFFSET('000300'!M1122,-计算结果!B$20,0,1,1)),"卖",IF(AND(E1122&lt;OFFSET(E1122,-计算结果!B$20,0,1,1),'000300'!M1122&gt;OFFSET('000300'!M1122,-计算结果!B$20,0,1,1)),"买",'000300'!N1121)),IF(AND(E1122&gt;OFFSET(E1122,-ROW()+1,0,1,1),'000300'!M1122&lt;OFFSET('000300'!M1122,-ROW()+1,0,1,1)),"卖",IF(AND(E1122&lt;OFFSET(E1122,-ROW()+1,0,1,1),'000300'!M1122&gt;OFFSET('000300'!M1122,-ROW()+1,0,1,1)),"买",'000300'!N1121))),""))</f>
        <v>卖</v>
      </c>
      <c r="O1122" s="4" t="str">
        <f t="shared" ca="1" si="106"/>
        <v/>
      </c>
      <c r="P1122" s="3">
        <f ca="1">IF(N1121="买",E1122/E1121-1,0)-IF(O1122=1,计算结果!B$17,0)</f>
        <v>0</v>
      </c>
      <c r="Q1122" s="2">
        <f t="shared" ca="1" si="107"/>
        <v>0.70186636075308373</v>
      </c>
      <c r="R1122" s="3">
        <f ca="1">1-Q1122/MAX(Q$2:Q1122)</f>
        <v>0.59861367360922135</v>
      </c>
    </row>
    <row r="1123" spans="1:18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9">
        <v>126573248512</v>
      </c>
      <c r="G1123" s="3">
        <f t="shared" si="102"/>
        <v>-2.8004952307880138E-2</v>
      </c>
      <c r="H1123" s="3">
        <f>1-E1123/MAX(E$2:E1123)</f>
        <v>0.43094330633635058</v>
      </c>
      <c r="I1123" s="31">
        <f t="shared" si="103"/>
        <v>3378.0466666666666</v>
      </c>
      <c r="J1123" s="31">
        <f ca="1">IFERROR(AVERAGE(OFFSET(I1123,0,0,-计算结果!B$18,1)),AVERAGE(OFFSET(I1123,0,0,-ROW(),1)))</f>
        <v>3615.5066666666671</v>
      </c>
      <c r="K1123" s="2">
        <f t="shared" ca="1" si="104"/>
        <v>271.04666666666708</v>
      </c>
      <c r="L1123" s="2">
        <f ca="1">IFERROR(AVERAGE(OFFSET(K1123,0,0,-计算结果!B1121,1)),AVERAGE(OFFSET(K1123,0,0,-ROW(),1)))</f>
        <v>124.24604117215128</v>
      </c>
      <c r="M1123" s="2">
        <f t="shared" ca="1" si="105"/>
        <v>-127.41385171968773</v>
      </c>
      <c r="N1123" s="4" t="str">
        <f ca="1">IF(计算结果!B$21=1,IF(M1123&gt;计算结果!B$19,"卖",IF(M1123&lt;-计算结果!B$19,"买",N1122)),IF(计算结果!B$21=2,IFERROR(IF(AND(E1123&gt;OFFSET(E1123,-计算结果!B$20,0,1,1),'000300'!M1123&lt;OFFSET('000300'!M1123,-计算结果!B$20,0,1,1)),"卖",IF(AND(E1123&lt;OFFSET(E1123,-计算结果!B$20,0,1,1),'000300'!M1123&gt;OFFSET('000300'!M1123,-计算结果!B$20,0,1,1)),"买",'000300'!N1122)),IF(AND(E1123&gt;OFFSET(E1123,-ROW()+1,0,1,1),'000300'!M1123&lt;OFFSET('000300'!M1123,-ROW()+1,0,1,1)),"卖",IF(AND(E1123&lt;OFFSET(E1123,-ROW()+1,0,1,1),'000300'!M1123&gt;OFFSET('000300'!M1123,-ROW()+1,0,1,1)),"买",'000300'!N1122))),""))</f>
        <v>卖</v>
      </c>
      <c r="O1123" s="4" t="str">
        <f t="shared" ca="1" si="106"/>
        <v/>
      </c>
      <c r="P1123" s="3">
        <f ca="1">IF(N1122="买",E1123/E1122-1,0)-IF(O1123=1,计算结果!B$17,0)</f>
        <v>0</v>
      </c>
      <c r="Q1123" s="2">
        <f t="shared" ca="1" si="107"/>
        <v>0.70186636075308373</v>
      </c>
      <c r="R1123" s="3">
        <f ca="1">1-Q1123/MAX(Q$2:Q1123)</f>
        <v>0.59861367360922135</v>
      </c>
    </row>
    <row r="1124" spans="1:18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9">
        <v>121242722304</v>
      </c>
      <c r="G1124" s="3">
        <f t="shared" si="102"/>
        <v>-6.1053204403700434E-2</v>
      </c>
      <c r="H1124" s="3">
        <f>1-E1124/MAX(E$2:E1124)</f>
        <v>0.46568604097189137</v>
      </c>
      <c r="I1124" s="31">
        <f t="shared" si="103"/>
        <v>3199.1833333333338</v>
      </c>
      <c r="J1124" s="31">
        <f ca="1">IFERROR(AVERAGE(OFFSET(I1124,0,0,-计算结果!B$18,1)),AVERAGE(OFFSET(I1124,0,0,-ROW(),1)))</f>
        <v>3594.2266666666674</v>
      </c>
      <c r="K1124" s="2">
        <f t="shared" ca="1" si="104"/>
        <v>453.95666666666739</v>
      </c>
      <c r="L1124" s="2">
        <f ca="1">IFERROR(AVERAGE(OFFSET(K1124,0,0,-计算结果!B1122,1)),AVERAGE(OFFSET(K1124,0,0,-ROW(),1)))</f>
        <v>124.53990090966867</v>
      </c>
      <c r="M1124" s="2">
        <f t="shared" ca="1" si="105"/>
        <v>-211.46814819874021</v>
      </c>
      <c r="N1124" s="4" t="str">
        <f ca="1">IF(计算结果!B$21=1,IF(M1124&gt;计算结果!B$19,"卖",IF(M1124&lt;-计算结果!B$19,"买",N1123)),IF(计算结果!B$21=2,IFERROR(IF(AND(E1124&gt;OFFSET(E1124,-计算结果!B$20,0,1,1),'000300'!M1124&lt;OFFSET('000300'!M1124,-计算结果!B$20,0,1,1)),"卖",IF(AND(E1124&lt;OFFSET(E1124,-计算结果!B$20,0,1,1),'000300'!M1124&gt;OFFSET('000300'!M1124,-计算结果!B$20,0,1,1)),"买",'000300'!N1123)),IF(AND(E1124&gt;OFFSET(E1124,-ROW()+1,0,1,1),'000300'!M1124&lt;OFFSET('000300'!M1124,-ROW()+1,0,1,1)),"卖",IF(AND(E1124&lt;OFFSET(E1124,-ROW()+1,0,1,1),'000300'!M1124&gt;OFFSET('000300'!M1124,-ROW()+1,0,1,1)),"买",'000300'!N1123))),""))</f>
        <v>卖</v>
      </c>
      <c r="O1124" s="4" t="str">
        <f t="shared" ca="1" si="106"/>
        <v/>
      </c>
      <c r="P1124" s="3">
        <f ca="1">IF(N1123="买",E1124/E1123-1,0)-IF(O1124=1,计算结果!B$17,0)</f>
        <v>0</v>
      </c>
      <c r="Q1124" s="2">
        <f t="shared" ca="1" si="107"/>
        <v>0.70186636075308373</v>
      </c>
      <c r="R1124" s="3">
        <f ca="1">1-Q1124/MAX(Q$2:Q1124)</f>
        <v>0.59861367360922135</v>
      </c>
    </row>
    <row r="1125" spans="1:18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9">
        <v>100691271680</v>
      </c>
      <c r="G1125" s="3">
        <f t="shared" si="102"/>
        <v>1.0101042267066207E-2</v>
      </c>
      <c r="H1125" s="3">
        <f>1-E1125/MAX(E$2:E1125)</f>
        <v>0.46028891308786501</v>
      </c>
      <c r="I1125" s="31">
        <f t="shared" si="103"/>
        <v>3147.3333333333335</v>
      </c>
      <c r="J1125" s="31">
        <f ca="1">IFERROR(AVERAGE(OFFSET(I1125,0,0,-计算结果!B$18,1)),AVERAGE(OFFSET(I1125,0,0,-ROW(),1)))</f>
        <v>3567.1864814814821</v>
      </c>
      <c r="K1125" s="2">
        <f t="shared" ca="1" si="104"/>
        <v>395.19648148148235</v>
      </c>
      <c r="L1125" s="2">
        <f ca="1">IFERROR(AVERAGE(OFFSET(K1125,0,0,-计算结果!B1123,1)),AVERAGE(OFFSET(K1125,0,0,-ROW(),1)))</f>
        <v>124.78091300278695</v>
      </c>
      <c r="M1125" s="2">
        <f t="shared" ca="1" si="105"/>
        <v>-224.31483472090071</v>
      </c>
      <c r="N1125" s="4" t="str">
        <f ca="1">IF(计算结果!B$21=1,IF(M1125&gt;计算结果!B$19,"卖",IF(M1125&lt;-计算结果!B$19,"买",N1124)),IF(计算结果!B$21=2,IFERROR(IF(AND(E1125&gt;OFFSET(E1125,-计算结果!B$20,0,1,1),'000300'!M1125&lt;OFFSET('000300'!M1125,-计算结果!B$20,0,1,1)),"卖",IF(AND(E1125&lt;OFFSET(E1125,-计算结果!B$20,0,1,1),'000300'!M1125&gt;OFFSET('000300'!M1125,-计算结果!B$20,0,1,1)),"买",'000300'!N1124)),IF(AND(E1125&gt;OFFSET(E1125,-ROW()+1,0,1,1),'000300'!M1125&lt;OFFSET('000300'!M1125,-ROW()+1,0,1,1)),"卖",IF(AND(E1125&lt;OFFSET(E1125,-ROW()+1,0,1,1),'000300'!M1125&gt;OFFSET('000300'!M1125,-ROW()+1,0,1,1)),"买",'000300'!N1124))),""))</f>
        <v>卖</v>
      </c>
      <c r="O1125" s="4" t="str">
        <f t="shared" ca="1" si="106"/>
        <v/>
      </c>
      <c r="P1125" s="3">
        <f ca="1">IF(N1124="买",E1125/E1124-1,0)-IF(O1125=1,计算结果!B$17,0)</f>
        <v>0</v>
      </c>
      <c r="Q1125" s="2">
        <f t="shared" ca="1" si="107"/>
        <v>0.70186636075308373</v>
      </c>
      <c r="R1125" s="3">
        <f ca="1">1-Q1125/MAX(Q$2:Q1125)</f>
        <v>0.59861367360922135</v>
      </c>
    </row>
    <row r="1126" spans="1:18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9">
        <v>104778743808</v>
      </c>
      <c r="G1126" s="3">
        <f t="shared" si="102"/>
        <v>-4.9628151412835386E-2</v>
      </c>
      <c r="H1126" s="3">
        <f>1-E1126/MAX(E$2:E1126)</f>
        <v>0.4870737766283264</v>
      </c>
      <c r="I1126" s="31">
        <f t="shared" si="103"/>
        <v>3059.9333333333329</v>
      </c>
      <c r="J1126" s="31">
        <f ca="1">IFERROR(AVERAGE(OFFSET(I1126,0,0,-计算结果!B$18,1)),AVERAGE(OFFSET(I1126,0,0,-ROW(),1)))</f>
        <v>3534.4618518518528</v>
      </c>
      <c r="K1126" s="2">
        <f t="shared" ca="1" si="104"/>
        <v>519.89185185185261</v>
      </c>
      <c r="L1126" s="2">
        <f ca="1">IFERROR(AVERAGE(OFFSET(K1126,0,0,-计算结果!B1124,1)),AVERAGE(OFFSET(K1126,0,0,-ROW(),1)))</f>
        <v>125.13243519037509</v>
      </c>
      <c r="M1126" s="2">
        <f t="shared" ca="1" si="105"/>
        <v>-252.81402475522697</v>
      </c>
      <c r="N1126" s="4" t="str">
        <f ca="1">IF(计算结果!B$21=1,IF(M1126&gt;计算结果!B$19,"卖",IF(M1126&lt;-计算结果!B$19,"买",N1125)),IF(计算结果!B$21=2,IFERROR(IF(AND(E1126&gt;OFFSET(E1126,-计算结果!B$20,0,1,1),'000300'!M1126&lt;OFFSET('000300'!M1126,-计算结果!B$20,0,1,1)),"卖",IF(AND(E1126&lt;OFFSET(E1126,-计算结果!B$20,0,1,1),'000300'!M1126&gt;OFFSET('000300'!M1126,-计算结果!B$20,0,1,1)),"买",'000300'!N1125)),IF(AND(E1126&gt;OFFSET(E1126,-ROW()+1,0,1,1),'000300'!M1126&lt;OFFSET('000300'!M1126,-ROW()+1,0,1,1)),"卖",IF(AND(E1126&lt;OFFSET(E1126,-ROW()+1,0,1,1),'000300'!M1126&gt;OFFSET('000300'!M1126,-ROW()+1,0,1,1)),"买",'000300'!N1125))),""))</f>
        <v>卖</v>
      </c>
      <c r="O1126" s="4" t="str">
        <f t="shared" ca="1" si="106"/>
        <v/>
      </c>
      <c r="P1126" s="3">
        <f ca="1">IF(N1125="买",E1126/E1125-1,0)-IF(O1126=1,计算结果!B$17,0)</f>
        <v>0</v>
      </c>
      <c r="Q1126" s="2">
        <f t="shared" ca="1" si="107"/>
        <v>0.70186636075308373</v>
      </c>
      <c r="R1126" s="3">
        <f ca="1">1-Q1126/MAX(Q$2:Q1126)</f>
        <v>0.59861367360922135</v>
      </c>
    </row>
    <row r="1127" spans="1:18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9">
        <v>107656323072</v>
      </c>
      <c r="G1127" s="3">
        <f t="shared" si="102"/>
        <v>4.30641849417992E-2</v>
      </c>
      <c r="H1127" s="3">
        <f>1-E1127/MAX(E$2:E1127)</f>
        <v>0.46498502688355003</v>
      </c>
      <c r="I1127" s="31">
        <f t="shared" si="103"/>
        <v>3104.0699999999997</v>
      </c>
      <c r="J1127" s="31">
        <f ca="1">IFERROR(AVERAGE(OFFSET(I1127,0,0,-计算结果!B$18,1)),AVERAGE(OFFSET(I1127,0,0,-ROW(),1)))</f>
        <v>3500.2920370370375</v>
      </c>
      <c r="K1127" s="2">
        <f t="shared" ca="1" si="104"/>
        <v>355.90203703703764</v>
      </c>
      <c r="L1127" s="2">
        <f ca="1">IFERROR(AVERAGE(OFFSET(K1127,0,0,-计算结果!B1125,1)),AVERAGE(OFFSET(K1127,0,0,-ROW(),1)))</f>
        <v>125.33756372534991</v>
      </c>
      <c r="M1127" s="2">
        <f t="shared" ca="1" si="105"/>
        <v>-210.74928923158396</v>
      </c>
      <c r="N1127" s="4" t="str">
        <f ca="1">IF(计算结果!B$21=1,IF(M1127&gt;计算结果!B$19,"卖",IF(M1127&lt;-计算结果!B$19,"买",N1126)),IF(计算结果!B$21=2,IFERROR(IF(AND(E1127&gt;OFFSET(E1127,-计算结果!B$20,0,1,1),'000300'!M1127&lt;OFFSET('000300'!M1127,-计算结果!B$20,0,1,1)),"卖",IF(AND(E1127&lt;OFFSET(E1127,-计算结果!B$20,0,1,1),'000300'!M1127&gt;OFFSET('000300'!M1127,-计算结果!B$20,0,1,1)),"买",'000300'!N1126)),IF(AND(E1127&gt;OFFSET(E1127,-ROW()+1,0,1,1),'000300'!M1127&lt;OFFSET('000300'!M1127,-ROW()+1,0,1,1)),"卖",IF(AND(E1127&lt;OFFSET(E1127,-ROW()+1,0,1,1),'000300'!M1127&gt;OFFSET('000300'!M1127,-ROW()+1,0,1,1)),"买",'000300'!N1126))),""))</f>
        <v>卖</v>
      </c>
      <c r="O1127" s="4" t="str">
        <f t="shared" ca="1" si="106"/>
        <v/>
      </c>
      <c r="P1127" s="3">
        <f ca="1">IF(N1126="买",E1127/E1126-1,0)-IF(O1127=1,计算结果!B$17,0)</f>
        <v>0</v>
      </c>
      <c r="Q1127" s="2">
        <f t="shared" ca="1" si="107"/>
        <v>0.70186636075308373</v>
      </c>
      <c r="R1127" s="3">
        <f ca="1">1-Q1127/MAX(Q$2:Q1127)</f>
        <v>0.59861367360922135</v>
      </c>
    </row>
    <row r="1128" spans="1:18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9">
        <v>113910784000</v>
      </c>
      <c r="G1128" s="3">
        <f t="shared" si="102"/>
        <v>1.8836721907905751E-2</v>
      </c>
      <c r="H1128" s="3">
        <f>1-E1128/MAX(E$2:E1128)</f>
        <v>0.45490709861838974</v>
      </c>
      <c r="I1128" s="31">
        <f t="shared" si="103"/>
        <v>3179.4966666666664</v>
      </c>
      <c r="J1128" s="31">
        <f ca="1">IFERROR(AVERAGE(OFFSET(I1128,0,0,-计算结果!B$18,1)),AVERAGE(OFFSET(I1128,0,0,-ROW(),1)))</f>
        <v>3469.1966666666672</v>
      </c>
      <c r="K1128" s="2">
        <f t="shared" ca="1" si="104"/>
        <v>265.57666666666728</v>
      </c>
      <c r="L1128" s="2">
        <f ca="1">IFERROR(AVERAGE(OFFSET(K1128,0,0,-计算结果!B1126,1)),AVERAGE(OFFSET(K1128,0,0,-ROW(),1)))</f>
        <v>125.46210999794432</v>
      </c>
      <c r="M1128" s="2">
        <f t="shared" ca="1" si="105"/>
        <v>-153.93757791615198</v>
      </c>
      <c r="N1128" s="4" t="str">
        <f ca="1">IF(计算结果!B$21=1,IF(M1128&gt;计算结果!B$19,"卖",IF(M1128&lt;-计算结果!B$19,"买",N1127)),IF(计算结果!B$21=2,IFERROR(IF(AND(E1128&gt;OFFSET(E1128,-计算结果!B$20,0,1,1),'000300'!M1128&lt;OFFSET('000300'!M1128,-计算结果!B$20,0,1,1)),"卖",IF(AND(E1128&lt;OFFSET(E1128,-计算结果!B$20,0,1,1),'000300'!M1128&gt;OFFSET('000300'!M1128,-计算结果!B$20,0,1,1)),"买",'000300'!N1127)),IF(AND(E1128&gt;OFFSET(E1128,-ROW()+1,0,1,1),'000300'!M1128&lt;OFFSET('000300'!M1128,-ROW()+1,0,1,1)),"卖",IF(AND(E1128&lt;OFFSET(E1128,-ROW()+1,0,1,1),'000300'!M1128&gt;OFFSET('000300'!M1128,-ROW()+1,0,1,1)),"买",'000300'!N1127))),""))</f>
        <v>卖</v>
      </c>
      <c r="O1128" s="4" t="str">
        <f t="shared" ca="1" si="106"/>
        <v/>
      </c>
      <c r="P1128" s="3">
        <f ca="1">IF(N1127="买",E1128/E1127-1,0)-IF(O1128=1,计算结果!B$17,0)</f>
        <v>0</v>
      </c>
      <c r="Q1128" s="2">
        <f t="shared" ca="1" si="107"/>
        <v>0.70186636075308373</v>
      </c>
      <c r="R1128" s="3">
        <f ca="1">1-Q1128/MAX(Q$2:Q1128)</f>
        <v>0.59861367360922135</v>
      </c>
    </row>
    <row r="1129" spans="1:18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9">
        <v>110907924480</v>
      </c>
      <c r="G1129" s="3">
        <f t="shared" si="102"/>
        <v>8.1095760421023844E-3</v>
      </c>
      <c r="H1129" s="3">
        <f>1-E1129/MAX(E$2:E1129)</f>
        <v>0.45048662628462532</v>
      </c>
      <c r="I1129" s="31">
        <f t="shared" si="103"/>
        <v>3216.66</v>
      </c>
      <c r="J1129" s="31">
        <f ca="1">IFERROR(AVERAGE(OFFSET(I1129,0,0,-计算结果!B$18,1)),AVERAGE(OFFSET(I1129,0,0,-ROW(),1)))</f>
        <v>3448.3122222222228</v>
      </c>
      <c r="K1129" s="2">
        <f t="shared" ca="1" si="104"/>
        <v>218.71222222222286</v>
      </c>
      <c r="L1129" s="2">
        <f ca="1">IFERROR(AVERAGE(OFFSET(K1129,0,0,-计算结果!B1127,1)),AVERAGE(OFFSET(K1129,0,0,-ROW(),1)))</f>
        <v>125.54485188989132</v>
      </c>
      <c r="M1129" s="2">
        <f t="shared" ca="1" si="105"/>
        <v>-123.01166673904065</v>
      </c>
      <c r="N1129" s="4" t="str">
        <f ca="1">IF(计算结果!B$21=1,IF(M1129&gt;计算结果!B$19,"卖",IF(M1129&lt;-计算结果!B$19,"买",N1128)),IF(计算结果!B$21=2,IFERROR(IF(AND(E1129&gt;OFFSET(E1129,-计算结果!B$20,0,1,1),'000300'!M1129&lt;OFFSET('000300'!M1129,-计算结果!B$20,0,1,1)),"卖",IF(AND(E1129&lt;OFFSET(E1129,-计算结果!B$20,0,1,1),'000300'!M1129&gt;OFFSET('000300'!M1129,-计算结果!B$20,0,1,1)),"买",'000300'!N1128)),IF(AND(E1129&gt;OFFSET(E1129,-ROW()+1,0,1,1),'000300'!M1129&lt;OFFSET('000300'!M1129,-ROW()+1,0,1,1)),"卖",IF(AND(E1129&lt;OFFSET(E1129,-ROW()+1,0,1,1),'000300'!M1129&gt;OFFSET('000300'!M1129,-ROW()+1,0,1,1)),"买",'000300'!N1128))),""))</f>
        <v>卖</v>
      </c>
      <c r="O1129" s="4" t="str">
        <f t="shared" ca="1" si="106"/>
        <v/>
      </c>
      <c r="P1129" s="3">
        <f ca="1">IF(N1128="买",E1129/E1128-1,0)-IF(O1129=1,计算结果!B$17,0)</f>
        <v>0</v>
      </c>
      <c r="Q1129" s="2">
        <f t="shared" ca="1" si="107"/>
        <v>0.70186636075308373</v>
      </c>
      <c r="R1129" s="3">
        <f ca="1">1-Q1129/MAX(Q$2:Q1129)</f>
        <v>0.59861367360922135</v>
      </c>
    </row>
    <row r="1130" spans="1:18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9">
        <v>128446119936</v>
      </c>
      <c r="G1130" s="3">
        <f t="shared" si="102"/>
        <v>-3.7085087936586603E-2</v>
      </c>
      <c r="H1130" s="3">
        <f>1-E1130/MAX(E$2:E1130)</f>
        <v>0.47086537807119033</v>
      </c>
      <c r="I1130" s="31">
        <f t="shared" si="103"/>
        <v>3113.2666666666664</v>
      </c>
      <c r="J1130" s="31">
        <f ca="1">IFERROR(AVERAGE(OFFSET(I1130,0,0,-计算结果!B$18,1)),AVERAGE(OFFSET(I1130,0,0,-ROW(),1)))</f>
        <v>3421.2153703703702</v>
      </c>
      <c r="K1130" s="2">
        <f t="shared" ca="1" si="104"/>
        <v>311.38537037037031</v>
      </c>
      <c r="L1130" s="2">
        <f ca="1">IFERROR(AVERAGE(OFFSET(K1130,0,0,-计算结果!B1128,1)),AVERAGE(OFFSET(K1130,0,0,-ROW(),1)))</f>
        <v>125.70960412258678</v>
      </c>
      <c r="M1130" s="2">
        <f t="shared" ca="1" si="105"/>
        <v>-163.31221248797348</v>
      </c>
      <c r="N1130" s="4" t="str">
        <f ca="1">IF(计算结果!B$21=1,IF(M1130&gt;计算结果!B$19,"卖",IF(M1130&lt;-计算结果!B$19,"买",N1129)),IF(计算结果!B$21=2,IFERROR(IF(AND(E1130&gt;OFFSET(E1130,-计算结果!B$20,0,1,1),'000300'!M1130&lt;OFFSET('000300'!M1130,-计算结果!B$20,0,1,1)),"卖",IF(AND(E1130&lt;OFFSET(E1130,-计算结果!B$20,0,1,1),'000300'!M1130&gt;OFFSET('000300'!M1130,-计算结果!B$20,0,1,1)),"买",'000300'!N1129)),IF(AND(E1130&gt;OFFSET(E1130,-ROW()+1,0,1,1),'000300'!M1130&lt;OFFSET('000300'!M1130,-ROW()+1,0,1,1)),"卖",IF(AND(E1130&lt;OFFSET(E1130,-ROW()+1,0,1,1),'000300'!M1130&gt;OFFSET('000300'!M1130,-ROW()+1,0,1,1)),"买",'000300'!N1129))),""))</f>
        <v>卖</v>
      </c>
      <c r="O1130" s="4" t="str">
        <f t="shared" ca="1" si="106"/>
        <v/>
      </c>
      <c r="P1130" s="3">
        <f ca="1">IF(N1129="买",E1130/E1129-1,0)-IF(O1130=1,计算结果!B$17,0)</f>
        <v>0</v>
      </c>
      <c r="Q1130" s="2">
        <f t="shared" ca="1" si="107"/>
        <v>0.70186636075308373</v>
      </c>
      <c r="R1130" s="3">
        <f ca="1">1-Q1130/MAX(Q$2:Q1130)</f>
        <v>0.59861367360922135</v>
      </c>
    </row>
    <row r="1131" spans="1:18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9">
        <v>109792468992</v>
      </c>
      <c r="G1131" s="3">
        <f t="shared" si="102"/>
        <v>2.0116855262184652E-2</v>
      </c>
      <c r="H1131" s="3">
        <f>1-E1131/MAX(E$2:E1131)</f>
        <v>0.46022085346763764</v>
      </c>
      <c r="I1131" s="31">
        <f t="shared" si="103"/>
        <v>3147.2133333333331</v>
      </c>
      <c r="J1131" s="31">
        <f ca="1">IFERROR(AVERAGE(OFFSET(I1131,0,0,-计算结果!B$18,1)),AVERAGE(OFFSET(I1131,0,0,-ROW(),1)))</f>
        <v>3390.3944444444446</v>
      </c>
      <c r="K1131" s="2">
        <f t="shared" ca="1" si="104"/>
        <v>218.00444444444474</v>
      </c>
      <c r="L1131" s="2">
        <f ca="1">IFERROR(AVERAGE(OFFSET(K1131,0,0,-计算结果!B1129,1)),AVERAGE(OFFSET(K1131,0,0,-ROW(),1)))</f>
        <v>125.79135331684883</v>
      </c>
      <c r="M1131" s="2">
        <f t="shared" ca="1" si="105"/>
        <v>-128.88067141815711</v>
      </c>
      <c r="N1131" s="4" t="str">
        <f ca="1">IF(计算结果!B$21=1,IF(M1131&gt;计算结果!B$19,"卖",IF(M1131&lt;-计算结果!B$19,"买",N1130)),IF(计算结果!B$21=2,IFERROR(IF(AND(E1131&gt;OFFSET(E1131,-计算结果!B$20,0,1,1),'000300'!M1131&lt;OFFSET('000300'!M1131,-计算结果!B$20,0,1,1)),"卖",IF(AND(E1131&lt;OFFSET(E1131,-计算结果!B$20,0,1,1),'000300'!M1131&gt;OFFSET('000300'!M1131,-计算结果!B$20,0,1,1)),"买",'000300'!N1130)),IF(AND(E1131&gt;OFFSET(E1131,-ROW()+1,0,1,1),'000300'!M1131&lt;OFFSET('000300'!M1131,-ROW()+1,0,1,1)),"卖",IF(AND(E1131&lt;OFFSET(E1131,-ROW()+1,0,1,1),'000300'!M1131&gt;OFFSET('000300'!M1131,-ROW()+1,0,1,1)),"买",'000300'!N1130))),""))</f>
        <v>卖</v>
      </c>
      <c r="O1131" s="4" t="str">
        <f t="shared" ca="1" si="106"/>
        <v/>
      </c>
      <c r="P1131" s="3">
        <f ca="1">IF(N1130="买",E1131/E1130-1,0)-IF(O1131=1,计算结果!B$17,0)</f>
        <v>0</v>
      </c>
      <c r="Q1131" s="2">
        <f t="shared" ca="1" si="107"/>
        <v>0.70186636075308373</v>
      </c>
      <c r="R1131" s="3">
        <f ca="1">1-Q1131/MAX(Q$2:Q1131)</f>
        <v>0.59861367360922135</v>
      </c>
    </row>
    <row r="1132" spans="1:18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9">
        <v>103604609024</v>
      </c>
      <c r="G1132" s="3">
        <f t="shared" si="102"/>
        <v>-5.0718858652308851E-3</v>
      </c>
      <c r="H1132" s="3">
        <f>1-E1132/MAX(E$2:E1132)</f>
        <v>0.46295855169128153</v>
      </c>
      <c r="I1132" s="31">
        <f t="shared" si="103"/>
        <v>3161.8199999999997</v>
      </c>
      <c r="J1132" s="31">
        <f ca="1">IFERROR(AVERAGE(OFFSET(I1132,0,0,-计算结果!B$18,1)),AVERAGE(OFFSET(I1132,0,0,-ROW(),1)))</f>
        <v>3356.9114814814807</v>
      </c>
      <c r="K1132" s="2">
        <f t="shared" ca="1" si="104"/>
        <v>200.6114814814805</v>
      </c>
      <c r="L1132" s="2">
        <f ca="1">IFERROR(AVERAGE(OFFSET(K1132,0,0,-计算结果!B1130,1)),AVERAGE(OFFSET(K1132,0,0,-ROW(),1)))</f>
        <v>125.85756581964941</v>
      </c>
      <c r="M1132" s="2">
        <f t="shared" ca="1" si="105"/>
        <v>-103.3398245129694</v>
      </c>
      <c r="N1132" s="4" t="str">
        <f ca="1">IF(计算结果!B$21=1,IF(M1132&gt;计算结果!B$19,"卖",IF(M1132&lt;-计算结果!B$19,"买",N1131)),IF(计算结果!B$21=2,IFERROR(IF(AND(E1132&gt;OFFSET(E1132,-计算结果!B$20,0,1,1),'000300'!M1132&lt;OFFSET('000300'!M1132,-计算结果!B$20,0,1,1)),"卖",IF(AND(E1132&lt;OFFSET(E1132,-计算结果!B$20,0,1,1),'000300'!M1132&gt;OFFSET('000300'!M1132,-计算结果!B$20,0,1,1)),"买",'000300'!N1131)),IF(AND(E1132&gt;OFFSET(E1132,-ROW()+1,0,1,1),'000300'!M1132&lt;OFFSET('000300'!M1132,-ROW()+1,0,1,1)),"卖",IF(AND(E1132&lt;OFFSET(E1132,-ROW()+1,0,1,1),'000300'!M1132&gt;OFFSET('000300'!M1132,-ROW()+1,0,1,1)),"买",'000300'!N1131))),""))</f>
        <v>买</v>
      </c>
      <c r="O1132" s="4">
        <f t="shared" ca="1" si="106"/>
        <v>1</v>
      </c>
      <c r="P1132" s="3">
        <f ca="1">IF(N1131="买",E1132/E1131-1,0)-IF(O1132=1,计算结果!B$17,0)</f>
        <v>0</v>
      </c>
      <c r="Q1132" s="2">
        <f t="shared" ca="1" si="107"/>
        <v>0.70186636075308373</v>
      </c>
      <c r="R1132" s="3">
        <f ca="1">1-Q1132/MAX(Q$2:Q1132)</f>
        <v>0.59861367360922135</v>
      </c>
    </row>
    <row r="1133" spans="1:18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9">
        <v>108787277824</v>
      </c>
      <c r="G1133" s="3">
        <f t="shared" si="102"/>
        <v>-3.4698856255742427E-2</v>
      </c>
      <c r="H1133" s="3">
        <f>1-E1133/MAX(E$2:E1133)</f>
        <v>0.48159327570952148</v>
      </c>
      <c r="I1133" s="31">
        <f t="shared" si="103"/>
        <v>3081.9</v>
      </c>
      <c r="J1133" s="31">
        <f ca="1">IFERROR(AVERAGE(OFFSET(I1133,0,0,-计算结果!B$18,1)),AVERAGE(OFFSET(I1133,0,0,-ROW(),1)))</f>
        <v>3318.83</v>
      </c>
      <c r="K1133" s="2">
        <f t="shared" ca="1" si="104"/>
        <v>272.04999999999973</v>
      </c>
      <c r="L1133" s="2">
        <f ca="1">IFERROR(AVERAGE(OFFSET(K1133,0,0,-计算结果!B1131,1)),AVERAGE(OFFSET(K1133,0,0,-ROW(),1)))</f>
        <v>125.98682526631637</v>
      </c>
      <c r="M1133" s="2">
        <f t="shared" ca="1" si="105"/>
        <v>-125.37289752277246</v>
      </c>
      <c r="N1133" s="4" t="str">
        <f ca="1">IF(计算结果!B$21=1,IF(M1133&gt;计算结果!B$19,"卖",IF(M1133&lt;-计算结果!B$19,"买",N1132)),IF(计算结果!B$21=2,IFERROR(IF(AND(E1133&gt;OFFSET(E1133,-计算结果!B$20,0,1,1),'000300'!M1133&lt;OFFSET('000300'!M1133,-计算结果!B$20,0,1,1)),"卖",IF(AND(E1133&lt;OFFSET(E1133,-计算结果!B$20,0,1,1),'000300'!M1133&gt;OFFSET('000300'!M1133,-计算结果!B$20,0,1,1)),"买",'000300'!N1132)),IF(AND(E1133&gt;OFFSET(E1133,-ROW()+1,0,1,1),'000300'!M1133&lt;OFFSET('000300'!M1133,-ROW()+1,0,1,1)),"卖",IF(AND(E1133&lt;OFFSET(E1133,-ROW()+1,0,1,1),'000300'!M1133&gt;OFFSET('000300'!M1133,-ROW()+1,0,1,1)),"买",'000300'!N1132))),""))</f>
        <v>买</v>
      </c>
      <c r="O1133" s="4" t="str">
        <f t="shared" ca="1" si="106"/>
        <v/>
      </c>
      <c r="P1133" s="3">
        <f ca="1">IF(N1132="买",E1133/E1132-1,0)-IF(O1133=1,计算结果!B$17,0)</f>
        <v>-3.4698856255742427E-2</v>
      </c>
      <c r="Q1133" s="2">
        <f t="shared" ca="1" si="107"/>
        <v>0.6775124007905714</v>
      </c>
      <c r="R1133" s="3">
        <f ca="1">1-Q1133/MAX(Q$2:Q1133)</f>
        <v>0.6125413200516755</v>
      </c>
    </row>
    <row r="1134" spans="1:18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9">
        <v>105568313344</v>
      </c>
      <c r="G1134" s="3">
        <f t="shared" si="102"/>
        <v>-7.1061907981541217E-2</v>
      </c>
      <c r="H1134" s="3">
        <f>1-E1134/MAX(E$2:E1134)</f>
        <v>0.51843224664806375</v>
      </c>
      <c r="I1134" s="31">
        <f t="shared" si="103"/>
        <v>2886.5266666666666</v>
      </c>
      <c r="J1134" s="31">
        <f ca="1">IFERROR(AVERAGE(OFFSET(I1134,0,0,-计算结果!B$18,1)),AVERAGE(OFFSET(I1134,0,0,-ROW(),1)))</f>
        <v>3271.3768518518518</v>
      </c>
      <c r="K1134" s="2">
        <f t="shared" ca="1" si="104"/>
        <v>441.10685185185184</v>
      </c>
      <c r="L1134" s="2">
        <f ca="1">IFERROR(AVERAGE(OFFSET(K1134,0,0,-计算结果!B1132,1)),AVERAGE(OFFSET(K1134,0,0,-ROW(),1)))</f>
        <v>126.26519984810572</v>
      </c>
      <c r="M1134" s="2">
        <f t="shared" ca="1" si="105"/>
        <v>-203.19675605954851</v>
      </c>
      <c r="N1134" s="4" t="str">
        <f ca="1">IF(计算结果!B$21=1,IF(M1134&gt;计算结果!B$19,"卖",IF(M1134&lt;-计算结果!B$19,"买",N1133)),IF(计算结果!B$21=2,IFERROR(IF(AND(E1134&gt;OFFSET(E1134,-计算结果!B$20,0,1,1),'000300'!M1134&lt;OFFSET('000300'!M1134,-计算结果!B$20,0,1,1)),"卖",IF(AND(E1134&lt;OFFSET(E1134,-计算结果!B$20,0,1,1),'000300'!M1134&gt;OFFSET('000300'!M1134,-计算结果!B$20,0,1,1)),"买",'000300'!N1133)),IF(AND(E1134&gt;OFFSET(E1134,-ROW()+1,0,1,1),'000300'!M1134&lt;OFFSET('000300'!M1134,-ROW()+1,0,1,1)),"卖",IF(AND(E1134&lt;OFFSET(E1134,-ROW()+1,0,1,1),'000300'!M1134&gt;OFFSET('000300'!M1134,-ROW()+1,0,1,1)),"买",'000300'!N1133))),""))</f>
        <v>买</v>
      </c>
      <c r="O1134" s="4" t="str">
        <f t="shared" ca="1" si="106"/>
        <v/>
      </c>
      <c r="P1134" s="3">
        <f ca="1">IF(N1133="买",E1134/E1133-1,0)-IF(O1134=1,计算结果!B$17,0)</f>
        <v>-7.1061907981541217E-2</v>
      </c>
      <c r="Q1134" s="2">
        <f t="shared" ca="1" si="107"/>
        <v>0.62936707690923877</v>
      </c>
      <c r="R1134" s="3">
        <f ca="1">1-Q1134/MAX(Q$2:Q1134)</f>
        <v>0.64007487311281275</v>
      </c>
    </row>
    <row r="1135" spans="1:18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9">
        <v>87743217664</v>
      </c>
      <c r="G1135" s="3">
        <f t="shared" si="102"/>
        <v>4.7451303232552977E-3</v>
      </c>
      <c r="H1135" s="3">
        <f>1-E1135/MAX(E$2:E1135)</f>
        <v>0.51614714489893143</v>
      </c>
      <c r="I1135" s="31">
        <f t="shared" si="103"/>
        <v>2846.8233333333337</v>
      </c>
      <c r="J1135" s="31">
        <f ca="1">IFERROR(AVERAGE(OFFSET(I1135,0,0,-计算结果!B$18,1)),AVERAGE(OFFSET(I1135,0,0,-ROW(),1)))</f>
        <v>3225.7324074074072</v>
      </c>
      <c r="K1135" s="2">
        <f t="shared" ca="1" si="104"/>
        <v>382.03240740740739</v>
      </c>
      <c r="L1135" s="2">
        <f ca="1">IFERROR(AVERAGE(OFFSET(K1135,0,0,-计算结果!B1133,1)),AVERAGE(OFFSET(K1135,0,0,-ROW(),1)))</f>
        <v>126.49094319105303</v>
      </c>
      <c r="M1135" s="2">
        <f t="shared" ca="1" si="105"/>
        <v>-199.7028743798497</v>
      </c>
      <c r="N1135" s="4" t="str">
        <f ca="1">IF(计算结果!B$21=1,IF(M1135&gt;计算结果!B$19,"卖",IF(M1135&lt;-计算结果!B$19,"买",N1134)),IF(计算结果!B$21=2,IFERROR(IF(AND(E1135&gt;OFFSET(E1135,-计算结果!B$20,0,1,1),'000300'!M1135&lt;OFFSET('000300'!M1135,-计算结果!B$20,0,1,1)),"卖",IF(AND(E1135&lt;OFFSET(E1135,-计算结果!B$20,0,1,1),'000300'!M1135&gt;OFFSET('000300'!M1135,-计算结果!B$20,0,1,1)),"买",'000300'!N1134)),IF(AND(E1135&gt;OFFSET(E1135,-ROW()+1,0,1,1),'000300'!M1135&lt;OFFSET('000300'!M1135,-ROW()+1,0,1,1)),"卖",IF(AND(E1135&lt;OFFSET(E1135,-ROW()+1,0,1,1),'000300'!M1135&gt;OFFSET('000300'!M1135,-ROW()+1,0,1,1)),"买",'000300'!N1134))),""))</f>
        <v>买</v>
      </c>
      <c r="O1135" s="4" t="str">
        <f t="shared" ca="1" si="106"/>
        <v/>
      </c>
      <c r="P1135" s="3">
        <f ca="1">IF(N1134="买",E1135/E1134-1,0)-IF(O1135=1,计算结果!B$17,0)</f>
        <v>4.7451303232552977E-3</v>
      </c>
      <c r="Q1135" s="2">
        <f t="shared" ca="1" si="107"/>
        <v>0.63235350571033933</v>
      </c>
      <c r="R1135" s="3">
        <f ca="1">1-Q1135/MAX(Q$2:Q1135)</f>
        <v>0.63836698147911886</v>
      </c>
    </row>
    <row r="1136" spans="1:18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9">
        <v>76293193728</v>
      </c>
      <c r="G1136" s="3">
        <f t="shared" si="102"/>
        <v>1.6608643668460044E-2</v>
      </c>
      <c r="H1136" s="3">
        <f>1-E1136/MAX(E$2:E1136)</f>
        <v>0.50811100524059083</v>
      </c>
      <c r="I1136" s="31">
        <f t="shared" si="103"/>
        <v>2869.78</v>
      </c>
      <c r="J1136" s="31">
        <f ca="1">IFERROR(AVERAGE(OFFSET(I1136,0,0,-计算结果!B$18,1)),AVERAGE(OFFSET(I1136,0,0,-ROW(),1)))</f>
        <v>3185.5103703703703</v>
      </c>
      <c r="K1136" s="2">
        <f t="shared" ca="1" si="104"/>
        <v>294.58037037037047</v>
      </c>
      <c r="L1136" s="2">
        <f ca="1">IFERROR(AVERAGE(OFFSET(K1136,0,0,-计算结果!B1134,1)),AVERAGE(OFFSET(K1136,0,0,-ROW(),1)))</f>
        <v>126.63917019914766</v>
      </c>
      <c r="M1136" s="2">
        <f t="shared" ca="1" si="105"/>
        <v>-166.20995956404604</v>
      </c>
      <c r="N1136" s="4" t="str">
        <f ca="1">IF(计算结果!B$21=1,IF(M1136&gt;计算结果!B$19,"卖",IF(M1136&lt;-计算结果!B$19,"买",N1135)),IF(计算结果!B$21=2,IFERROR(IF(AND(E1136&gt;OFFSET(E1136,-计算结果!B$20,0,1,1),'000300'!M1136&lt;OFFSET('000300'!M1136,-计算结果!B$20,0,1,1)),"卖",IF(AND(E1136&lt;OFFSET(E1136,-计算结果!B$20,0,1,1),'000300'!M1136&gt;OFFSET('000300'!M1136,-计算结果!B$20,0,1,1)),"买",'000300'!N1135)),IF(AND(E1136&gt;OFFSET(E1136,-ROW()+1,0,1,1),'000300'!M1136&lt;OFFSET('000300'!M1136,-ROW()+1,0,1,1)),"卖",IF(AND(E1136&lt;OFFSET(E1136,-ROW()+1,0,1,1),'000300'!M1136&gt;OFFSET('000300'!M1136,-ROW()+1,0,1,1)),"买",'000300'!N1135))),""))</f>
        <v>买</v>
      </c>
      <c r="O1136" s="4" t="str">
        <f t="shared" ca="1" si="106"/>
        <v/>
      </c>
      <c r="P1136" s="3">
        <f ca="1">IF(N1135="买",E1136/E1135-1,0)-IF(O1136=1,计算结果!B$17,0)</f>
        <v>1.6608643668460044E-2</v>
      </c>
      <c r="Q1136" s="2">
        <f t="shared" ca="1" si="107"/>
        <v>0.64285603975918382</v>
      </c>
      <c r="R1136" s="3">
        <f ca="1">1-Q1136/MAX(Q$2:Q1136)</f>
        <v>0.632360747535756</v>
      </c>
    </row>
    <row r="1137" spans="1:18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9">
        <v>118821388288</v>
      </c>
      <c r="G1137" s="3">
        <f t="shared" si="102"/>
        <v>5.5701798383219314E-2</v>
      </c>
      <c r="H1137" s="3">
        <f>1-E1137/MAX(E$2:E1137)</f>
        <v>0.48071190362757776</v>
      </c>
      <c r="I1137" s="31">
        <f t="shared" si="103"/>
        <v>3001.5333333333328</v>
      </c>
      <c r="J1137" s="31">
        <f ca="1">IFERROR(AVERAGE(OFFSET(I1137,0,0,-计算结果!B$18,1)),AVERAGE(OFFSET(I1137,0,0,-ROW(),1)))</f>
        <v>3155.1629629629629</v>
      </c>
      <c r="K1137" s="2">
        <f t="shared" ca="1" si="104"/>
        <v>103.20296296296283</v>
      </c>
      <c r="L1137" s="2">
        <f ca="1">IFERROR(AVERAGE(OFFSET(K1137,0,0,-计算结果!B1135,1)),AVERAGE(OFFSET(K1137,0,0,-ROW(),1)))</f>
        <v>126.61852155841093</v>
      </c>
      <c r="M1137" s="2">
        <f t="shared" ca="1" si="105"/>
        <v>-80.888444933526031</v>
      </c>
      <c r="N1137" s="4" t="str">
        <f ca="1">IF(计算结果!B$21=1,IF(M1137&gt;计算结果!B$19,"卖",IF(M1137&lt;-计算结果!B$19,"买",N1136)),IF(计算结果!B$21=2,IFERROR(IF(AND(E1137&gt;OFFSET(E1137,-计算结果!B$20,0,1,1),'000300'!M1137&lt;OFFSET('000300'!M1137,-计算结果!B$20,0,1,1)),"卖",IF(AND(E1137&lt;OFFSET(E1137,-计算结果!B$20,0,1,1),'000300'!M1137&gt;OFFSET('000300'!M1137,-计算结果!B$20,0,1,1)),"买",'000300'!N1136)),IF(AND(E1137&gt;OFFSET(E1137,-ROW()+1,0,1,1),'000300'!M1137&lt;OFFSET('000300'!M1137,-ROW()+1,0,1,1)),"卖",IF(AND(E1137&lt;OFFSET(E1137,-ROW()+1,0,1,1),'000300'!M1137&gt;OFFSET('000300'!M1137,-ROW()+1,0,1,1)),"买",'000300'!N1136))),""))</f>
        <v>买</v>
      </c>
      <c r="O1137" s="4" t="str">
        <f t="shared" ca="1" si="106"/>
        <v/>
      </c>
      <c r="P1137" s="3">
        <f ca="1">IF(N1136="买",E1137/E1136-1,0)-IF(O1137=1,计算结果!B$17,0)</f>
        <v>5.5701798383219314E-2</v>
      </c>
      <c r="Q1137" s="2">
        <f t="shared" ca="1" si="107"/>
        <v>0.67866427727528467</v>
      </c>
      <c r="R1137" s="3">
        <f ca="1">1-Q1137/MAX(Q$2:Q1137)</f>
        <v>0.61188258001723517</v>
      </c>
    </row>
    <row r="1138" spans="1:18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9">
        <v>116181663744</v>
      </c>
      <c r="G1138" s="3">
        <f t="shared" si="102"/>
        <v>8.2504357855279764E-3</v>
      </c>
      <c r="H1138" s="3">
        <f>1-E1138/MAX(E$2:E1138)</f>
        <v>0.476427550534268</v>
      </c>
      <c r="I1138" s="31">
        <f t="shared" si="103"/>
        <v>3071.8399999999997</v>
      </c>
      <c r="J1138" s="31">
        <f ca="1">IFERROR(AVERAGE(OFFSET(I1138,0,0,-计算结果!B$18,1)),AVERAGE(OFFSET(I1138,0,0,-ROW(),1)))</f>
        <v>3128.8716666666664</v>
      </c>
      <c r="K1138" s="2">
        <f t="shared" ca="1" si="104"/>
        <v>51.73166666666657</v>
      </c>
      <c r="L1138" s="2">
        <f ca="1">IFERROR(AVERAGE(OFFSET(K1138,0,0,-计算结果!B1136,1)),AVERAGE(OFFSET(K1138,0,0,-ROW(),1)))</f>
        <v>126.55260003121749</v>
      </c>
      <c r="M1138" s="2">
        <f t="shared" ca="1" si="105"/>
        <v>-30.04372182138674</v>
      </c>
      <c r="N1138" s="4" t="str">
        <f ca="1">IF(计算结果!B$21=1,IF(M1138&gt;计算结果!B$19,"卖",IF(M1138&lt;-计算结果!B$19,"买",N1137)),IF(计算结果!B$21=2,IFERROR(IF(AND(E1138&gt;OFFSET(E1138,-计算结果!B$20,0,1,1),'000300'!M1138&lt;OFFSET('000300'!M1138,-计算结果!B$20,0,1,1)),"卖",IF(AND(E1138&lt;OFFSET(E1138,-计算结果!B$20,0,1,1),'000300'!M1138&gt;OFFSET('000300'!M1138,-计算结果!B$20,0,1,1)),"买",'000300'!N1137)),IF(AND(E1138&gt;OFFSET(E1138,-ROW()+1,0,1,1),'000300'!M1138&lt;OFFSET('000300'!M1138,-ROW()+1,0,1,1)),"卖",IF(AND(E1138&lt;OFFSET(E1138,-ROW()+1,0,1,1),'000300'!M1138&gt;OFFSET('000300'!M1138,-ROW()+1,0,1,1)),"买",'000300'!N1137))),""))</f>
        <v>买</v>
      </c>
      <c r="O1138" s="4" t="str">
        <f t="shared" ca="1" si="106"/>
        <v/>
      </c>
      <c r="P1138" s="3">
        <f ca="1">IF(N1137="买",E1138/E1137-1,0)-IF(O1138=1,计算结果!B$17,0)</f>
        <v>8.2504357855279764E-3</v>
      </c>
      <c r="Q1138" s="2">
        <f t="shared" ca="1" si="107"/>
        <v>0.68426355331487621</v>
      </c>
      <c r="R1138" s="3">
        <f ca="1">1-Q1138/MAX(Q$2:Q1138)</f>
        <v>0.60868044216642259</v>
      </c>
    </row>
    <row r="1139" spans="1:18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9">
        <v>113813192704</v>
      </c>
      <c r="G1139" s="3">
        <f t="shared" si="102"/>
        <v>8.7971298023490352E-3</v>
      </c>
      <c r="H1139" s="3">
        <f>1-E1139/MAX(E$2:E1139)</f>
        <v>0.47182161573538417</v>
      </c>
      <c r="I1139" s="31">
        <f t="shared" si="103"/>
        <v>3111.8566666666666</v>
      </c>
      <c r="J1139" s="31">
        <f ca="1">IFERROR(AVERAGE(OFFSET(I1139,0,0,-计算结果!B$18,1)),AVERAGE(OFFSET(I1139,0,0,-ROW(),1)))</f>
        <v>3110.3774074074072</v>
      </c>
      <c r="K1139" s="2">
        <f t="shared" ca="1" si="104"/>
        <v>6.1674074074071541</v>
      </c>
      <c r="L1139" s="2">
        <f ca="1">IFERROR(AVERAGE(OFFSET(K1139,0,0,-计算结果!B1137,1)),AVERAGE(OFFSET(K1139,0,0,-ROW(),1)))</f>
        <v>126.44672035432758</v>
      </c>
      <c r="M1139" s="2">
        <f t="shared" ca="1" si="105"/>
        <v>0.77991175788728273</v>
      </c>
      <c r="N1139" s="4" t="str">
        <f ca="1">IF(计算结果!B$21=1,IF(M1139&gt;计算结果!B$19,"卖",IF(M1139&lt;-计算结果!B$19,"买",N1138)),IF(计算结果!B$21=2,IFERROR(IF(AND(E1139&gt;OFFSET(E1139,-计算结果!B$20,0,1,1),'000300'!M1139&lt;OFFSET('000300'!M1139,-计算结果!B$20,0,1,1)),"卖",IF(AND(E1139&lt;OFFSET(E1139,-计算结果!B$20,0,1,1),'000300'!M1139&gt;OFFSET('000300'!M1139,-计算结果!B$20,0,1,1)),"买",'000300'!N1138)),IF(AND(E1139&gt;OFFSET(E1139,-ROW()+1,0,1,1),'000300'!M1139&lt;OFFSET('000300'!M1139,-ROW()+1,0,1,1)),"卖",IF(AND(E1139&lt;OFFSET(E1139,-ROW()+1,0,1,1),'000300'!M1139&gt;OFFSET('000300'!M1139,-ROW()+1,0,1,1)),"买",'000300'!N1138))),""))</f>
        <v>买</v>
      </c>
      <c r="O1139" s="4" t="str">
        <f t="shared" ca="1" si="106"/>
        <v/>
      </c>
      <c r="P1139" s="3">
        <f ca="1">IF(N1138="买",E1139/E1138-1,0)-IF(O1139=1,计算结果!B$17,0)</f>
        <v>8.7971298023490352E-3</v>
      </c>
      <c r="Q1139" s="2">
        <f t="shared" ca="1" si="107"/>
        <v>0.69028310861240372</v>
      </c>
      <c r="R1139" s="3">
        <f ca="1">1-Q1139/MAX(Q$2:Q1139)</f>
        <v>0.60523795322196272</v>
      </c>
    </row>
    <row r="1140" spans="1:18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9">
        <v>117969330176</v>
      </c>
      <c r="G1140" s="3">
        <f t="shared" si="102"/>
        <v>2.1506276959355031E-2</v>
      </c>
      <c r="H1140" s="3">
        <f>1-E1140/MAX(E$2:E1140)</f>
        <v>0.46046246511944466</v>
      </c>
      <c r="I1140" s="31">
        <f t="shared" si="103"/>
        <v>3129.7466666666664</v>
      </c>
      <c r="J1140" s="31">
        <f ca="1">IFERROR(AVERAGE(OFFSET(I1140,0,0,-计算结果!B$18,1)),AVERAGE(OFFSET(I1140,0,0,-ROW(),1)))</f>
        <v>3094.8349999999996</v>
      </c>
      <c r="K1140" s="2">
        <f t="shared" ca="1" si="104"/>
        <v>76.135000000000218</v>
      </c>
      <c r="L1140" s="2">
        <f ca="1">IFERROR(AVERAGE(OFFSET(K1140,0,0,-计算结果!B1138,1)),AVERAGE(OFFSET(K1140,0,0,-ROW(),1)))</f>
        <v>126.40250970375261</v>
      </c>
      <c r="M1140" s="2">
        <f t="shared" ca="1" si="105"/>
        <v>18.412960707024322</v>
      </c>
      <c r="N1140" s="4" t="str">
        <f ca="1">IF(计算结果!B$21=1,IF(M1140&gt;计算结果!B$19,"卖",IF(M1140&lt;-计算结果!B$19,"买",N1139)),IF(计算结果!B$21=2,IFERROR(IF(AND(E1140&gt;OFFSET(E1140,-计算结果!B$20,0,1,1),'000300'!M1140&lt;OFFSET('000300'!M1140,-计算结果!B$20,0,1,1)),"卖",IF(AND(E1140&lt;OFFSET(E1140,-计算结果!B$20,0,1,1),'000300'!M1140&gt;OFFSET('000300'!M1140,-计算结果!B$20,0,1,1)),"买",'000300'!N1139)),IF(AND(E1140&gt;OFFSET(E1140,-ROW()+1,0,1,1),'000300'!M1140&lt;OFFSET('000300'!M1140,-ROW()+1,0,1,1)),"卖",IF(AND(E1140&lt;OFFSET(E1140,-ROW()+1,0,1,1),'000300'!M1140&gt;OFFSET('000300'!M1140,-ROW()+1,0,1,1)),"买",'000300'!N1139))),""))</f>
        <v>买</v>
      </c>
      <c r="O1140" s="4" t="str">
        <f t="shared" ca="1" si="106"/>
        <v/>
      </c>
      <c r="P1140" s="3">
        <f ca="1">IF(N1139="买",E1140/E1139-1,0)-IF(O1140=1,计算结果!B$17,0)</f>
        <v>2.1506276959355031E-2</v>
      </c>
      <c r="Q1140" s="2">
        <f t="shared" ca="1" si="107"/>
        <v>0.70512852832658657</v>
      </c>
      <c r="R1140" s="3">
        <f ca="1">1-Q1140/MAX(Q$2:Q1140)</f>
        <v>0.59674809131091244</v>
      </c>
    </row>
    <row r="1141" spans="1:18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9">
        <v>131813703680</v>
      </c>
      <c r="G1141" s="3">
        <f t="shared" si="102"/>
        <v>7.5497403002866559E-3</v>
      </c>
      <c r="H1141" s="3">
        <f>1-E1141/MAX(E$2:E1141)</f>
        <v>0.45638909684883955</v>
      </c>
      <c r="I1141" s="31">
        <f t="shared" si="103"/>
        <v>3182.0133333333329</v>
      </c>
      <c r="J1141" s="31">
        <f ca="1">IFERROR(AVERAGE(OFFSET(I1141,0,0,-计算结果!B$18,1)),AVERAGE(OFFSET(I1141,0,0,-ROW(),1)))</f>
        <v>3083.9442592592591</v>
      </c>
      <c r="K1141" s="2">
        <f t="shared" ca="1" si="104"/>
        <v>110.96574074074078</v>
      </c>
      <c r="L1141" s="2">
        <f ca="1">IFERROR(AVERAGE(OFFSET(K1141,0,0,-计算结果!B1139,1)),AVERAGE(OFFSET(K1141,0,0,-ROW(),1)))</f>
        <v>126.38895678982547</v>
      </c>
      <c r="M1141" s="2">
        <f t="shared" ca="1" si="105"/>
        <v>51.72871457810178</v>
      </c>
      <c r="N1141" s="4" t="str">
        <f ca="1">IF(计算结果!B$21=1,IF(M1141&gt;计算结果!B$19,"卖",IF(M1141&lt;-计算结果!B$19,"买",N1140)),IF(计算结果!B$21=2,IFERROR(IF(AND(E1141&gt;OFFSET(E1141,-计算结果!B$20,0,1,1),'000300'!M1141&lt;OFFSET('000300'!M1141,-计算结果!B$20,0,1,1)),"卖",IF(AND(E1141&lt;OFFSET(E1141,-计算结果!B$20,0,1,1),'000300'!M1141&gt;OFFSET('000300'!M1141,-计算结果!B$20,0,1,1)),"买",'000300'!N1140)),IF(AND(E1141&gt;OFFSET(E1141,-ROW()+1,0,1,1),'000300'!M1141&lt;OFFSET('000300'!M1141,-ROW()+1,0,1,1)),"卖",IF(AND(E1141&lt;OFFSET(E1141,-ROW()+1,0,1,1),'000300'!M1141&gt;OFFSET('000300'!M1141,-ROW()+1,0,1,1)),"买",'000300'!N1140))),""))</f>
        <v>买</v>
      </c>
      <c r="O1141" s="4" t="str">
        <f t="shared" ca="1" si="106"/>
        <v/>
      </c>
      <c r="P1141" s="3">
        <f ca="1">IF(N1140="买",E1141/E1140-1,0)-IF(O1141=1,计算结果!B$17,0)</f>
        <v>7.5497403002866559E-3</v>
      </c>
      <c r="Q1141" s="2">
        <f t="shared" ca="1" si="107"/>
        <v>0.71045206559377561</v>
      </c>
      <c r="R1141" s="3">
        <f ca="1">1-Q1141/MAX(Q$2:Q1141)</f>
        <v>0.59370364412471499</v>
      </c>
    </row>
    <row r="1142" spans="1:18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9">
        <v>91467423744</v>
      </c>
      <c r="G1142" s="3">
        <f t="shared" si="102"/>
        <v>-1.0015931591187188E-2</v>
      </c>
      <c r="H1142" s="3">
        <f>1-E1142/MAX(E$2:E1142)</f>
        <v>0.46183386646702507</v>
      </c>
      <c r="I1142" s="31">
        <f t="shared" si="103"/>
        <v>3172.4</v>
      </c>
      <c r="J1142" s="31">
        <f ca="1">IFERROR(AVERAGE(OFFSET(I1142,0,0,-计算结果!B$18,1)),AVERAGE(OFFSET(I1142,0,0,-ROW(),1)))</f>
        <v>3082.4562962962964</v>
      </c>
      <c r="K1142" s="2">
        <f t="shared" ca="1" si="104"/>
        <v>80.453703703703468</v>
      </c>
      <c r="L1142" s="2">
        <f ca="1">IFERROR(AVERAGE(OFFSET(K1142,0,0,-计算结果!B1140,1)),AVERAGE(OFFSET(K1142,0,0,-ROW(),1)))</f>
        <v>126.34866270817098</v>
      </c>
      <c r="M1142" s="2">
        <f t="shared" ca="1" si="105"/>
        <v>47.457937306624686</v>
      </c>
      <c r="N1142" s="4" t="str">
        <f ca="1">IF(计算结果!B$21=1,IF(M1142&gt;计算结果!B$19,"卖",IF(M1142&lt;-计算结果!B$19,"买",N1141)),IF(计算结果!B$21=2,IFERROR(IF(AND(E1142&gt;OFFSET(E1142,-计算结果!B$20,0,1,1),'000300'!M1142&lt;OFFSET('000300'!M1142,-计算结果!B$20,0,1,1)),"卖",IF(AND(E1142&lt;OFFSET(E1142,-计算结果!B$20,0,1,1),'000300'!M1142&gt;OFFSET('000300'!M1142,-计算结果!B$20,0,1,1)),"买",'000300'!N1141)),IF(AND(E1142&gt;OFFSET(E1142,-ROW()+1,0,1,1),'000300'!M1142&lt;OFFSET('000300'!M1142,-ROW()+1,0,1,1)),"卖",IF(AND(E1142&lt;OFFSET(E1142,-ROW()+1,0,1,1),'000300'!M1142&gt;OFFSET('000300'!M1142,-ROW()+1,0,1,1)),"买",'000300'!N1141))),""))</f>
        <v>买</v>
      </c>
      <c r="O1142" s="4" t="str">
        <f t="shared" ca="1" si="106"/>
        <v/>
      </c>
      <c r="P1142" s="3">
        <f ca="1">IF(N1141="买",E1142/E1141-1,0)-IF(O1142=1,计算结果!B$17,0)</f>
        <v>-1.0015931591187188E-2</v>
      </c>
      <c r="Q1142" s="2">
        <f t="shared" ca="1" si="107"/>
        <v>0.7033362263059707</v>
      </c>
      <c r="R1142" s="3">
        <f ca="1">1-Q1142/MAX(Q$2:Q1142)</f>
        <v>0.5977730806309105</v>
      </c>
    </row>
    <row r="1143" spans="1:18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9">
        <v>108989358080</v>
      </c>
      <c r="G1143" s="3">
        <f t="shared" si="102"/>
        <v>2.3781897050501044E-2</v>
      </c>
      <c r="H1143" s="3">
        <f>1-E1143/MAX(E$2:E1143)</f>
        <v>0.44903525488327767</v>
      </c>
      <c r="I1143" s="31">
        <f t="shared" si="103"/>
        <v>3214.7566666666667</v>
      </c>
      <c r="J1143" s="31">
        <f ca="1">IFERROR(AVERAGE(OFFSET(I1143,0,0,-计算结果!B$18,1)),AVERAGE(OFFSET(I1143,0,0,-ROW(),1)))</f>
        <v>3086.2020370370369</v>
      </c>
      <c r="K1143" s="2">
        <f t="shared" ca="1" si="104"/>
        <v>151.92796296296319</v>
      </c>
      <c r="L1143" s="2">
        <f ca="1">IFERROR(AVERAGE(OFFSET(K1143,0,0,-计算结果!B1141,1)),AVERAGE(OFFSET(K1143,0,0,-ROW(),1)))</f>
        <v>126.37108102565986</v>
      </c>
      <c r="M1143" s="2">
        <f t="shared" ca="1" si="105"/>
        <v>67.818590870763401</v>
      </c>
      <c r="N1143" s="4" t="str">
        <f ca="1">IF(计算结果!B$21=1,IF(M1143&gt;计算结果!B$19,"卖",IF(M1143&lt;-计算结果!B$19,"买",N1142)),IF(计算结果!B$21=2,IFERROR(IF(AND(E1143&gt;OFFSET(E1143,-计算结果!B$20,0,1,1),'000300'!M1143&lt;OFFSET('000300'!M1143,-计算结果!B$20,0,1,1)),"卖",IF(AND(E1143&lt;OFFSET(E1143,-计算结果!B$20,0,1,1),'000300'!M1143&gt;OFFSET('000300'!M1143,-计算结果!B$20,0,1,1)),"买",'000300'!N1142)),IF(AND(E1143&gt;OFFSET(E1143,-ROW()+1,0,1,1),'000300'!M1143&lt;OFFSET('000300'!M1143,-ROW()+1,0,1,1)),"卖",IF(AND(E1143&lt;OFFSET(E1143,-ROW()+1,0,1,1),'000300'!M1143&gt;OFFSET('000300'!M1143,-ROW()+1,0,1,1)),"买",'000300'!N1142))),""))</f>
        <v>买</v>
      </c>
      <c r="O1143" s="4" t="str">
        <f t="shared" ca="1" si="106"/>
        <v/>
      </c>
      <c r="P1143" s="3">
        <f ca="1">IF(N1142="买",E1143/E1142-1,0)-IF(O1143=1,计算结果!B$17,0)</f>
        <v>2.3781897050501044E-2</v>
      </c>
      <c r="Q1143" s="2">
        <f t="shared" ca="1" si="107"/>
        <v>0.72006289603186724</v>
      </c>
      <c r="R1143" s="3">
        <f ca="1">1-Q1143/MAX(Q$2:Q1143)</f>
        <v>0.58820736144353458</v>
      </c>
    </row>
    <row r="1144" spans="1:18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9">
        <v>117064810496</v>
      </c>
      <c r="G1144" s="3">
        <f t="shared" si="102"/>
        <v>1.7065405033151793E-2</v>
      </c>
      <c r="H1144" s="3">
        <f>1-E1144/MAX(E$2:E1144)</f>
        <v>0.43963281834887358</v>
      </c>
      <c r="I1144" s="31">
        <f t="shared" si="103"/>
        <v>3277.61</v>
      </c>
      <c r="J1144" s="31">
        <f ca="1">IFERROR(AVERAGE(OFFSET(I1144,0,0,-计算结果!B$18,1)),AVERAGE(OFFSET(I1144,0,0,-ROW(),1)))</f>
        <v>3098.2951851851849</v>
      </c>
      <c r="K1144" s="2">
        <f t="shared" ca="1" si="104"/>
        <v>195.09481481481498</v>
      </c>
      <c r="L1144" s="2">
        <f ca="1">IFERROR(AVERAGE(OFFSET(K1144,0,0,-计算结果!B1142,1)),AVERAGE(OFFSET(K1144,0,0,-ROW(),1)))</f>
        <v>126.43125942652601</v>
      </c>
      <c r="M1144" s="2">
        <f t="shared" ca="1" si="105"/>
        <v>94.551941045888725</v>
      </c>
      <c r="N1144" s="4" t="str">
        <f ca="1">IF(计算结果!B$21=1,IF(M1144&gt;计算结果!B$19,"卖",IF(M1144&lt;-计算结果!B$19,"买",N1143)),IF(计算结果!B$21=2,IFERROR(IF(AND(E1144&gt;OFFSET(E1144,-计算结果!B$20,0,1,1),'000300'!M1144&lt;OFFSET('000300'!M1144,-计算结果!B$20,0,1,1)),"卖",IF(AND(E1144&lt;OFFSET(E1144,-计算结果!B$20,0,1,1),'000300'!M1144&gt;OFFSET('000300'!M1144,-计算结果!B$20,0,1,1)),"买",'000300'!N1143)),IF(AND(E1144&gt;OFFSET(E1144,-ROW()+1,0,1,1),'000300'!M1144&lt;OFFSET('000300'!M1144,-ROW()+1,0,1,1)),"卖",IF(AND(E1144&lt;OFFSET(E1144,-ROW()+1,0,1,1),'000300'!M1144&gt;OFFSET('000300'!M1144,-ROW()+1,0,1,1)),"买",'000300'!N1143))),""))</f>
        <v>买</v>
      </c>
      <c r="O1144" s="4" t="str">
        <f t="shared" ca="1" si="106"/>
        <v/>
      </c>
      <c r="P1144" s="3">
        <f ca="1">IF(N1143="买",E1144/E1143-1,0)-IF(O1144=1,计算结果!B$17,0)</f>
        <v>1.7065405033151793E-2</v>
      </c>
      <c r="Q1144" s="2">
        <f t="shared" ca="1" si="107"/>
        <v>0.73235106100199532</v>
      </c>
      <c r="R1144" s="3">
        <f ca="1">1-Q1144/MAX(Q$2:Q1144)</f>
        <v>0.5811799532768982</v>
      </c>
    </row>
    <row r="1145" spans="1:18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9">
        <v>116411498496</v>
      </c>
      <c r="G1145" s="3">
        <f t="shared" si="102"/>
        <v>2.8086561263622745E-3</v>
      </c>
      <c r="H1145" s="3">
        <f>1-E1145/MAX(E$2:E1145)</f>
        <v>0.43805893963111686</v>
      </c>
      <c r="I1145" s="31">
        <f t="shared" si="103"/>
        <v>3297.7766666666666</v>
      </c>
      <c r="J1145" s="31">
        <f ca="1">IFERROR(AVERAGE(OFFSET(I1145,0,0,-计算结果!B$18,1)),AVERAGE(OFFSET(I1145,0,0,-ROW(),1)))</f>
        <v>3109.0566666666664</v>
      </c>
      <c r="K1145" s="2">
        <f t="shared" ca="1" si="104"/>
        <v>193.58333333333348</v>
      </c>
      <c r="L1145" s="2">
        <f ca="1">IFERROR(AVERAGE(OFFSET(K1145,0,0,-计算结果!B1143,1)),AVERAGE(OFFSET(K1145,0,0,-ROW(),1)))</f>
        <v>126.49001014735437</v>
      </c>
      <c r="M1145" s="2">
        <f t="shared" ca="1" si="105"/>
        <v>99.46503537059364</v>
      </c>
      <c r="N1145" s="4" t="str">
        <f ca="1">IF(计算结果!B$21=1,IF(M1145&gt;计算结果!B$19,"卖",IF(M1145&lt;-计算结果!B$19,"买",N1144)),IF(计算结果!B$21=2,IFERROR(IF(AND(E1145&gt;OFFSET(E1145,-计算结果!B$20,0,1,1),'000300'!M1145&lt;OFFSET('000300'!M1145,-计算结果!B$20,0,1,1)),"卖",IF(AND(E1145&lt;OFFSET(E1145,-计算结果!B$20,0,1,1),'000300'!M1145&gt;OFFSET('000300'!M1145,-计算结果!B$20,0,1,1)),"买",'000300'!N1144)),IF(AND(E1145&gt;OFFSET(E1145,-ROW()+1,0,1,1),'000300'!M1145&lt;OFFSET('000300'!M1145,-ROW()+1,0,1,1)),"卖",IF(AND(E1145&lt;OFFSET(E1145,-ROW()+1,0,1,1),'000300'!M1145&gt;OFFSET('000300'!M1145,-ROW()+1,0,1,1)),"买",'000300'!N1144))),""))</f>
        <v>买</v>
      </c>
      <c r="O1145" s="4" t="str">
        <f t="shared" ca="1" si="106"/>
        <v/>
      </c>
      <c r="P1145" s="3">
        <f ca="1">IF(N1144="买",E1145/E1144-1,0)-IF(O1145=1,计算结果!B$17,0)</f>
        <v>2.8086561263622745E-3</v>
      </c>
      <c r="Q1145" s="2">
        <f t="shared" ca="1" si="107"/>
        <v>0.73440798329612644</v>
      </c>
      <c r="R1145" s="3">
        <f ca="1">1-Q1145/MAX(Q$2:Q1145)</f>
        <v>0.58000363178682601</v>
      </c>
    </row>
    <row r="1146" spans="1:18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9">
        <v>123641479168</v>
      </c>
      <c r="G1146" s="3">
        <f t="shared" si="102"/>
        <v>-1.3443790422207669E-2</v>
      </c>
      <c r="H1146" s="3">
        <f>1-E1146/MAX(E$2:E1146)</f>
        <v>0.44561355747634934</v>
      </c>
      <c r="I1146" s="31">
        <f t="shared" si="103"/>
        <v>3255.8766666666666</v>
      </c>
      <c r="J1146" s="31">
        <f ca="1">IFERROR(AVERAGE(OFFSET(I1146,0,0,-计算结果!B$18,1)),AVERAGE(OFFSET(I1146,0,0,-ROW(),1)))</f>
        <v>3113.3</v>
      </c>
      <c r="K1146" s="2">
        <f t="shared" ca="1" si="104"/>
        <v>144.9399999999996</v>
      </c>
      <c r="L1146" s="2">
        <f ca="1">IFERROR(AVERAGE(OFFSET(K1146,0,0,-计算结果!B1144,1)),AVERAGE(OFFSET(K1146,0,0,-ROW(),1)))</f>
        <v>126.50613776086193</v>
      </c>
      <c r="M1146" s="2">
        <f t="shared" ca="1" si="105"/>
        <v>75.135572703032537</v>
      </c>
      <c r="N1146" s="4" t="str">
        <f ca="1">IF(计算结果!B$21=1,IF(M1146&gt;计算结果!B$19,"卖",IF(M1146&lt;-计算结果!B$19,"买",N1145)),IF(计算结果!B$21=2,IFERROR(IF(AND(E1146&gt;OFFSET(E1146,-计算结果!B$20,0,1,1),'000300'!M1146&lt;OFFSET('000300'!M1146,-计算结果!B$20,0,1,1)),"卖",IF(AND(E1146&lt;OFFSET(E1146,-计算结果!B$20,0,1,1),'000300'!M1146&gt;OFFSET('000300'!M1146,-计算结果!B$20,0,1,1)),"买",'000300'!N1145)),IF(AND(E1146&gt;OFFSET(E1146,-ROW()+1,0,1,1),'000300'!M1146&lt;OFFSET('000300'!M1146,-ROW()+1,0,1,1)),"卖",IF(AND(E1146&lt;OFFSET(E1146,-ROW()+1,0,1,1),'000300'!M1146&gt;OFFSET('000300'!M1146,-ROW()+1,0,1,1)),"买",'000300'!N1145))),""))</f>
        <v>买</v>
      </c>
      <c r="O1146" s="4" t="str">
        <f t="shared" ca="1" si="106"/>
        <v/>
      </c>
      <c r="P1146" s="3">
        <f ca="1">IF(N1145="买",E1146/E1145-1,0)-IF(O1146=1,计算结果!B$17,0)</f>
        <v>-1.3443790422207669E-2</v>
      </c>
      <c r="Q1146" s="2">
        <f t="shared" ca="1" si="107"/>
        <v>0.72453475628429709</v>
      </c>
      <c r="R1146" s="3">
        <f ca="1">1-Q1146/MAX(Q$2:Q1146)</f>
        <v>0.58564997493917237</v>
      </c>
    </row>
    <row r="1147" spans="1:18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9">
        <v>125326000128</v>
      </c>
      <c r="G1147" s="3">
        <f t="shared" si="102"/>
        <v>1.8985710076605766E-2</v>
      </c>
      <c r="H1147" s="3">
        <f>1-E1147/MAX(E$2:E1147)</f>
        <v>0.43508813720819439</v>
      </c>
      <c r="I1147" s="31">
        <f t="shared" si="103"/>
        <v>3307.9333333333329</v>
      </c>
      <c r="J1147" s="31">
        <f ca="1">IFERROR(AVERAGE(OFFSET(I1147,0,0,-计算结果!B$18,1)),AVERAGE(OFFSET(I1147,0,0,-ROW(),1)))</f>
        <v>3118.3707407407405</v>
      </c>
      <c r="K1147" s="2">
        <f t="shared" ca="1" si="104"/>
        <v>201.72925925925938</v>
      </c>
      <c r="L1147" s="2">
        <f ca="1">IFERROR(AVERAGE(OFFSET(K1147,0,0,-计算结果!B1145,1)),AVERAGE(OFFSET(K1147,0,0,-ROW(),1)))</f>
        <v>126.57183481020552</v>
      </c>
      <c r="M1147" s="2">
        <f t="shared" ca="1" si="105"/>
        <v>99.844536438848635</v>
      </c>
      <c r="N1147" s="4" t="str">
        <f ca="1">IF(计算结果!B$21=1,IF(M1147&gt;计算结果!B$19,"卖",IF(M1147&lt;-计算结果!B$19,"买",N1146)),IF(计算结果!B$21=2,IFERROR(IF(AND(E1147&gt;OFFSET(E1147,-计算结果!B$20,0,1,1),'000300'!M1147&lt;OFFSET('000300'!M1147,-计算结果!B$20,0,1,1)),"卖",IF(AND(E1147&lt;OFFSET(E1147,-计算结果!B$20,0,1,1),'000300'!M1147&gt;OFFSET('000300'!M1147,-计算结果!B$20,0,1,1)),"买",'000300'!N1146)),IF(AND(E1147&gt;OFFSET(E1147,-ROW()+1,0,1,1),'000300'!M1147&lt;OFFSET('000300'!M1147,-ROW()+1,0,1,1)),"卖",IF(AND(E1147&lt;OFFSET(E1147,-ROW()+1,0,1,1),'000300'!M1147&gt;OFFSET('000300'!M1147,-ROW()+1,0,1,1)),"买",'000300'!N1146))),""))</f>
        <v>买</v>
      </c>
      <c r="O1147" s="4" t="str">
        <f t="shared" ca="1" si="106"/>
        <v/>
      </c>
      <c r="P1147" s="3">
        <f ca="1">IF(N1146="买",E1147/E1146-1,0)-IF(O1147=1,计算结果!B$17,0)</f>
        <v>1.8985710076605766E-2</v>
      </c>
      <c r="Q1147" s="2">
        <f t="shared" ca="1" si="107"/>
        <v>0.73829056310753494</v>
      </c>
      <c r="R1147" s="3">
        <f ca="1">1-Q1147/MAX(Q$2:Q1147)</f>
        <v>0.57778324549313309</v>
      </c>
    </row>
    <row r="1148" spans="1:18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9">
        <v>131631980544</v>
      </c>
      <c r="G1148" s="3">
        <f t="shared" si="102"/>
        <v>-3.6266979910243635E-2</v>
      </c>
      <c r="H1148" s="3">
        <f>1-E1148/MAX(E$2:E1148)</f>
        <v>0.45557578438712309</v>
      </c>
      <c r="I1148" s="31">
        <f t="shared" si="103"/>
        <v>3233.6933333333332</v>
      </c>
      <c r="J1148" s="31">
        <f ca="1">IFERROR(AVERAGE(OFFSET(I1148,0,0,-计算结果!B$18,1)),AVERAGE(OFFSET(I1148,0,0,-ROW(),1)))</f>
        <v>3125.0611111111111</v>
      </c>
      <c r="K1148" s="2">
        <f t="shared" ca="1" si="104"/>
        <v>74.628888888888923</v>
      </c>
      <c r="L1148" s="2">
        <f ca="1">IFERROR(AVERAGE(OFFSET(K1148,0,0,-计算结果!B1146,1)),AVERAGE(OFFSET(K1148,0,0,-ROW(),1)))</f>
        <v>126.52650937746441</v>
      </c>
      <c r="M1148" s="2">
        <f t="shared" ca="1" si="105"/>
        <v>57.238188137655463</v>
      </c>
      <c r="N1148" s="4" t="str">
        <f ca="1">IF(计算结果!B$21=1,IF(M1148&gt;计算结果!B$19,"卖",IF(M1148&lt;-计算结果!B$19,"买",N1147)),IF(计算结果!B$21=2,IFERROR(IF(AND(E1148&gt;OFFSET(E1148,-计算结果!B$20,0,1,1),'000300'!M1148&lt;OFFSET('000300'!M1148,-计算结果!B$20,0,1,1)),"卖",IF(AND(E1148&lt;OFFSET(E1148,-计算结果!B$20,0,1,1),'000300'!M1148&gt;OFFSET('000300'!M1148,-计算结果!B$20,0,1,1)),"买",'000300'!N1147)),IF(AND(E1148&gt;OFFSET(E1148,-ROW()+1,0,1,1),'000300'!M1148&lt;OFFSET('000300'!M1148,-ROW()+1,0,1,1)),"卖",IF(AND(E1148&lt;OFFSET(E1148,-ROW()+1,0,1,1),'000300'!M1148&gt;OFFSET('000300'!M1148,-ROW()+1,0,1,1)),"买",'000300'!N1147))),""))</f>
        <v>买</v>
      </c>
      <c r="O1148" s="4" t="str">
        <f t="shared" ca="1" si="106"/>
        <v/>
      </c>
      <c r="P1148" s="3">
        <f ca="1">IF(N1147="买",E1148/E1147-1,0)-IF(O1148=1,计算结果!B$17,0)</f>
        <v>-3.6266979910243635E-2</v>
      </c>
      <c r="Q1148" s="2">
        <f t="shared" ca="1" si="107"/>
        <v>0.71151499408739149</v>
      </c>
      <c r="R1148" s="3">
        <f ca="1">1-Q1148/MAX(Q$2:Q1148)</f>
        <v>0.59309577204660191</v>
      </c>
    </row>
    <row r="1149" spans="1:18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9">
        <v>99685179392</v>
      </c>
      <c r="G1149" s="3">
        <f t="shared" si="102"/>
        <v>2.7846447624613191E-3</v>
      </c>
      <c r="H1149" s="3">
        <f>1-E1149/MAX(E$2:E1149)</f>
        <v>0.4540597563465596</v>
      </c>
      <c r="I1149" s="31">
        <f t="shared" si="103"/>
        <v>3169.9500000000003</v>
      </c>
      <c r="J1149" s="31">
        <f ca="1">IFERROR(AVERAGE(OFFSET(I1149,0,0,-计算结果!B$18,1)),AVERAGE(OFFSET(I1149,0,0,-ROW(),1)))</f>
        <v>3126.3242592592592</v>
      </c>
      <c r="K1149" s="2">
        <f t="shared" ca="1" si="104"/>
        <v>82.27574074074073</v>
      </c>
      <c r="L1149" s="2">
        <f ca="1">IFERROR(AVERAGE(OFFSET(K1149,0,0,-计算结果!B1147,1)),AVERAGE(OFFSET(K1149,0,0,-ROW(),1)))</f>
        <v>126.48792980585435</v>
      </c>
      <c r="M1149" s="2">
        <f t="shared" ca="1" si="105"/>
        <v>22.993361663152108</v>
      </c>
      <c r="N1149" s="4" t="str">
        <f ca="1">IF(计算结果!B$21=1,IF(M1149&gt;计算结果!B$19,"卖",IF(M1149&lt;-计算结果!B$19,"买",N1148)),IF(计算结果!B$21=2,IFERROR(IF(AND(E1149&gt;OFFSET(E1149,-计算结果!B$20,0,1,1),'000300'!M1149&lt;OFFSET('000300'!M1149,-计算结果!B$20,0,1,1)),"卖",IF(AND(E1149&lt;OFFSET(E1149,-计算结果!B$20,0,1,1),'000300'!M1149&gt;OFFSET('000300'!M1149,-计算结果!B$20,0,1,1)),"买",'000300'!N1148)),IF(AND(E1149&gt;OFFSET(E1149,-ROW()+1,0,1,1),'000300'!M1149&lt;OFFSET('000300'!M1149,-ROW()+1,0,1,1)),"卖",IF(AND(E1149&lt;OFFSET(E1149,-ROW()+1,0,1,1),'000300'!M1149&gt;OFFSET('000300'!M1149,-ROW()+1,0,1,1)),"买",'000300'!N1148))),""))</f>
        <v>买</v>
      </c>
      <c r="O1149" s="4" t="str">
        <f t="shared" ca="1" si="106"/>
        <v/>
      </c>
      <c r="P1149" s="3">
        <f ca="1">IF(N1148="买",E1149/E1148-1,0)-IF(O1149=1,计算结果!B$17,0)</f>
        <v>2.7846447624613191E-3</v>
      </c>
      <c r="Q1149" s="2">
        <f t="shared" ca="1" si="107"/>
        <v>0.71349631058908969</v>
      </c>
      <c r="R1149" s="3">
        <f ca="1">1-Q1149/MAX(Q$2:Q1149)</f>
        <v>0.59196268831940824</v>
      </c>
    </row>
    <row r="1150" spans="1:18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9">
        <v>101633736704</v>
      </c>
      <c r="G1150" s="3">
        <f t="shared" si="102"/>
        <v>-2.4175652932743152E-2</v>
      </c>
      <c r="H1150" s="3">
        <f>1-E1150/MAX(E$2:E1150)</f>
        <v>0.46725821819914237</v>
      </c>
      <c r="I1150" s="31">
        <f t="shared" si="103"/>
        <v>3166.4233333333336</v>
      </c>
      <c r="J1150" s="31">
        <f ca="1">IFERROR(AVERAGE(OFFSET(I1150,0,0,-计算结果!B$18,1)),AVERAGE(OFFSET(I1150,0,0,-ROW(),1)))</f>
        <v>3126.58</v>
      </c>
      <c r="K1150" s="2">
        <f t="shared" ca="1" si="104"/>
        <v>4.4500000000002728</v>
      </c>
      <c r="L1150" s="2">
        <f ca="1">IFERROR(AVERAGE(OFFSET(K1150,0,0,-计算结果!B1148,1)),AVERAGE(OFFSET(K1150,0,0,-ROW(),1)))</f>
        <v>126.38162498895031</v>
      </c>
      <c r="M1150" s="2">
        <f t="shared" ca="1" si="105"/>
        <v>21.017471665319096</v>
      </c>
      <c r="N1150" s="4" t="str">
        <f ca="1">IF(计算结果!B$21=1,IF(M1150&gt;计算结果!B$19,"卖",IF(M1150&lt;-计算结果!B$19,"买",N1149)),IF(计算结果!B$21=2,IFERROR(IF(AND(E1150&gt;OFFSET(E1150,-计算结果!B$20,0,1,1),'000300'!M1150&lt;OFFSET('000300'!M1150,-计算结果!B$20,0,1,1)),"卖",IF(AND(E1150&lt;OFFSET(E1150,-计算结果!B$20,0,1,1),'000300'!M1150&gt;OFFSET('000300'!M1150,-计算结果!B$20,0,1,1)),"买",'000300'!N1149)),IF(AND(E1150&gt;OFFSET(E1150,-ROW()+1,0,1,1),'000300'!M1150&lt;OFFSET('000300'!M1150,-ROW()+1,0,1,1)),"卖",IF(AND(E1150&lt;OFFSET(E1150,-ROW()+1,0,1,1),'000300'!M1150&gt;OFFSET('000300'!M1150,-ROW()+1,0,1,1)),"买",'000300'!N1149))),""))</f>
        <v>买</v>
      </c>
      <c r="O1150" s="4" t="str">
        <f t="shared" ca="1" si="106"/>
        <v/>
      </c>
      <c r="P1150" s="3">
        <f ca="1">IF(N1149="买",E1150/E1149-1,0)-IF(O1150=1,计算结果!B$17,0)</f>
        <v>-2.4175652932743152E-2</v>
      </c>
      <c r="Q1150" s="2">
        <f t="shared" ca="1" si="107"/>
        <v>0.69624707141549513</v>
      </c>
      <c r="R1150" s="3">
        <f ca="1">1-Q1150/MAX(Q$2:Q1150)</f>
        <v>0.60182725675020765</v>
      </c>
    </row>
    <row r="1151" spans="1:18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9">
        <v>89049563136</v>
      </c>
      <c r="G1151" s="3">
        <f t="shared" si="102"/>
        <v>-2.2663468571045287E-2</v>
      </c>
      <c r="H1151" s="3">
        <f>1-E1151/MAX(E$2:E1151)</f>
        <v>0.4793319948274688</v>
      </c>
      <c r="I1151" s="31">
        <f t="shared" si="103"/>
        <v>3086.8866666666668</v>
      </c>
      <c r="J1151" s="31">
        <f ca="1">IFERROR(AVERAGE(OFFSET(I1151,0,0,-计算结果!B$18,1)),AVERAGE(OFFSET(I1151,0,0,-ROW(),1)))</f>
        <v>3126.8570370370367</v>
      </c>
      <c r="K1151" s="2">
        <f t="shared" ca="1" si="104"/>
        <v>66.787037037036498</v>
      </c>
      <c r="L1151" s="2">
        <f ca="1">IFERROR(AVERAGE(OFFSET(K1151,0,0,-计算结果!B1149,1)),AVERAGE(OFFSET(K1151,0,0,-ROW(),1)))</f>
        <v>126.32975850683377</v>
      </c>
      <c r="M1151" s="2">
        <f t="shared" ca="1" si="105"/>
        <v>-21.093140599018195</v>
      </c>
      <c r="N1151" s="4" t="str">
        <f ca="1">IF(计算结果!B$21=1,IF(M1151&gt;计算结果!B$19,"卖",IF(M1151&lt;-计算结果!B$19,"买",N1150)),IF(计算结果!B$21=2,IFERROR(IF(AND(E1151&gt;OFFSET(E1151,-计算结果!B$20,0,1,1),'000300'!M1151&lt;OFFSET('000300'!M1151,-计算结果!B$20,0,1,1)),"卖",IF(AND(E1151&lt;OFFSET(E1151,-计算结果!B$20,0,1,1),'000300'!M1151&gt;OFFSET('000300'!M1151,-计算结果!B$20,0,1,1)),"买",'000300'!N1150)),IF(AND(E1151&gt;OFFSET(E1151,-ROW()+1,0,1,1),'000300'!M1151&lt;OFFSET('000300'!M1151,-ROW()+1,0,1,1)),"卖",IF(AND(E1151&lt;OFFSET(E1151,-ROW()+1,0,1,1),'000300'!M1151&gt;OFFSET('000300'!M1151,-ROW()+1,0,1,1)),"买",'000300'!N1150))),""))</f>
        <v>买</v>
      </c>
      <c r="O1151" s="4" t="str">
        <f t="shared" ca="1" si="106"/>
        <v/>
      </c>
      <c r="P1151" s="3">
        <f ca="1">IF(N1150="买",E1151/E1150-1,0)-IF(O1151=1,计算结果!B$17,0)</f>
        <v>-2.2663468571045287E-2</v>
      </c>
      <c r="Q1151" s="2">
        <f t="shared" ca="1" si="107"/>
        <v>0.68046769779478777</v>
      </c>
      <c r="R1151" s="3">
        <f ca="1">1-Q1151/MAX(Q$2:Q1151)</f>
        <v>0.61085123220269621</v>
      </c>
    </row>
    <row r="1152" spans="1:18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9">
        <v>86891307008</v>
      </c>
      <c r="G1152" s="3">
        <f t="shared" si="102"/>
        <v>6.8168375233246259E-3</v>
      </c>
      <c r="H1152" s="3">
        <f>1-E1152/MAX(E$2:E1152)</f>
        <v>0.47578268563261417</v>
      </c>
      <c r="I1152" s="31">
        <f t="shared" si="103"/>
        <v>3064.0733333333333</v>
      </c>
      <c r="J1152" s="31">
        <f ca="1">IFERROR(AVERAGE(OFFSET(I1152,0,0,-计算结果!B$18,1)),AVERAGE(OFFSET(I1152,0,0,-ROW(),1)))</f>
        <v>3136.7207407407409</v>
      </c>
      <c r="K1152" s="2">
        <f t="shared" ca="1" si="104"/>
        <v>55.790740740741057</v>
      </c>
      <c r="L1152" s="2">
        <f ca="1">IFERROR(AVERAGE(OFFSET(K1152,0,0,-计算结果!B1150,1)),AVERAGE(OFFSET(K1152,0,0,-ROW(),1)))</f>
        <v>126.26842023051543</v>
      </c>
      <c r="M1152" s="2">
        <f t="shared" ca="1" si="105"/>
        <v>-38.356071019068025</v>
      </c>
      <c r="N1152" s="4" t="str">
        <f ca="1">IF(计算结果!B$21=1,IF(M1152&gt;计算结果!B$19,"卖",IF(M1152&lt;-计算结果!B$19,"买",N1151)),IF(计算结果!B$21=2,IFERROR(IF(AND(E1152&gt;OFFSET(E1152,-计算结果!B$20,0,1,1),'000300'!M1152&lt;OFFSET('000300'!M1152,-计算结果!B$20,0,1,1)),"卖",IF(AND(E1152&lt;OFFSET(E1152,-计算结果!B$20,0,1,1),'000300'!M1152&gt;OFFSET('000300'!M1152,-计算结果!B$20,0,1,1)),"买",'000300'!N1151)),IF(AND(E1152&gt;OFFSET(E1152,-ROW()+1,0,1,1),'000300'!M1152&lt;OFFSET('000300'!M1152,-ROW()+1,0,1,1)),"卖",IF(AND(E1152&lt;OFFSET(E1152,-ROW()+1,0,1,1),'000300'!M1152&gt;OFFSET('000300'!M1152,-ROW()+1,0,1,1)),"买",'000300'!N1151))),""))</f>
        <v>买</v>
      </c>
      <c r="O1152" s="4" t="str">
        <f t="shared" ca="1" si="106"/>
        <v/>
      </c>
      <c r="P1152" s="3">
        <f ca="1">IF(N1151="买",E1152/E1151-1,0)-IF(O1152=1,计算结果!B$17,0)</f>
        <v>6.8168375233246259E-3</v>
      </c>
      <c r="Q1152" s="2">
        <f t="shared" ca="1" si="107"/>
        <v>0.68510633553052558</v>
      </c>
      <c r="R1152" s="3">
        <f ca="1">1-Q1152/MAX(Q$2:Q1152)</f>
        <v>0.60819846828022006</v>
      </c>
    </row>
    <row r="1153" spans="1:18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9">
        <v>60733022208</v>
      </c>
      <c r="G1153" s="3">
        <f t="shared" si="102"/>
        <v>-7.270531949768344E-3</v>
      </c>
      <c r="H1153" s="3">
        <f>1-E1153/MAX(E$2:E1153)</f>
        <v>0.47959402436534404</v>
      </c>
      <c r="I1153" s="31">
        <f t="shared" si="103"/>
        <v>3059.0033333333336</v>
      </c>
      <c r="J1153" s="31">
        <f ca="1">IFERROR(AVERAGE(OFFSET(I1153,0,0,-计算结果!B$18,1)),AVERAGE(OFFSET(I1153,0,0,-ROW(),1)))</f>
        <v>3148.5085185185185</v>
      </c>
      <c r="K1153" s="2">
        <f t="shared" ca="1" si="104"/>
        <v>89.978518518518285</v>
      </c>
      <c r="L1153" s="2">
        <f ca="1">IFERROR(AVERAGE(OFFSET(K1153,0,0,-计算结果!B1151,1)),AVERAGE(OFFSET(K1153,0,0,-ROW(),1)))</f>
        <v>126.23689121078304</v>
      </c>
      <c r="M1153" s="2">
        <f t="shared" ca="1" si="105"/>
        <v>-47.268372093508106</v>
      </c>
      <c r="N1153" s="4" t="str">
        <f ca="1">IF(计算结果!B$21=1,IF(M1153&gt;计算结果!B$19,"卖",IF(M1153&lt;-计算结果!B$19,"买",N1152)),IF(计算结果!B$21=2,IFERROR(IF(AND(E1153&gt;OFFSET(E1153,-计算结果!B$20,0,1,1),'000300'!M1153&lt;OFFSET('000300'!M1153,-计算结果!B$20,0,1,1)),"卖",IF(AND(E1153&lt;OFFSET(E1153,-计算结果!B$20,0,1,1),'000300'!M1153&gt;OFFSET('000300'!M1153,-计算结果!B$20,0,1,1)),"买",'000300'!N1152)),IF(AND(E1153&gt;OFFSET(E1153,-ROW()+1,0,1,1),'000300'!M1153&lt;OFFSET('000300'!M1153,-ROW()+1,0,1,1)),"卖",IF(AND(E1153&lt;OFFSET(E1153,-ROW()+1,0,1,1),'000300'!M1153&gt;OFFSET('000300'!M1153,-ROW()+1,0,1,1)),"买",'000300'!N1152))),""))</f>
        <v>买</v>
      </c>
      <c r="O1153" s="4" t="str">
        <f t="shared" ca="1" si="106"/>
        <v/>
      </c>
      <c r="P1153" s="3">
        <f ca="1">IF(N1152="买",E1153/E1152-1,0)-IF(O1153=1,计算结果!B$17,0)</f>
        <v>-7.270531949768344E-3</v>
      </c>
      <c r="Q1153" s="2">
        <f t="shared" ca="1" si="107"/>
        <v>0.68012524802906216</v>
      </c>
      <c r="R1153" s="3">
        <f ca="1">1-Q1153/MAX(Q$2:Q1153)</f>
        <v>0.61104707383455692</v>
      </c>
    </row>
    <row r="1154" spans="1:18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9">
        <v>54593200128</v>
      </c>
      <c r="G1154" s="3">
        <f t="shared" si="102"/>
        <v>-2.8082117880158242E-2</v>
      </c>
      <c r="H1154" s="3">
        <f>1-E1154/MAX(E$2:E1154)</f>
        <v>0.49420812631865518</v>
      </c>
      <c r="I1154" s="31">
        <f t="shared" si="103"/>
        <v>3006.8199999999997</v>
      </c>
      <c r="J1154" s="31">
        <f ca="1">IFERROR(AVERAGE(OFFSET(I1154,0,0,-计算结果!B$18,1)),AVERAGE(OFFSET(I1154,0,0,-ROW(),1)))</f>
        <v>3156.1218518518517</v>
      </c>
      <c r="K1154" s="2">
        <f t="shared" ca="1" si="104"/>
        <v>183.48185185185184</v>
      </c>
      <c r="L1154" s="2">
        <f ca="1">IFERROR(AVERAGE(OFFSET(K1154,0,0,-计算结果!B1152,1)),AVERAGE(OFFSET(K1154,0,0,-ROW(),1)))</f>
        <v>126.28658301689509</v>
      </c>
      <c r="M1154" s="2">
        <f t="shared" ca="1" si="105"/>
        <v>-78.816423347140969</v>
      </c>
      <c r="N1154" s="4" t="str">
        <f ca="1">IF(计算结果!B$21=1,IF(M1154&gt;计算结果!B$19,"卖",IF(M1154&lt;-计算结果!B$19,"买",N1153)),IF(计算结果!B$21=2,IFERROR(IF(AND(E1154&gt;OFFSET(E1154,-计算结果!B$20,0,1,1),'000300'!M1154&lt;OFFSET('000300'!M1154,-计算结果!B$20,0,1,1)),"卖",IF(AND(E1154&lt;OFFSET(E1154,-计算结果!B$20,0,1,1),'000300'!M1154&gt;OFFSET('000300'!M1154,-计算结果!B$20,0,1,1)),"买",'000300'!N1153)),IF(AND(E1154&gt;OFFSET(E1154,-ROW()+1,0,1,1),'000300'!M1154&lt;OFFSET('000300'!M1154,-ROW()+1,0,1,1)),"卖",IF(AND(E1154&lt;OFFSET(E1154,-ROW()+1,0,1,1),'000300'!M1154&gt;OFFSET('000300'!M1154,-ROW()+1,0,1,1)),"买",'000300'!N1153))),""))</f>
        <v>买</v>
      </c>
      <c r="O1154" s="4" t="str">
        <f t="shared" ca="1" si="106"/>
        <v/>
      </c>
      <c r="P1154" s="3">
        <f ca="1">IF(N1153="买",E1154/E1153-1,0)-IF(O1154=1,计算结果!B$17,0)</f>
        <v>-2.8082117880158242E-2</v>
      </c>
      <c r="Q1154" s="2">
        <f t="shared" ca="1" si="107"/>
        <v>0.66102589064063821</v>
      </c>
      <c r="R1154" s="3">
        <f ca="1">1-Q1154/MAX(Q$2:Q1154)</f>
        <v>0.62196969575696737</v>
      </c>
    </row>
    <row r="1155" spans="1:18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9">
        <v>56674418688</v>
      </c>
      <c r="G1155" s="3">
        <f t="shared" ref="G1155:G1218" si="108">E1155/E1154-1</f>
        <v>-1.1774045965873281E-4</v>
      </c>
      <c r="H1155" s="3">
        <f>1-E1155/MAX(E$2:E1155)</f>
        <v>0.494267678486354</v>
      </c>
      <c r="I1155" s="31">
        <f t="shared" si="103"/>
        <v>2964.9233333333336</v>
      </c>
      <c r="J1155" s="31">
        <f ca="1">IFERROR(AVERAGE(OFFSET(I1155,0,0,-计算结果!B$18,1)),AVERAGE(OFFSET(I1155,0,0,-ROW(),1)))</f>
        <v>3154.0879629629626</v>
      </c>
      <c r="K1155" s="2">
        <f t="shared" ca="1" si="104"/>
        <v>181.79796296296263</v>
      </c>
      <c r="L1155" s="2">
        <f ca="1">IFERROR(AVERAGE(OFFSET(K1155,0,0,-计算结果!B1153,1)),AVERAGE(OFFSET(K1155,0,0,-ROW(),1)))</f>
        <v>126.33472818597235</v>
      </c>
      <c r="M1155" s="2">
        <f t="shared" ca="1" si="105"/>
        <v>-99.821921412438655</v>
      </c>
      <c r="N1155" s="4" t="str">
        <f ca="1">IF(计算结果!B$21=1,IF(M1155&gt;计算结果!B$19,"卖",IF(M1155&lt;-计算结果!B$19,"买",N1154)),IF(计算结果!B$21=2,IFERROR(IF(AND(E1155&gt;OFFSET(E1155,-计算结果!B$20,0,1,1),'000300'!M1155&lt;OFFSET('000300'!M1155,-计算结果!B$20,0,1,1)),"卖",IF(AND(E1155&lt;OFFSET(E1155,-计算结果!B$20,0,1,1),'000300'!M1155&gt;OFFSET('000300'!M1155,-计算结果!B$20,0,1,1)),"买",'000300'!N1154)),IF(AND(E1155&gt;OFFSET(E1155,-ROW()+1,0,1,1),'000300'!M1155&lt;OFFSET('000300'!M1155,-ROW()+1,0,1,1)),"卖",IF(AND(E1155&lt;OFFSET(E1155,-ROW()+1,0,1,1),'000300'!M1155&gt;OFFSET('000300'!M1155,-ROW()+1,0,1,1)),"买",'000300'!N1154))),""))</f>
        <v>买</v>
      </c>
      <c r="O1155" s="4" t="str">
        <f t="shared" ca="1" si="106"/>
        <v/>
      </c>
      <c r="P1155" s="3">
        <f ca="1">IF(N1154="买",E1155/E1154-1,0)-IF(O1155=1,计算结果!B$17,0)</f>
        <v>-1.1774045965873281E-4</v>
      </c>
      <c r="Q1155" s="2">
        <f t="shared" ca="1" si="107"/>
        <v>0.66094806114842786</v>
      </c>
      <c r="R1155" s="3">
        <f ca="1">1-Q1155/MAX(Q$2:Q1155)</f>
        <v>0.62201420521875384</v>
      </c>
    </row>
    <row r="1156" spans="1:18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9">
        <v>54803607552</v>
      </c>
      <c r="G1156" s="3">
        <f t="shared" si="108"/>
        <v>1.0937694504910445E-2</v>
      </c>
      <c r="H1156" s="3">
        <f>1-E1156/MAX(E$2:E1156)</f>
        <v>0.4887361328523786</v>
      </c>
      <c r="I1156" s="31">
        <f t="shared" ref="I1156:I1219" si="109">AVERAGE(C1156:E1156)</f>
        <v>3008.9433333333332</v>
      </c>
      <c r="J1156" s="31">
        <f ca="1">IFERROR(AVERAGE(OFFSET(I1156,0,0,-计算结果!B$18,1)),AVERAGE(OFFSET(I1156,0,0,-ROW(),1)))</f>
        <v>3150.5937037037033</v>
      </c>
      <c r="K1156" s="2">
        <f t="shared" ref="K1156:K1219" ca="1" si="110">ABS(J1156-E1156)</f>
        <v>145.79370370370316</v>
      </c>
      <c r="L1156" s="2">
        <f ca="1">IFERROR(AVERAGE(OFFSET(K1156,0,0,-计算结果!B1154,1)),AVERAGE(OFFSET(K1156,0,0,-ROW(),1)))</f>
        <v>126.3515903831281</v>
      </c>
      <c r="M1156" s="2">
        <f t="shared" ref="M1156:M1219" ca="1" si="111">(I1156-J1156)/L1156/0.015</f>
        <v>-74.738734954240286</v>
      </c>
      <c r="N1156" s="4" t="str">
        <f ca="1">IF(计算结果!B$21=1,IF(M1156&gt;计算结果!B$19,"卖",IF(M1156&lt;-计算结果!B$19,"买",N1155)),IF(计算结果!B$21=2,IFERROR(IF(AND(E1156&gt;OFFSET(E1156,-计算结果!B$20,0,1,1),'000300'!M1156&lt;OFFSET('000300'!M1156,-计算结果!B$20,0,1,1)),"卖",IF(AND(E1156&lt;OFFSET(E1156,-计算结果!B$20,0,1,1),'000300'!M1156&gt;OFFSET('000300'!M1156,-计算结果!B$20,0,1,1)),"买",'000300'!N1155)),IF(AND(E1156&gt;OFFSET(E1156,-ROW()+1,0,1,1),'000300'!M1156&lt;OFFSET('000300'!M1156,-ROW()+1,0,1,1)),"卖",IF(AND(E1156&lt;OFFSET(E1156,-ROW()+1,0,1,1),'000300'!M1156&gt;OFFSET('000300'!M1156,-ROW()+1,0,1,1)),"买",'000300'!N1155))),""))</f>
        <v>买</v>
      </c>
      <c r="O1156" s="4" t="str">
        <f t="shared" ref="O1156:O1219" ca="1" si="112">IF(N1155&lt;&gt;N1156,1,"")</f>
        <v/>
      </c>
      <c r="P1156" s="3">
        <f ca="1">IF(N1155="买",E1156/E1155-1,0)-IF(O1156=1,计算结果!B$17,0)</f>
        <v>1.0937694504910445E-2</v>
      </c>
      <c r="Q1156" s="2">
        <f t="shared" ref="Q1156:Q1219" ca="1" si="113">IFERROR(Q1155*(1+P1156),Q1155)</f>
        <v>0.66817730912488227</v>
      </c>
      <c r="R1156" s="3">
        <f ca="1">1-Q1156/MAX(Q$2:Q1156)</f>
        <v>0.61787991206824078</v>
      </c>
    </row>
    <row r="1157" spans="1:18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9">
        <v>76061663232</v>
      </c>
      <c r="G1157" s="3">
        <f t="shared" si="108"/>
        <v>5.2885383386581442E-2</v>
      </c>
      <c r="H1157" s="3">
        <f>1-E1157/MAX(E$2:E1157)</f>
        <v>0.46169774722657042</v>
      </c>
      <c r="I1157" s="31">
        <f t="shared" si="109"/>
        <v>3133.0033333333336</v>
      </c>
      <c r="J1157" s="31">
        <f ca="1">IFERROR(AVERAGE(OFFSET(I1157,0,0,-计算结果!B$18,1)),AVERAGE(OFFSET(I1157,0,0,-ROW(),1)))</f>
        <v>3151.7685185185187</v>
      </c>
      <c r="K1157" s="2">
        <f t="shared" ca="1" si="110"/>
        <v>11.941481481481333</v>
      </c>
      <c r="L1157" s="2">
        <f ca="1">IFERROR(AVERAGE(OFFSET(K1157,0,0,-计算结果!B1155,1)),AVERAGE(OFFSET(K1157,0,0,-ROW(),1)))</f>
        <v>126.25253401178468</v>
      </c>
      <c r="M1157" s="2">
        <f t="shared" ca="1" si="111"/>
        <v>-9.9088097951541929</v>
      </c>
      <c r="N1157" s="4" t="str">
        <f ca="1">IF(计算结果!B$21=1,IF(M1157&gt;计算结果!B$19,"卖",IF(M1157&lt;-计算结果!B$19,"买",N1156)),IF(计算结果!B$21=2,IFERROR(IF(AND(E1157&gt;OFFSET(E1157,-计算结果!B$20,0,1,1),'000300'!M1157&lt;OFFSET('000300'!M1157,-计算结果!B$20,0,1,1)),"卖",IF(AND(E1157&lt;OFFSET(E1157,-计算结果!B$20,0,1,1),'000300'!M1157&gt;OFFSET('000300'!M1157,-计算结果!B$20,0,1,1)),"买",'000300'!N1156)),IF(AND(E1157&gt;OFFSET(E1157,-ROW()+1,0,1,1),'000300'!M1157&lt;OFFSET('000300'!M1157,-ROW()+1,0,1,1)),"卖",IF(AND(E1157&lt;OFFSET(E1157,-ROW()+1,0,1,1),'000300'!M1157&gt;OFFSET('000300'!M1157,-ROW()+1,0,1,1)),"买",'000300'!N1156))),""))</f>
        <v>买</v>
      </c>
      <c r="O1157" s="4" t="str">
        <f t="shared" ca="1" si="112"/>
        <v/>
      </c>
      <c r="P1157" s="3">
        <f ca="1">IF(N1156="买",E1157/E1156-1,0)-IF(O1157=1,计算结果!B$17,0)</f>
        <v>5.2885383386581442E-2</v>
      </c>
      <c r="Q1157" s="2">
        <f t="shared" ca="1" si="113"/>
        <v>0.70351412228816601</v>
      </c>
      <c r="R1157" s="3">
        <f ca="1">1-Q1157/MAX(Q$2:Q1157)</f>
        <v>0.59767134471825545</v>
      </c>
    </row>
    <row r="1158" spans="1:18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9">
        <v>81562329088</v>
      </c>
      <c r="G1158" s="3">
        <f t="shared" si="108"/>
        <v>-3.8183019303286159E-3</v>
      </c>
      <c r="H1158" s="3">
        <f>1-E1158/MAX(E$2:E1158)</f>
        <v>0.46375314775743548</v>
      </c>
      <c r="I1158" s="31">
        <f t="shared" si="109"/>
        <v>3165.4933333333333</v>
      </c>
      <c r="J1158" s="31">
        <f ca="1">IFERROR(AVERAGE(OFFSET(I1158,0,0,-计算结果!B$18,1)),AVERAGE(OFFSET(I1158,0,0,-ROW(),1)))</f>
        <v>3153.7544444444447</v>
      </c>
      <c r="K1158" s="2">
        <f t="shared" ca="1" si="110"/>
        <v>2.1244444444446344</v>
      </c>
      <c r="L1158" s="2">
        <f ca="1">IFERROR(AVERAGE(OFFSET(K1158,0,0,-计算结果!B1156,1)),AVERAGE(OFFSET(K1158,0,0,-ROW(),1)))</f>
        <v>126.14515677167451</v>
      </c>
      <c r="M1158" s="2">
        <f t="shared" ca="1" si="111"/>
        <v>6.2039051884416203</v>
      </c>
      <c r="N1158" s="4" t="str">
        <f ca="1">IF(计算结果!B$21=1,IF(M1158&gt;计算结果!B$19,"卖",IF(M1158&lt;-计算结果!B$19,"买",N1157)),IF(计算结果!B$21=2,IFERROR(IF(AND(E1158&gt;OFFSET(E1158,-计算结果!B$20,0,1,1),'000300'!M1158&lt;OFFSET('000300'!M1158,-计算结果!B$20,0,1,1)),"卖",IF(AND(E1158&lt;OFFSET(E1158,-计算结果!B$20,0,1,1),'000300'!M1158&gt;OFFSET('000300'!M1158,-计算结果!B$20,0,1,1)),"买",'000300'!N1157)),IF(AND(E1158&gt;OFFSET(E1158,-ROW()+1,0,1,1),'000300'!M1158&lt;OFFSET('000300'!M1158,-ROW()+1,0,1,1)),"卖",IF(AND(E1158&lt;OFFSET(E1158,-ROW()+1,0,1,1),'000300'!M1158&gt;OFFSET('000300'!M1158,-ROW()+1,0,1,1)),"买",'000300'!N1157))),""))</f>
        <v>买</v>
      </c>
      <c r="O1158" s="4" t="str">
        <f t="shared" ca="1" si="112"/>
        <v/>
      </c>
      <c r="P1158" s="3">
        <f ca="1">IF(N1157="买",E1158/E1157-1,0)-IF(O1158=1,计算结果!B$17,0)</f>
        <v>-3.8183019303286159E-3</v>
      </c>
      <c r="Q1158" s="2">
        <f t="shared" ca="1" si="113"/>
        <v>0.70082789295701964</v>
      </c>
      <c r="R1158" s="3">
        <f ca="1">1-Q1158/MAX(Q$2:Q1158)</f>
        <v>0.59920755699934425</v>
      </c>
    </row>
    <row r="1159" spans="1:18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9">
        <v>68577124352</v>
      </c>
      <c r="G1159" s="3">
        <f t="shared" si="108"/>
        <v>1.487801550308876E-2</v>
      </c>
      <c r="H1159" s="3">
        <f>1-E1159/MAX(E$2:E1159)</f>
        <v>0.45577485877628798</v>
      </c>
      <c r="I1159" s="31">
        <f t="shared" si="109"/>
        <v>3179.646666666667</v>
      </c>
      <c r="J1159" s="31">
        <f ca="1">IFERROR(AVERAGE(OFFSET(I1159,0,0,-计算结果!B$18,1)),AVERAGE(OFFSET(I1159,0,0,-ROW(),1)))</f>
        <v>3153.6229629629629</v>
      </c>
      <c r="K1159" s="2">
        <f t="shared" ca="1" si="110"/>
        <v>44.89703703703708</v>
      </c>
      <c r="L1159" s="2">
        <f ca="1">IFERROR(AVERAGE(OFFSET(K1159,0,0,-计算结果!B1157,1)),AVERAGE(OFFSET(K1159,0,0,-ROW(),1)))</f>
        <v>126.0749336776947</v>
      </c>
      <c r="M1159" s="2">
        <f t="shared" ca="1" si="111"/>
        <v>13.76097158759705</v>
      </c>
      <c r="N1159" s="4" t="str">
        <f ca="1">IF(计算结果!B$21=1,IF(M1159&gt;计算结果!B$19,"卖",IF(M1159&lt;-计算结果!B$19,"买",N1158)),IF(计算结果!B$21=2,IFERROR(IF(AND(E1159&gt;OFFSET(E1159,-计算结果!B$20,0,1,1),'000300'!M1159&lt;OFFSET('000300'!M1159,-计算结果!B$20,0,1,1)),"卖",IF(AND(E1159&lt;OFFSET(E1159,-计算结果!B$20,0,1,1),'000300'!M1159&gt;OFFSET('000300'!M1159,-计算结果!B$20,0,1,1)),"买",'000300'!N1158)),IF(AND(E1159&gt;OFFSET(E1159,-ROW()+1,0,1,1),'000300'!M1159&lt;OFFSET('000300'!M1159,-ROW()+1,0,1,1)),"卖",IF(AND(E1159&lt;OFFSET(E1159,-ROW()+1,0,1,1),'000300'!M1159&gt;OFFSET('000300'!M1159,-ROW()+1,0,1,1)),"买",'000300'!N1158))),""))</f>
        <v>卖</v>
      </c>
      <c r="O1159" s="4">
        <f t="shared" ca="1" si="112"/>
        <v>1</v>
      </c>
      <c r="P1159" s="3">
        <f ca="1">IF(N1158="买",E1159/E1158-1,0)-IF(O1159=1,计算结果!B$17,0)</f>
        <v>1.487801550308876E-2</v>
      </c>
      <c r="Q1159" s="2">
        <f t="shared" ca="1" si="113"/>
        <v>0.7112548212134312</v>
      </c>
      <c r="R1159" s="3">
        <f ca="1">1-Q1159/MAX(Q$2:Q1159)</f>
        <v>0.59324456081885968</v>
      </c>
    </row>
    <row r="1160" spans="1:18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9">
        <v>111183224832</v>
      </c>
      <c r="G1160" s="3">
        <f t="shared" si="108"/>
        <v>9.0291759938971872E-3</v>
      </c>
      <c r="H1160" s="3">
        <f>1-E1160/MAX(E$2:E1160)</f>
        <v>0.45086095419587557</v>
      </c>
      <c r="I1160" s="31">
        <f t="shared" si="109"/>
        <v>3236.0866666666666</v>
      </c>
      <c r="J1160" s="31">
        <f ca="1">IFERROR(AVERAGE(OFFSET(I1160,0,0,-计算结果!B$18,1)),AVERAGE(OFFSET(I1160,0,0,-ROW(),1)))</f>
        <v>3157.161111111111</v>
      </c>
      <c r="K1160" s="2">
        <f t="shared" ca="1" si="110"/>
        <v>70.238888888889051</v>
      </c>
      <c r="L1160" s="2">
        <f ca="1">IFERROR(AVERAGE(OFFSET(K1160,0,0,-计算结果!B1158,1)),AVERAGE(OFFSET(K1160,0,0,-ROW(),1)))</f>
        <v>126.02671602243666</v>
      </c>
      <c r="M1160" s="2">
        <f t="shared" ca="1" si="111"/>
        <v>41.750700722590892</v>
      </c>
      <c r="N1160" s="4" t="str">
        <f ca="1">IF(计算结果!B$21=1,IF(M1160&gt;计算结果!B$19,"卖",IF(M1160&lt;-计算结果!B$19,"买",N1159)),IF(计算结果!B$21=2,IFERROR(IF(AND(E1160&gt;OFFSET(E1160,-计算结果!B$20,0,1,1),'000300'!M1160&lt;OFFSET('000300'!M1160,-计算结果!B$20,0,1,1)),"卖",IF(AND(E1160&lt;OFFSET(E1160,-计算结果!B$20,0,1,1),'000300'!M1160&gt;OFFSET('000300'!M1160,-计算结果!B$20,0,1,1)),"买",'000300'!N1159)),IF(AND(E1160&gt;OFFSET(E1160,-ROW()+1,0,1,1),'000300'!M1160&lt;OFFSET('000300'!M1160,-ROW()+1,0,1,1)),"卖",IF(AND(E1160&lt;OFFSET(E1160,-ROW()+1,0,1,1),'000300'!M1160&gt;OFFSET('000300'!M1160,-ROW()+1,0,1,1)),"买",'000300'!N1159))),""))</f>
        <v>卖</v>
      </c>
      <c r="O1160" s="4" t="str">
        <f t="shared" ca="1" si="112"/>
        <v/>
      </c>
      <c r="P1160" s="3">
        <f ca="1">IF(N1159="买",E1160/E1159-1,0)-IF(O1160=1,计算结果!B$17,0)</f>
        <v>0</v>
      </c>
      <c r="Q1160" s="2">
        <f t="shared" ca="1" si="113"/>
        <v>0.7112548212134312</v>
      </c>
      <c r="R1160" s="3">
        <f ca="1">1-Q1160/MAX(Q$2:Q1160)</f>
        <v>0.59324456081885968</v>
      </c>
    </row>
    <row r="1161" spans="1:18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9">
        <v>85391958016</v>
      </c>
      <c r="G1161" s="3">
        <f t="shared" si="108"/>
        <v>3.7925264919129731E-3</v>
      </c>
      <c r="H1161" s="3">
        <f>1-E1161/MAX(E$2:E1161)</f>
        <v>0.44877832981691967</v>
      </c>
      <c r="I1161" s="31">
        <f t="shared" si="109"/>
        <v>3251.4533333333334</v>
      </c>
      <c r="J1161" s="31">
        <f ca="1">IFERROR(AVERAGE(OFFSET(I1161,0,0,-计算结果!B$18,1)),AVERAGE(OFFSET(I1161,0,0,-ROW(),1)))</f>
        <v>3159.1998148148145</v>
      </c>
      <c r="K1161" s="2">
        <f t="shared" ca="1" si="110"/>
        <v>80.440185185185328</v>
      </c>
      <c r="L1161" s="2">
        <f ca="1">IFERROR(AVERAGE(OFFSET(K1161,0,0,-计算结果!B1159,1)),AVERAGE(OFFSET(K1161,0,0,-ROW(),1)))</f>
        <v>125.98738338150719</v>
      </c>
      <c r="M1161" s="2">
        <f t="shared" ca="1" si="111"/>
        <v>48.816273525401321</v>
      </c>
      <c r="N1161" s="4" t="str">
        <f ca="1">IF(计算结果!B$21=1,IF(M1161&gt;计算结果!B$19,"卖",IF(M1161&lt;-计算结果!B$19,"买",N1160)),IF(计算结果!B$21=2,IFERROR(IF(AND(E1161&gt;OFFSET(E1161,-计算结果!B$20,0,1,1),'000300'!M1161&lt;OFFSET('000300'!M1161,-计算结果!B$20,0,1,1)),"卖",IF(AND(E1161&lt;OFFSET(E1161,-计算结果!B$20,0,1,1),'000300'!M1161&gt;OFFSET('000300'!M1161,-计算结果!B$20,0,1,1)),"买",'000300'!N1160)),IF(AND(E1161&gt;OFFSET(E1161,-ROW()+1,0,1,1),'000300'!M1161&lt;OFFSET('000300'!M1161,-ROW()+1,0,1,1)),"卖",IF(AND(E1161&lt;OFFSET(E1161,-ROW()+1,0,1,1),'000300'!M1161&gt;OFFSET('000300'!M1161,-ROW()+1,0,1,1)),"买",'000300'!N1160))),""))</f>
        <v>卖</v>
      </c>
      <c r="O1161" s="4" t="str">
        <f t="shared" ca="1" si="112"/>
        <v/>
      </c>
      <c r="P1161" s="3">
        <f ca="1">IF(N1160="买",E1161/E1160-1,0)-IF(O1161=1,计算结果!B$17,0)</f>
        <v>0</v>
      </c>
      <c r="Q1161" s="2">
        <f t="shared" ca="1" si="113"/>
        <v>0.7112548212134312</v>
      </c>
      <c r="R1161" s="3">
        <f ca="1">1-Q1161/MAX(Q$2:Q1161)</f>
        <v>0.59324456081885968</v>
      </c>
    </row>
    <row r="1162" spans="1:18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9">
        <v>78892048384</v>
      </c>
      <c r="G1162" s="3">
        <f t="shared" si="108"/>
        <v>6.3895988443163354E-4</v>
      </c>
      <c r="H1162" s="3">
        <f>1-E1162/MAX(E$2:E1162)</f>
        <v>0.44842612128224324</v>
      </c>
      <c r="I1162" s="31">
        <f t="shared" si="109"/>
        <v>3232.8566666666666</v>
      </c>
      <c r="J1162" s="31">
        <f ca="1">IFERROR(AVERAGE(OFFSET(I1162,0,0,-计算结果!B$18,1)),AVERAGE(OFFSET(I1162,0,0,-ROW(),1)))</f>
        <v>3156.7135185185189</v>
      </c>
      <c r="K1162" s="2">
        <f t="shared" ca="1" si="110"/>
        <v>84.996481481481169</v>
      </c>
      <c r="L1162" s="2">
        <f ca="1">IFERROR(AVERAGE(OFFSET(K1162,0,0,-计算结果!B1160,1)),AVERAGE(OFFSET(K1162,0,0,-ROW(),1)))</f>
        <v>125.95204639711061</v>
      </c>
      <c r="M1162" s="2">
        <f t="shared" ca="1" si="111"/>
        <v>40.302718548442975</v>
      </c>
      <c r="N1162" s="4" t="str">
        <f ca="1">IF(计算结果!B$21=1,IF(M1162&gt;计算结果!B$19,"卖",IF(M1162&lt;-计算结果!B$19,"买",N1161)),IF(计算结果!B$21=2,IFERROR(IF(AND(E1162&gt;OFFSET(E1162,-计算结果!B$20,0,1,1),'000300'!M1162&lt;OFFSET('000300'!M1162,-计算结果!B$20,0,1,1)),"卖",IF(AND(E1162&lt;OFFSET(E1162,-计算结果!B$20,0,1,1),'000300'!M1162&gt;OFFSET('000300'!M1162,-计算结果!B$20,0,1,1)),"买",'000300'!N1161)),IF(AND(E1162&gt;OFFSET(E1162,-ROW()+1,0,1,1),'000300'!M1162&lt;OFFSET('000300'!M1162,-ROW()+1,0,1,1)),"卖",IF(AND(E1162&lt;OFFSET(E1162,-ROW()+1,0,1,1),'000300'!M1162&gt;OFFSET('000300'!M1162,-ROW()+1,0,1,1)),"买",'000300'!N1161))),""))</f>
        <v>卖</v>
      </c>
      <c r="O1162" s="4" t="str">
        <f t="shared" ca="1" si="112"/>
        <v/>
      </c>
      <c r="P1162" s="3">
        <f ca="1">IF(N1161="买",E1162/E1161-1,0)-IF(O1162=1,计算结果!B$17,0)</f>
        <v>0</v>
      </c>
      <c r="Q1162" s="2">
        <f t="shared" ca="1" si="113"/>
        <v>0.7112548212134312</v>
      </c>
      <c r="R1162" s="3">
        <f ca="1">1-Q1162/MAX(Q$2:Q1162)</f>
        <v>0.59324456081885968</v>
      </c>
    </row>
    <row r="1163" spans="1:18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9">
        <v>113841455104</v>
      </c>
      <c r="G1163" s="3">
        <f t="shared" si="108"/>
        <v>2.6976503141860286E-2</v>
      </c>
      <c r="H1163" s="3">
        <f>1-E1163/MAX(E$2:E1163)</f>
        <v>0.43354658681004565</v>
      </c>
      <c r="I1163" s="31">
        <f t="shared" si="109"/>
        <v>3297.2533333333336</v>
      </c>
      <c r="J1163" s="31">
        <f ca="1">IFERROR(AVERAGE(OFFSET(I1163,0,0,-计算结果!B$18,1)),AVERAGE(OFFSET(I1163,0,0,-ROW(),1)))</f>
        <v>3156.6844444444446</v>
      </c>
      <c r="K1163" s="2">
        <f t="shared" ca="1" si="110"/>
        <v>172.47555555555527</v>
      </c>
      <c r="L1163" s="2">
        <f ca="1">IFERROR(AVERAGE(OFFSET(K1163,0,0,-计算结果!B1161,1)),AVERAGE(OFFSET(K1163,0,0,-ROW(),1)))</f>
        <v>125.99211832575696</v>
      </c>
      <c r="M1163" s="2">
        <f t="shared" ca="1" si="111"/>
        <v>74.379726158977277</v>
      </c>
      <c r="N1163" s="4" t="str">
        <f ca="1">IF(计算结果!B$21=1,IF(M1163&gt;计算结果!B$19,"卖",IF(M1163&lt;-计算结果!B$19,"买",N1162)),IF(计算结果!B$21=2,IFERROR(IF(AND(E1163&gt;OFFSET(E1163,-计算结果!B$20,0,1,1),'000300'!M1163&lt;OFFSET('000300'!M1163,-计算结果!B$20,0,1,1)),"卖",IF(AND(E1163&lt;OFFSET(E1163,-计算结果!B$20,0,1,1),'000300'!M1163&gt;OFFSET('000300'!M1163,-计算结果!B$20,0,1,1)),"买",'000300'!N1162)),IF(AND(E1163&gt;OFFSET(E1163,-ROW()+1,0,1,1),'000300'!M1163&lt;OFFSET('000300'!M1163,-ROW()+1,0,1,1)),"卖",IF(AND(E1163&lt;OFFSET(E1163,-ROW()+1,0,1,1),'000300'!M1163&gt;OFFSET('000300'!M1163,-ROW()+1,0,1,1)),"买",'000300'!N1162))),""))</f>
        <v>卖</v>
      </c>
      <c r="O1163" s="4" t="str">
        <f t="shared" ca="1" si="112"/>
        <v/>
      </c>
      <c r="P1163" s="3">
        <f ca="1">IF(N1162="买",E1163/E1162-1,0)-IF(O1163=1,计算结果!B$17,0)</f>
        <v>0</v>
      </c>
      <c r="Q1163" s="2">
        <f t="shared" ca="1" si="113"/>
        <v>0.7112548212134312</v>
      </c>
      <c r="R1163" s="3">
        <f ca="1">1-Q1163/MAX(Q$2:Q1163)</f>
        <v>0.59324456081885968</v>
      </c>
    </row>
    <row r="1164" spans="1:18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9">
        <v>128508370944</v>
      </c>
      <c r="G1164" s="3">
        <f t="shared" si="108"/>
        <v>1.4541205589398087E-2</v>
      </c>
      <c r="H1164" s="3">
        <f>1-E1164/MAX(E$2:E1164)</f>
        <v>0.42530967127203423</v>
      </c>
      <c r="I1164" s="31">
        <f t="shared" si="109"/>
        <v>3366.74</v>
      </c>
      <c r="J1164" s="31">
        <f ca="1">IFERROR(AVERAGE(OFFSET(I1164,0,0,-计算结果!B$18,1)),AVERAGE(OFFSET(I1164,0,0,-ROW(),1)))</f>
        <v>3162.8435185185181</v>
      </c>
      <c r="K1164" s="2">
        <f t="shared" ca="1" si="110"/>
        <v>214.7264814814821</v>
      </c>
      <c r="L1164" s="2">
        <f ca="1">IFERROR(AVERAGE(OFFSET(K1164,0,0,-计算结果!B1162,1)),AVERAGE(OFFSET(K1164,0,0,-ROW(),1)))</f>
        <v>126.06848180523694</v>
      </c>
      <c r="M1164" s="2">
        <f t="shared" ca="1" si="111"/>
        <v>107.82313367136506</v>
      </c>
      <c r="N1164" s="4" t="str">
        <f ca="1">IF(计算结果!B$21=1,IF(M1164&gt;计算结果!B$19,"卖",IF(M1164&lt;-计算结果!B$19,"买",N1163)),IF(计算结果!B$21=2,IFERROR(IF(AND(E1164&gt;OFFSET(E1164,-计算结果!B$20,0,1,1),'000300'!M1164&lt;OFFSET('000300'!M1164,-计算结果!B$20,0,1,1)),"卖",IF(AND(E1164&lt;OFFSET(E1164,-计算结果!B$20,0,1,1),'000300'!M1164&gt;OFFSET('000300'!M1164,-计算结果!B$20,0,1,1)),"买",'000300'!N1163)),IF(AND(E1164&gt;OFFSET(E1164,-ROW()+1,0,1,1),'000300'!M1164&lt;OFFSET('000300'!M1164,-ROW()+1,0,1,1)),"卖",IF(AND(E1164&lt;OFFSET(E1164,-ROW()+1,0,1,1),'000300'!M1164&gt;OFFSET('000300'!M1164,-ROW()+1,0,1,1)),"买",'000300'!N1163))),""))</f>
        <v>卖</v>
      </c>
      <c r="O1164" s="4" t="str">
        <f t="shared" ca="1" si="112"/>
        <v/>
      </c>
      <c r="P1164" s="3">
        <f ca="1">IF(N1163="买",E1164/E1163-1,0)-IF(O1164=1,计算结果!B$17,0)</f>
        <v>0</v>
      </c>
      <c r="Q1164" s="2">
        <f t="shared" ca="1" si="113"/>
        <v>0.7112548212134312</v>
      </c>
      <c r="R1164" s="3">
        <f ca="1">1-Q1164/MAX(Q$2:Q1164)</f>
        <v>0.59324456081885968</v>
      </c>
    </row>
    <row r="1165" spans="1:18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9">
        <v>117445156864</v>
      </c>
      <c r="G1165" s="3">
        <f t="shared" si="108"/>
        <v>-2.4544272953632706E-3</v>
      </c>
      <c r="H1165" s="3">
        <f>1-E1165/MAX(E$2:E1165)</f>
        <v>0.42672020690124546</v>
      </c>
      <c r="I1165" s="31">
        <f t="shared" si="109"/>
        <v>3380.83</v>
      </c>
      <c r="J1165" s="31">
        <f ca="1">IFERROR(AVERAGE(OFFSET(I1165,0,0,-计算结果!B$18,1)),AVERAGE(OFFSET(I1165,0,0,-ROW(),1)))</f>
        <v>3166.8933333333334</v>
      </c>
      <c r="K1165" s="2">
        <f t="shared" ca="1" si="110"/>
        <v>202.38666666666677</v>
      </c>
      <c r="L1165" s="2">
        <f ca="1">IFERROR(AVERAGE(OFFSET(K1165,0,0,-计算结果!B1163,1)),AVERAGE(OFFSET(K1165,0,0,-ROW(),1)))</f>
        <v>126.1341036322889</v>
      </c>
      <c r="M1165" s="2">
        <f t="shared" ca="1" si="111"/>
        <v>113.07365758925019</v>
      </c>
      <c r="N1165" s="4" t="str">
        <f ca="1">IF(计算结果!B$21=1,IF(M1165&gt;计算结果!B$19,"卖",IF(M1165&lt;-计算结果!B$19,"买",N1164)),IF(计算结果!B$21=2,IFERROR(IF(AND(E1165&gt;OFFSET(E1165,-计算结果!B$20,0,1,1),'000300'!M1165&lt;OFFSET('000300'!M1165,-计算结果!B$20,0,1,1)),"卖",IF(AND(E1165&lt;OFFSET(E1165,-计算结果!B$20,0,1,1),'000300'!M1165&gt;OFFSET('000300'!M1165,-计算结果!B$20,0,1,1)),"买",'000300'!N1164)),IF(AND(E1165&gt;OFFSET(E1165,-ROW()+1,0,1,1),'000300'!M1165&lt;OFFSET('000300'!M1165,-ROW()+1,0,1,1)),"卖",IF(AND(E1165&lt;OFFSET(E1165,-ROW()+1,0,1,1),'000300'!M1165&gt;OFFSET('000300'!M1165,-ROW()+1,0,1,1)),"买",'000300'!N1164))),""))</f>
        <v>卖</v>
      </c>
      <c r="O1165" s="4" t="str">
        <f t="shared" ca="1" si="112"/>
        <v/>
      </c>
      <c r="P1165" s="3">
        <f ca="1">IF(N1164="买",E1165/E1164-1,0)-IF(O1165=1,计算结果!B$17,0)</f>
        <v>0</v>
      </c>
      <c r="Q1165" s="2">
        <f t="shared" ca="1" si="113"/>
        <v>0.7112548212134312</v>
      </c>
      <c r="R1165" s="3">
        <f ca="1">1-Q1165/MAX(Q$2:Q1165)</f>
        <v>0.59324456081885968</v>
      </c>
    </row>
    <row r="1166" spans="1:18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9">
        <v>87978516480</v>
      </c>
      <c r="G1166" s="3">
        <f t="shared" si="108"/>
        <v>-6.5177129831892611E-3</v>
      </c>
      <c r="H1166" s="3">
        <f>1-E1166/MAX(E$2:E1166)</f>
        <v>0.43045668005172522</v>
      </c>
      <c r="I1166" s="31">
        <f t="shared" si="109"/>
        <v>3356.6299999999997</v>
      </c>
      <c r="J1166" s="31">
        <f ca="1">IFERROR(AVERAGE(OFFSET(I1166,0,0,-计算结果!B$18,1)),AVERAGE(OFFSET(I1166,0,0,-ROW(),1)))</f>
        <v>3173.7231481481481</v>
      </c>
      <c r="K1166" s="2">
        <f t="shared" ca="1" si="110"/>
        <v>173.59685185185208</v>
      </c>
      <c r="L1166" s="2">
        <f ca="1">IFERROR(AVERAGE(OFFSET(K1166,0,0,-计算结果!B1164,1)),AVERAGE(OFFSET(K1166,0,0,-ROW(),1)))</f>
        <v>126.17487918917855</v>
      </c>
      <c r="M1166" s="2">
        <f t="shared" ca="1" si="111"/>
        <v>96.641979780889528</v>
      </c>
      <c r="N1166" s="4" t="str">
        <f ca="1">IF(计算结果!B$21=1,IF(M1166&gt;计算结果!B$19,"卖",IF(M1166&lt;-计算结果!B$19,"买",N1165)),IF(计算结果!B$21=2,IFERROR(IF(AND(E1166&gt;OFFSET(E1166,-计算结果!B$20,0,1,1),'000300'!M1166&lt;OFFSET('000300'!M1166,-计算结果!B$20,0,1,1)),"卖",IF(AND(E1166&lt;OFFSET(E1166,-计算结果!B$20,0,1,1),'000300'!M1166&gt;OFFSET('000300'!M1166,-计算结果!B$20,0,1,1)),"买",'000300'!N1165)),IF(AND(E1166&gt;OFFSET(E1166,-ROW()+1,0,1,1),'000300'!M1166&lt;OFFSET('000300'!M1166,-ROW()+1,0,1,1)),"卖",IF(AND(E1166&lt;OFFSET(E1166,-ROW()+1,0,1,1),'000300'!M1166&gt;OFFSET('000300'!M1166,-ROW()+1,0,1,1)),"买",'000300'!N1165))),""))</f>
        <v>卖</v>
      </c>
      <c r="O1166" s="4" t="str">
        <f t="shared" ca="1" si="112"/>
        <v/>
      </c>
      <c r="P1166" s="3">
        <f ca="1">IF(N1165="买",E1166/E1165-1,0)-IF(O1166=1,计算结果!B$17,0)</f>
        <v>0</v>
      </c>
      <c r="Q1166" s="2">
        <f t="shared" ca="1" si="113"/>
        <v>0.7112548212134312</v>
      </c>
      <c r="R1166" s="3">
        <f ca="1">1-Q1166/MAX(Q$2:Q1166)</f>
        <v>0.59324456081885968</v>
      </c>
    </row>
    <row r="1167" spans="1:18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9">
        <v>120908996608</v>
      </c>
      <c r="G1167" s="3">
        <f t="shared" si="108"/>
        <v>1.9696354098203805E-2</v>
      </c>
      <c r="H1167" s="3">
        <f>1-E1167/MAX(E$2:E1167)</f>
        <v>0.41923875314775738</v>
      </c>
      <c r="I1167" s="31">
        <f t="shared" si="109"/>
        <v>3401.5399999999995</v>
      </c>
      <c r="J1167" s="31">
        <f ca="1">IFERROR(AVERAGE(OFFSET(I1167,0,0,-计算结果!B$18,1)),AVERAGE(OFFSET(I1167,0,0,-ROW(),1)))</f>
        <v>3186.5892592592591</v>
      </c>
      <c r="K1167" s="2">
        <f t="shared" ca="1" si="110"/>
        <v>226.66074074074095</v>
      </c>
      <c r="L1167" s="2">
        <f ca="1">IFERROR(AVERAGE(OFFSET(K1167,0,0,-计算结果!B1165,1)),AVERAGE(OFFSET(K1167,0,0,-ROW(),1)))</f>
        <v>126.26113314759191</v>
      </c>
      <c r="M1167" s="2">
        <f t="shared" ca="1" si="111"/>
        <v>113.49533324689109</v>
      </c>
      <c r="N1167" s="4" t="str">
        <f ca="1">IF(计算结果!B$21=1,IF(M1167&gt;计算结果!B$19,"卖",IF(M1167&lt;-计算结果!B$19,"买",N1166)),IF(计算结果!B$21=2,IFERROR(IF(AND(E1167&gt;OFFSET(E1167,-计算结果!B$20,0,1,1),'000300'!M1167&lt;OFFSET('000300'!M1167,-计算结果!B$20,0,1,1)),"卖",IF(AND(E1167&lt;OFFSET(E1167,-计算结果!B$20,0,1,1),'000300'!M1167&gt;OFFSET('000300'!M1167,-计算结果!B$20,0,1,1)),"买",'000300'!N1166)),IF(AND(E1167&gt;OFFSET(E1167,-ROW()+1,0,1,1),'000300'!M1167&lt;OFFSET('000300'!M1167,-ROW()+1,0,1,1)),"卖",IF(AND(E1167&lt;OFFSET(E1167,-ROW()+1,0,1,1),'000300'!M1167&gt;OFFSET('000300'!M1167,-ROW()+1,0,1,1)),"买",'000300'!N1166))),""))</f>
        <v>卖</v>
      </c>
      <c r="O1167" s="4" t="str">
        <f t="shared" ca="1" si="112"/>
        <v/>
      </c>
      <c r="P1167" s="3">
        <f ca="1">IF(N1166="买",E1167/E1166-1,0)-IF(O1167=1,计算结果!B$17,0)</f>
        <v>0</v>
      </c>
      <c r="Q1167" s="2">
        <f t="shared" ca="1" si="113"/>
        <v>0.7112548212134312</v>
      </c>
      <c r="R1167" s="3">
        <f ca="1">1-Q1167/MAX(Q$2:Q1167)</f>
        <v>0.59324456081885968</v>
      </c>
    </row>
    <row r="1168" spans="1:18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9">
        <v>97800978432</v>
      </c>
      <c r="G1168" s="3">
        <f t="shared" si="108"/>
        <v>2.9004614370453652E-4</v>
      </c>
      <c r="H1168" s="3">
        <f>1-E1168/MAX(E$2:E1168)</f>
        <v>0.41907030558769487</v>
      </c>
      <c r="I1168" s="31">
        <f t="shared" si="109"/>
        <v>3410.86</v>
      </c>
      <c r="J1168" s="31">
        <f ca="1">IFERROR(AVERAGE(OFFSET(I1168,0,0,-计算结果!B$18,1)),AVERAGE(OFFSET(I1168,0,0,-ROW(),1)))</f>
        <v>3200.1690740740742</v>
      </c>
      <c r="K1168" s="2">
        <f t="shared" ca="1" si="110"/>
        <v>214.07092592592562</v>
      </c>
      <c r="L1168" s="2">
        <f ca="1">IFERROR(AVERAGE(OFFSET(K1168,0,0,-计算结果!B1166,1)),AVERAGE(OFFSET(K1168,0,0,-ROW(),1)))</f>
        <v>126.33644171772769</v>
      </c>
      <c r="M1168" s="2">
        <f t="shared" ca="1" si="111"/>
        <v>111.17981112510709</v>
      </c>
      <c r="N1168" s="4" t="str">
        <f ca="1">IF(计算结果!B$21=1,IF(M1168&gt;计算结果!B$19,"卖",IF(M1168&lt;-计算结果!B$19,"买",N1167)),IF(计算结果!B$21=2,IFERROR(IF(AND(E1168&gt;OFFSET(E1168,-计算结果!B$20,0,1,1),'000300'!M1168&lt;OFFSET('000300'!M1168,-计算结果!B$20,0,1,1)),"卖",IF(AND(E1168&lt;OFFSET(E1168,-计算结果!B$20,0,1,1),'000300'!M1168&gt;OFFSET('000300'!M1168,-计算结果!B$20,0,1,1)),"买",'000300'!N1167)),IF(AND(E1168&gt;OFFSET(E1168,-ROW()+1,0,1,1),'000300'!M1168&lt;OFFSET('000300'!M1168,-ROW()+1,0,1,1)),"卖",IF(AND(E1168&lt;OFFSET(E1168,-ROW()+1,0,1,1),'000300'!M1168&gt;OFFSET('000300'!M1168,-ROW()+1,0,1,1)),"买",'000300'!N1167))),""))</f>
        <v>卖</v>
      </c>
      <c r="O1168" s="4" t="str">
        <f t="shared" ca="1" si="112"/>
        <v/>
      </c>
      <c r="P1168" s="3">
        <f ca="1">IF(N1167="买",E1168/E1167-1,0)-IF(O1168=1,计算结果!B$17,0)</f>
        <v>0</v>
      </c>
      <c r="Q1168" s="2">
        <f t="shared" ca="1" si="113"/>
        <v>0.7112548212134312</v>
      </c>
      <c r="R1168" s="3">
        <f ca="1">1-Q1168/MAX(Q$2:Q1168)</f>
        <v>0.59324456081885968</v>
      </c>
    </row>
    <row r="1169" spans="1:18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9">
        <v>105228804096</v>
      </c>
      <c r="G1169" s="3">
        <f t="shared" si="108"/>
        <v>-2.9148507427714465E-2</v>
      </c>
      <c r="H1169" s="3">
        <f>1-E1169/MAX(E$2:E1169)</f>
        <v>0.4360035391002518</v>
      </c>
      <c r="I1169" s="31">
        <f t="shared" si="109"/>
        <v>3340.3799999999997</v>
      </c>
      <c r="J1169" s="31">
        <f ca="1">IFERROR(AVERAGE(OFFSET(I1169,0,0,-计算结果!B$18,1)),AVERAGE(OFFSET(I1169,0,0,-ROW(),1)))</f>
        <v>3214.2520370370366</v>
      </c>
      <c r="K1169" s="2">
        <f t="shared" ca="1" si="110"/>
        <v>100.46796296296316</v>
      </c>
      <c r="L1169" s="2">
        <f ca="1">IFERROR(AVERAGE(OFFSET(K1169,0,0,-计算结果!B1167,1)),AVERAGE(OFFSET(K1169,0,0,-ROW(),1)))</f>
        <v>126.31427506926602</v>
      </c>
      <c r="M1169" s="2">
        <f t="shared" ca="1" si="111"/>
        <v>66.56833409831637</v>
      </c>
      <c r="N1169" s="4" t="str">
        <f ca="1">IF(计算结果!B$21=1,IF(M1169&gt;计算结果!B$19,"卖",IF(M1169&lt;-计算结果!B$19,"买",N1168)),IF(计算结果!B$21=2,IFERROR(IF(AND(E1169&gt;OFFSET(E1169,-计算结果!B$20,0,1,1),'000300'!M1169&lt;OFFSET('000300'!M1169,-计算结果!B$20,0,1,1)),"卖",IF(AND(E1169&lt;OFFSET(E1169,-计算结果!B$20,0,1,1),'000300'!M1169&gt;OFFSET('000300'!M1169,-计算结果!B$20,0,1,1)),"买",'000300'!N1168)),IF(AND(E1169&gt;OFFSET(E1169,-ROW()+1,0,1,1),'000300'!M1169&lt;OFFSET('000300'!M1169,-ROW()+1,0,1,1)),"卖",IF(AND(E1169&lt;OFFSET(E1169,-ROW()+1,0,1,1),'000300'!M1169&gt;OFFSET('000300'!M1169,-ROW()+1,0,1,1)),"买",'000300'!N1168))),""))</f>
        <v>卖</v>
      </c>
      <c r="O1169" s="4" t="str">
        <f t="shared" ca="1" si="112"/>
        <v/>
      </c>
      <c r="P1169" s="3">
        <f ca="1">IF(N1168="买",E1169/E1168-1,0)-IF(O1169=1,计算结果!B$17,0)</f>
        <v>0</v>
      </c>
      <c r="Q1169" s="2">
        <f t="shared" ca="1" si="113"/>
        <v>0.7112548212134312</v>
      </c>
      <c r="R1169" s="3">
        <f ca="1">1-Q1169/MAX(Q$2:Q1169)</f>
        <v>0.59324456081885968</v>
      </c>
    </row>
    <row r="1170" spans="1:18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9">
        <v>86228533248</v>
      </c>
      <c r="G1170" s="3">
        <f t="shared" si="108"/>
        <v>4.4076121059999362E-3</v>
      </c>
      <c r="H1170" s="3">
        <f>1-E1170/MAX(E$2:E1170)</f>
        <v>0.43351766147144899</v>
      </c>
      <c r="I1170" s="31">
        <f t="shared" si="109"/>
        <v>3308.2566666666667</v>
      </c>
      <c r="J1170" s="31">
        <f ca="1">IFERROR(AVERAGE(OFFSET(I1170,0,0,-计算结果!B$18,1)),AVERAGE(OFFSET(I1170,0,0,-ROW(),1)))</f>
        <v>3227.8177777777778</v>
      </c>
      <c r="K1170" s="2">
        <f t="shared" ca="1" si="110"/>
        <v>101.51222222222214</v>
      </c>
      <c r="L1170" s="2">
        <f ca="1">IFERROR(AVERAGE(OFFSET(K1170,0,0,-计算结果!B1168,1)),AVERAGE(OFFSET(K1170,0,0,-ROW(),1)))</f>
        <v>126.29304043497918</v>
      </c>
      <c r="M1170" s="2">
        <f t="shared" ca="1" si="111"/>
        <v>42.461505195557265</v>
      </c>
      <c r="N1170" s="4" t="str">
        <f ca="1">IF(计算结果!B$21=1,IF(M1170&gt;计算结果!B$19,"卖",IF(M1170&lt;-计算结果!B$19,"买",N1169)),IF(计算结果!B$21=2,IFERROR(IF(AND(E1170&gt;OFFSET(E1170,-计算结果!B$20,0,1,1),'000300'!M1170&lt;OFFSET('000300'!M1170,-计算结果!B$20,0,1,1)),"卖",IF(AND(E1170&lt;OFFSET(E1170,-计算结果!B$20,0,1,1),'000300'!M1170&gt;OFFSET('000300'!M1170,-计算结果!B$20,0,1,1)),"买",'000300'!N1169)),IF(AND(E1170&gt;OFFSET(E1170,-ROW()+1,0,1,1),'000300'!M1170&lt;OFFSET('000300'!M1170,-ROW()+1,0,1,1)),"卖",IF(AND(E1170&lt;OFFSET(E1170,-ROW()+1,0,1,1),'000300'!M1170&gt;OFFSET('000300'!M1170,-ROW()+1,0,1,1)),"买",'000300'!N1169))),""))</f>
        <v>卖</v>
      </c>
      <c r="O1170" s="4" t="str">
        <f t="shared" ca="1" si="112"/>
        <v/>
      </c>
      <c r="P1170" s="3">
        <f ca="1">IF(N1169="买",E1170/E1169-1,0)-IF(O1170=1,计算结果!B$17,0)</f>
        <v>0</v>
      </c>
      <c r="Q1170" s="2">
        <f t="shared" ca="1" si="113"/>
        <v>0.7112548212134312</v>
      </c>
      <c r="R1170" s="3">
        <f ca="1">1-Q1170/MAX(Q$2:Q1170)</f>
        <v>0.59324456081885968</v>
      </c>
    </row>
    <row r="1171" spans="1:18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9">
        <v>84414939136</v>
      </c>
      <c r="G1171" s="3">
        <f t="shared" si="108"/>
        <v>-2.4713681131038334E-2</v>
      </c>
      <c r="H1171" s="3">
        <f>1-E1171/MAX(E$2:E1171)</f>
        <v>0.44751752535220846</v>
      </c>
      <c r="I1171" s="31">
        <f t="shared" si="109"/>
        <v>3259.0766666666664</v>
      </c>
      <c r="J1171" s="31">
        <f ca="1">IFERROR(AVERAGE(OFFSET(I1171,0,0,-计算结果!B$18,1)),AVERAGE(OFFSET(I1171,0,0,-ROW(),1)))</f>
        <v>3238.9329629629628</v>
      </c>
      <c r="K1171" s="2">
        <f t="shared" ca="1" si="110"/>
        <v>8.1170370370373348</v>
      </c>
      <c r="L1171" s="2">
        <f ca="1">IFERROR(AVERAGE(OFFSET(K1171,0,0,-计算结果!B1169,1)),AVERAGE(OFFSET(K1171,0,0,-ROW(),1)))</f>
        <v>126.1919489008492</v>
      </c>
      <c r="M1171" s="2">
        <f t="shared" ca="1" si="111"/>
        <v>10.641832477775962</v>
      </c>
      <c r="N1171" s="4" t="str">
        <f ca="1">IF(计算结果!B$21=1,IF(M1171&gt;计算结果!B$19,"卖",IF(M1171&lt;-计算结果!B$19,"买",N1170)),IF(计算结果!B$21=2,IFERROR(IF(AND(E1171&gt;OFFSET(E1171,-计算结果!B$20,0,1,1),'000300'!M1171&lt;OFFSET('000300'!M1171,-计算结果!B$20,0,1,1)),"卖",IF(AND(E1171&lt;OFFSET(E1171,-计算结果!B$20,0,1,1),'000300'!M1171&gt;OFFSET('000300'!M1171,-计算结果!B$20,0,1,1)),"买",'000300'!N1170)),IF(AND(E1171&gt;OFFSET(E1171,-ROW()+1,0,1,1),'000300'!M1171&lt;OFFSET('000300'!M1171,-ROW()+1,0,1,1)),"卖",IF(AND(E1171&lt;OFFSET(E1171,-ROW()+1,0,1,1),'000300'!M1171&gt;OFFSET('000300'!M1171,-ROW()+1,0,1,1)),"买",'000300'!N1170))),""))</f>
        <v>卖</v>
      </c>
      <c r="O1171" s="4" t="str">
        <f t="shared" ca="1" si="112"/>
        <v/>
      </c>
      <c r="P1171" s="3">
        <f ca="1">IF(N1170="买",E1171/E1170-1,0)-IF(O1171=1,计算结果!B$17,0)</f>
        <v>0</v>
      </c>
      <c r="Q1171" s="2">
        <f t="shared" ca="1" si="113"/>
        <v>0.7112548212134312</v>
      </c>
      <c r="R1171" s="3">
        <f ca="1">1-Q1171/MAX(Q$2:Q1171)</f>
        <v>0.59324456081885968</v>
      </c>
    </row>
    <row r="1172" spans="1:18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9">
        <v>84226416640</v>
      </c>
      <c r="G1172" s="3">
        <f t="shared" si="108"/>
        <v>1.0261622087741173E-2</v>
      </c>
      <c r="H1172" s="3">
        <f>1-E1172/MAX(E$2:E1172)</f>
        <v>0.44184815898727281</v>
      </c>
      <c r="I1172" s="31">
        <f t="shared" si="109"/>
        <v>3295.41</v>
      </c>
      <c r="J1172" s="31">
        <f ca="1">IFERROR(AVERAGE(OFFSET(I1172,0,0,-计算结果!B$18,1)),AVERAGE(OFFSET(I1172,0,0,-ROW(),1)))</f>
        <v>3254.9657407407408</v>
      </c>
      <c r="K1172" s="2">
        <f t="shared" ca="1" si="110"/>
        <v>25.404259259259106</v>
      </c>
      <c r="L1172" s="2">
        <f ca="1">IFERROR(AVERAGE(OFFSET(K1172,0,0,-计算结果!B1170,1)),AVERAGE(OFFSET(K1172,0,0,-ROW(),1)))</f>
        <v>126.10580557636921</v>
      </c>
      <c r="M1172" s="2">
        <f t="shared" ca="1" si="111"/>
        <v>21.381124669826654</v>
      </c>
      <c r="N1172" s="4" t="str">
        <f ca="1">IF(计算结果!B$21=1,IF(M1172&gt;计算结果!B$19,"卖",IF(M1172&lt;-计算结果!B$19,"买",N1171)),IF(计算结果!B$21=2,IFERROR(IF(AND(E1172&gt;OFFSET(E1172,-计算结果!B$20,0,1,1),'000300'!M1172&lt;OFFSET('000300'!M1172,-计算结果!B$20,0,1,1)),"卖",IF(AND(E1172&lt;OFFSET(E1172,-计算结果!B$20,0,1,1),'000300'!M1172&gt;OFFSET('000300'!M1172,-计算结果!B$20,0,1,1)),"买",'000300'!N1171)),IF(AND(E1172&gt;OFFSET(E1172,-ROW()+1,0,1,1),'000300'!M1172&lt;OFFSET('000300'!M1172,-ROW()+1,0,1,1)),"卖",IF(AND(E1172&lt;OFFSET(E1172,-ROW()+1,0,1,1),'000300'!M1172&gt;OFFSET('000300'!M1172,-ROW()+1,0,1,1)),"买",'000300'!N1171))),""))</f>
        <v>卖</v>
      </c>
      <c r="O1172" s="4" t="str">
        <f t="shared" ca="1" si="112"/>
        <v/>
      </c>
      <c r="P1172" s="3">
        <f ca="1">IF(N1171="买",E1172/E1171-1,0)-IF(O1172=1,计算结果!B$17,0)</f>
        <v>0</v>
      </c>
      <c r="Q1172" s="2">
        <f t="shared" ca="1" si="113"/>
        <v>0.7112548212134312</v>
      </c>
      <c r="R1172" s="3">
        <f ca="1">1-Q1172/MAX(Q$2:Q1172)</f>
        <v>0.59324456081885968</v>
      </c>
    </row>
    <row r="1173" spans="1:18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9">
        <v>110679457792</v>
      </c>
      <c r="G1173" s="3">
        <f t="shared" si="108"/>
        <v>3.4273572798190433E-2</v>
      </c>
      <c r="H1173" s="3">
        <f>1-E1173/MAX(E$2:E1173)</f>
        <v>0.42271830123187903</v>
      </c>
      <c r="I1173" s="31">
        <f t="shared" si="109"/>
        <v>3328.61</v>
      </c>
      <c r="J1173" s="31">
        <f ca="1">IFERROR(AVERAGE(OFFSET(I1173,0,0,-计算结果!B$18,1)),AVERAGE(OFFSET(I1173,0,0,-ROW(),1)))</f>
        <v>3275.1705555555559</v>
      </c>
      <c r="K1173" s="2">
        <f t="shared" ca="1" si="110"/>
        <v>117.62944444444429</v>
      </c>
      <c r="L1173" s="2">
        <f ca="1">IFERROR(AVERAGE(OFFSET(K1173,0,0,-计算结果!B1171,1)),AVERAGE(OFFSET(K1173,0,0,-ROW(),1)))</f>
        <v>126.09856701007379</v>
      </c>
      <c r="M1173" s="2">
        <f t="shared" ca="1" si="111"/>
        <v>28.252736839943658</v>
      </c>
      <c r="N1173" s="4" t="str">
        <f ca="1">IF(计算结果!B$21=1,IF(M1173&gt;计算结果!B$19,"卖",IF(M1173&lt;-计算结果!B$19,"买",N1172)),IF(计算结果!B$21=2,IFERROR(IF(AND(E1173&gt;OFFSET(E1173,-计算结果!B$20,0,1,1),'000300'!M1173&lt;OFFSET('000300'!M1173,-计算结果!B$20,0,1,1)),"卖",IF(AND(E1173&lt;OFFSET(E1173,-计算结果!B$20,0,1,1),'000300'!M1173&gt;OFFSET('000300'!M1173,-计算结果!B$20,0,1,1)),"买",'000300'!N1172)),IF(AND(E1173&gt;OFFSET(E1173,-ROW()+1,0,1,1),'000300'!M1173&lt;OFFSET('000300'!M1173,-ROW()+1,0,1,1)),"卖",IF(AND(E1173&lt;OFFSET(E1173,-ROW()+1,0,1,1),'000300'!M1173&gt;OFFSET('000300'!M1173,-ROW()+1,0,1,1)),"买",'000300'!N1172))),""))</f>
        <v>卖</v>
      </c>
      <c r="O1173" s="4" t="str">
        <f t="shared" ca="1" si="112"/>
        <v/>
      </c>
      <c r="P1173" s="3">
        <f ca="1">IF(N1172="买",E1173/E1172-1,0)-IF(O1173=1,计算结果!B$17,0)</f>
        <v>0</v>
      </c>
      <c r="Q1173" s="2">
        <f t="shared" ca="1" si="113"/>
        <v>0.7112548212134312</v>
      </c>
      <c r="R1173" s="3">
        <f ca="1">1-Q1173/MAX(Q$2:Q1173)</f>
        <v>0.59324456081885968</v>
      </c>
    </row>
    <row r="1174" spans="1:18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9">
        <v>115935436800</v>
      </c>
      <c r="G1174" s="3">
        <f t="shared" si="108"/>
        <v>1.2564843197359066E-2</v>
      </c>
      <c r="H1174" s="3">
        <f>1-E1174/MAX(E$2:E1174)</f>
        <v>0.41546484720615262</v>
      </c>
      <c r="I1174" s="31">
        <f t="shared" si="109"/>
        <v>3426.72</v>
      </c>
      <c r="J1174" s="31">
        <f ca="1">IFERROR(AVERAGE(OFFSET(I1174,0,0,-计算结果!B$18,1)),AVERAGE(OFFSET(I1174,0,0,-ROW(),1)))</f>
        <v>3298.3803703703702</v>
      </c>
      <c r="K1174" s="2">
        <f t="shared" ca="1" si="110"/>
        <v>137.04962962962964</v>
      </c>
      <c r="L1174" s="2">
        <f ca="1">IFERROR(AVERAGE(OFFSET(K1174,0,0,-计算结果!B1172,1)),AVERAGE(OFFSET(K1174,0,0,-ROW(),1)))</f>
        <v>126.10791092015873</v>
      </c>
      <c r="M1174" s="2">
        <f t="shared" ca="1" si="111"/>
        <v>67.846459799488088</v>
      </c>
      <c r="N1174" s="4" t="str">
        <f ca="1">IF(计算结果!B$21=1,IF(M1174&gt;计算结果!B$19,"卖",IF(M1174&lt;-计算结果!B$19,"买",N1173)),IF(计算结果!B$21=2,IFERROR(IF(AND(E1174&gt;OFFSET(E1174,-计算结果!B$20,0,1,1),'000300'!M1174&lt;OFFSET('000300'!M1174,-计算结果!B$20,0,1,1)),"卖",IF(AND(E1174&lt;OFFSET(E1174,-计算结果!B$20,0,1,1),'000300'!M1174&gt;OFFSET('000300'!M1174,-计算结果!B$20,0,1,1)),"买",'000300'!N1173)),IF(AND(E1174&gt;OFFSET(E1174,-ROW()+1,0,1,1),'000300'!M1174&lt;OFFSET('000300'!M1174,-ROW()+1,0,1,1)),"卖",IF(AND(E1174&lt;OFFSET(E1174,-ROW()+1,0,1,1),'000300'!M1174&gt;OFFSET('000300'!M1174,-ROW()+1,0,1,1)),"买",'000300'!N1173))),""))</f>
        <v>卖</v>
      </c>
      <c r="O1174" s="4" t="str">
        <f t="shared" ca="1" si="112"/>
        <v/>
      </c>
      <c r="P1174" s="3">
        <f ca="1">IF(N1173="买",E1174/E1173-1,0)-IF(O1174=1,计算结果!B$17,0)</f>
        <v>0</v>
      </c>
      <c r="Q1174" s="2">
        <f t="shared" ca="1" si="113"/>
        <v>0.7112548212134312</v>
      </c>
      <c r="R1174" s="3">
        <f ca="1">1-Q1174/MAX(Q$2:Q1174)</f>
        <v>0.59324456081885968</v>
      </c>
    </row>
    <row r="1175" spans="1:18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9">
        <v>117780701184</v>
      </c>
      <c r="G1175" s="3">
        <f t="shared" si="108"/>
        <v>5.3734175925574945E-3</v>
      </c>
      <c r="H1175" s="3">
        <f>1-E1175/MAX(E$2:E1175)</f>
        <v>0.41232389573266182</v>
      </c>
      <c r="I1175" s="31">
        <f t="shared" si="109"/>
        <v>3448.4833333333331</v>
      </c>
      <c r="J1175" s="31">
        <f ca="1">IFERROR(AVERAGE(OFFSET(I1175,0,0,-计算结果!B$18,1)),AVERAGE(OFFSET(I1175,0,0,-ROW(),1)))</f>
        <v>3315.9070370370373</v>
      </c>
      <c r="K1175" s="2">
        <f t="shared" ca="1" si="110"/>
        <v>137.98296296296257</v>
      </c>
      <c r="L1175" s="2">
        <f ca="1">IFERROR(AVERAGE(OFFSET(K1175,0,0,-计算结果!B1173,1)),AVERAGE(OFFSET(K1175,0,0,-ROW(),1)))</f>
        <v>126.11803457918926</v>
      </c>
      <c r="M1175" s="2">
        <f t="shared" ca="1" si="111"/>
        <v>70.080538303479216</v>
      </c>
      <c r="N1175" s="4" t="str">
        <f ca="1">IF(计算结果!B$21=1,IF(M1175&gt;计算结果!B$19,"卖",IF(M1175&lt;-计算结果!B$19,"买",N1174)),IF(计算结果!B$21=2,IFERROR(IF(AND(E1175&gt;OFFSET(E1175,-计算结果!B$20,0,1,1),'000300'!M1175&lt;OFFSET('000300'!M1175,-计算结果!B$20,0,1,1)),"卖",IF(AND(E1175&lt;OFFSET(E1175,-计算结果!B$20,0,1,1),'000300'!M1175&gt;OFFSET('000300'!M1175,-计算结果!B$20,0,1,1)),"买",'000300'!N1174)),IF(AND(E1175&gt;OFFSET(E1175,-ROW()+1,0,1,1),'000300'!M1175&lt;OFFSET('000300'!M1175,-ROW()+1,0,1,1)),"卖",IF(AND(E1175&lt;OFFSET(E1175,-ROW()+1,0,1,1),'000300'!M1175&gt;OFFSET('000300'!M1175,-ROW()+1,0,1,1)),"买",'000300'!N1174))),""))</f>
        <v>卖</v>
      </c>
      <c r="O1175" s="4" t="str">
        <f t="shared" ca="1" si="112"/>
        <v/>
      </c>
      <c r="P1175" s="3">
        <f ca="1">IF(N1174="买",E1175/E1174-1,0)-IF(O1175=1,计算结果!B$17,0)</f>
        <v>0</v>
      </c>
      <c r="Q1175" s="2">
        <f t="shared" ca="1" si="113"/>
        <v>0.7112548212134312</v>
      </c>
      <c r="R1175" s="3">
        <f ca="1">1-Q1175/MAX(Q$2:Q1175)</f>
        <v>0.59324456081885968</v>
      </c>
    </row>
    <row r="1176" spans="1:18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9">
        <v>103539081216</v>
      </c>
      <c r="G1176" s="3">
        <f t="shared" si="108"/>
        <v>3.0197834904992504E-3</v>
      </c>
      <c r="H1176" s="3">
        <f>1-E1176/MAX(E$2:E1176)</f>
        <v>0.41054924113523439</v>
      </c>
      <c r="I1176" s="31">
        <f t="shared" si="109"/>
        <v>3456.1366666666668</v>
      </c>
      <c r="J1176" s="31">
        <f ca="1">IFERROR(AVERAGE(OFFSET(I1176,0,0,-计算结果!B$18,1)),AVERAGE(OFFSET(I1176,0,0,-ROW(),1)))</f>
        <v>3332.0538888888891</v>
      </c>
      <c r="K1176" s="2">
        <f t="shared" ca="1" si="110"/>
        <v>132.26611111111106</v>
      </c>
      <c r="L1176" s="2">
        <f ca="1">IFERROR(AVERAGE(OFFSET(K1176,0,0,-计算结果!B1174,1)),AVERAGE(OFFSET(K1176,0,0,-ROW(),1)))</f>
        <v>126.12327144165256</v>
      </c>
      <c r="M1176" s="2">
        <f t="shared" ca="1" si="111"/>
        <v>65.588095603847989</v>
      </c>
      <c r="N1176" s="4" t="str">
        <f ca="1">IF(计算结果!B$21=1,IF(M1176&gt;计算结果!B$19,"卖",IF(M1176&lt;-计算结果!B$19,"买",N1175)),IF(计算结果!B$21=2,IFERROR(IF(AND(E1176&gt;OFFSET(E1176,-计算结果!B$20,0,1,1),'000300'!M1176&lt;OFFSET('000300'!M1176,-计算结果!B$20,0,1,1)),"卖",IF(AND(E1176&lt;OFFSET(E1176,-计算结果!B$20,0,1,1),'000300'!M1176&gt;OFFSET('000300'!M1176,-计算结果!B$20,0,1,1)),"买",'000300'!N1175)),IF(AND(E1176&gt;OFFSET(E1176,-ROW()+1,0,1,1),'000300'!M1176&lt;OFFSET('000300'!M1176,-ROW()+1,0,1,1)),"卖",IF(AND(E1176&lt;OFFSET(E1176,-ROW()+1,0,1,1),'000300'!M1176&gt;OFFSET('000300'!M1176,-ROW()+1,0,1,1)),"买",'000300'!N1175))),""))</f>
        <v>卖</v>
      </c>
      <c r="O1176" s="4" t="str">
        <f t="shared" ca="1" si="112"/>
        <v/>
      </c>
      <c r="P1176" s="3">
        <f ca="1">IF(N1175="买",E1176/E1175-1,0)-IF(O1176=1,计算结果!B$17,0)</f>
        <v>0</v>
      </c>
      <c r="Q1176" s="2">
        <f t="shared" ca="1" si="113"/>
        <v>0.7112548212134312</v>
      </c>
      <c r="R1176" s="3">
        <f ca="1">1-Q1176/MAX(Q$2:Q1176)</f>
        <v>0.59324456081885968</v>
      </c>
    </row>
    <row r="1177" spans="1:18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9">
        <v>124138422272</v>
      </c>
      <c r="G1177" s="3">
        <f t="shared" si="108"/>
        <v>5.3978847219655623E-3</v>
      </c>
      <c r="H1177" s="3">
        <f>1-E1177/MAX(E$2:E1177)</f>
        <v>0.40736745388960727</v>
      </c>
      <c r="I1177" s="31">
        <f t="shared" si="109"/>
        <v>3487.8033333333333</v>
      </c>
      <c r="J1177" s="31">
        <f ca="1">IFERROR(AVERAGE(OFFSET(I1177,0,0,-计算结果!B$18,1)),AVERAGE(OFFSET(I1177,0,0,-ROW(),1)))</f>
        <v>3349.1737037037037</v>
      </c>
      <c r="K1177" s="2">
        <f t="shared" ca="1" si="110"/>
        <v>133.84629629629626</v>
      </c>
      <c r="L1177" s="2">
        <f ca="1">IFERROR(AVERAGE(OFFSET(K1177,0,0,-计算结果!B1175,1)),AVERAGE(OFFSET(K1177,0,0,-ROW(),1)))</f>
        <v>126.12984422876292</v>
      </c>
      <c r="M1177" s="2">
        <f t="shared" ca="1" si="111"/>
        <v>73.273501328358989</v>
      </c>
      <c r="N1177" s="4" t="str">
        <f ca="1">IF(计算结果!B$21=1,IF(M1177&gt;计算结果!B$19,"卖",IF(M1177&lt;-计算结果!B$19,"买",N1176)),IF(计算结果!B$21=2,IFERROR(IF(AND(E1177&gt;OFFSET(E1177,-计算结果!B$20,0,1,1),'000300'!M1177&lt;OFFSET('000300'!M1177,-计算结果!B$20,0,1,1)),"卖",IF(AND(E1177&lt;OFFSET(E1177,-计算结果!B$20,0,1,1),'000300'!M1177&gt;OFFSET('000300'!M1177,-计算结果!B$20,0,1,1)),"买",'000300'!N1176)),IF(AND(E1177&gt;OFFSET(E1177,-ROW()+1,0,1,1),'000300'!M1177&lt;OFFSET('000300'!M1177,-ROW()+1,0,1,1)),"卖",IF(AND(E1177&lt;OFFSET(E1177,-ROW()+1,0,1,1),'000300'!M1177&gt;OFFSET('000300'!M1177,-ROW()+1,0,1,1)),"买",'000300'!N1176))),""))</f>
        <v>卖</v>
      </c>
      <c r="O1177" s="4" t="str">
        <f t="shared" ca="1" si="112"/>
        <v/>
      </c>
      <c r="P1177" s="3">
        <f ca="1">IF(N1176="买",E1177/E1176-1,0)-IF(O1177=1,计算结果!B$17,0)</f>
        <v>0</v>
      </c>
      <c r="Q1177" s="2">
        <f t="shared" ca="1" si="113"/>
        <v>0.7112548212134312</v>
      </c>
      <c r="R1177" s="3">
        <f ca="1">1-Q1177/MAX(Q$2:Q1177)</f>
        <v>0.59324456081885968</v>
      </c>
    </row>
    <row r="1178" spans="1:18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9">
        <v>108915998720</v>
      </c>
      <c r="G1178" s="3">
        <f t="shared" si="108"/>
        <v>3.6663585049756531E-3</v>
      </c>
      <c r="H1178" s="3">
        <f>1-E1178/MAX(E$2:E1178)</f>
        <v>0.40519465051385017</v>
      </c>
      <c r="I1178" s="31">
        <f t="shared" si="109"/>
        <v>3481.4300000000003</v>
      </c>
      <c r="J1178" s="31">
        <f ca="1">IFERROR(AVERAGE(OFFSET(I1178,0,0,-计算结果!B$18,1)),AVERAGE(OFFSET(I1178,0,0,-ROW(),1)))</f>
        <v>3362.8038888888887</v>
      </c>
      <c r="K1178" s="2">
        <f t="shared" ca="1" si="110"/>
        <v>132.98611111111131</v>
      </c>
      <c r="L1178" s="2">
        <f ca="1">IFERROR(AVERAGE(OFFSET(K1178,0,0,-计算结果!B1176,1)),AVERAGE(OFFSET(K1178,0,0,-ROW(),1)))</f>
        <v>126.13567438767649</v>
      </c>
      <c r="M1178" s="2">
        <f t="shared" ca="1" si="111"/>
        <v>62.697626550130835</v>
      </c>
      <c r="N1178" s="4" t="str">
        <f ca="1">IF(计算结果!B$21=1,IF(M1178&gt;计算结果!B$19,"卖",IF(M1178&lt;-计算结果!B$19,"买",N1177)),IF(计算结果!B$21=2,IFERROR(IF(AND(E1178&gt;OFFSET(E1178,-计算结果!B$20,0,1,1),'000300'!M1178&lt;OFFSET('000300'!M1178,-计算结果!B$20,0,1,1)),"卖",IF(AND(E1178&lt;OFFSET(E1178,-计算结果!B$20,0,1,1),'000300'!M1178&gt;OFFSET('000300'!M1178,-计算结果!B$20,0,1,1)),"买",'000300'!N1177)),IF(AND(E1178&gt;OFFSET(E1178,-ROW()+1,0,1,1),'000300'!M1178&lt;OFFSET('000300'!M1178,-ROW()+1,0,1,1)),"卖",IF(AND(E1178&lt;OFFSET(E1178,-ROW()+1,0,1,1),'000300'!M1178&gt;OFFSET('000300'!M1178,-ROW()+1,0,1,1)),"买",'000300'!N1177))),""))</f>
        <v>卖</v>
      </c>
      <c r="O1178" s="4" t="str">
        <f t="shared" ca="1" si="112"/>
        <v/>
      </c>
      <c r="P1178" s="3">
        <f ca="1">IF(N1177="买",E1178/E1177-1,0)-IF(O1178=1,计算结果!B$17,0)</f>
        <v>0</v>
      </c>
      <c r="Q1178" s="2">
        <f t="shared" ca="1" si="113"/>
        <v>0.7112548212134312</v>
      </c>
      <c r="R1178" s="3">
        <f ca="1">1-Q1178/MAX(Q$2:Q1178)</f>
        <v>0.59324456081885968</v>
      </c>
    </row>
    <row r="1179" spans="1:18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9">
        <v>116073644032</v>
      </c>
      <c r="G1179" s="3">
        <f t="shared" si="108"/>
        <v>2.2856064008422994E-3</v>
      </c>
      <c r="H1179" s="3">
        <f>1-E1179/MAX(E$2:E1179)</f>
        <v>0.40383515959980942</v>
      </c>
      <c r="I1179" s="31">
        <f t="shared" si="109"/>
        <v>3512.4900000000002</v>
      </c>
      <c r="J1179" s="31">
        <f ca="1">IFERROR(AVERAGE(OFFSET(I1179,0,0,-计算结果!B$18,1)),AVERAGE(OFFSET(I1179,0,0,-ROW(),1)))</f>
        <v>3377.3059259259262</v>
      </c>
      <c r="K1179" s="2">
        <f t="shared" ca="1" si="110"/>
        <v>126.474074074074</v>
      </c>
      <c r="L1179" s="2">
        <f ca="1">IFERROR(AVERAGE(OFFSET(K1179,0,0,-计算结果!B1177,1)),AVERAGE(OFFSET(K1179,0,0,-ROW(),1)))</f>
        <v>126.13596189803026</v>
      </c>
      <c r="M1179" s="2">
        <f t="shared" ca="1" si="111"/>
        <v>71.448867312114302</v>
      </c>
      <c r="N1179" s="4" t="str">
        <f ca="1">IF(计算结果!B$21=1,IF(M1179&gt;计算结果!B$19,"卖",IF(M1179&lt;-计算结果!B$19,"买",N1178)),IF(计算结果!B$21=2,IFERROR(IF(AND(E1179&gt;OFFSET(E1179,-计算结果!B$20,0,1,1),'000300'!M1179&lt;OFFSET('000300'!M1179,-计算结果!B$20,0,1,1)),"卖",IF(AND(E1179&lt;OFFSET(E1179,-计算结果!B$20,0,1,1),'000300'!M1179&gt;OFFSET('000300'!M1179,-计算结果!B$20,0,1,1)),"买",'000300'!N1178)),IF(AND(E1179&gt;OFFSET(E1179,-ROW()+1,0,1,1),'000300'!M1179&lt;OFFSET('000300'!M1179,-ROW()+1,0,1,1)),"卖",IF(AND(E1179&lt;OFFSET(E1179,-ROW()+1,0,1,1),'000300'!M1179&gt;OFFSET('000300'!M1179,-ROW()+1,0,1,1)),"买",'000300'!N1178))),""))</f>
        <v>卖</v>
      </c>
      <c r="O1179" s="4" t="str">
        <f t="shared" ca="1" si="112"/>
        <v/>
      </c>
      <c r="P1179" s="3">
        <f ca="1">IF(N1178="买",E1179/E1178-1,0)-IF(O1179=1,计算结果!B$17,0)</f>
        <v>0</v>
      </c>
      <c r="Q1179" s="2">
        <f t="shared" ca="1" si="113"/>
        <v>0.7112548212134312</v>
      </c>
      <c r="R1179" s="3">
        <f ca="1">1-Q1179/MAX(Q$2:Q1179)</f>
        <v>0.59324456081885968</v>
      </c>
    </row>
    <row r="1180" spans="1:18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9">
        <v>100494401536</v>
      </c>
      <c r="G1180" s="3">
        <f t="shared" si="108"/>
        <v>-2.3146430426568276E-3</v>
      </c>
      <c r="H1180" s="3">
        <f>1-E1180/MAX(E$2:E1180)</f>
        <v>0.40521506839991828</v>
      </c>
      <c r="I1180" s="31">
        <f t="shared" si="109"/>
        <v>3493.1200000000003</v>
      </c>
      <c r="J1180" s="31">
        <f ca="1">IFERROR(AVERAGE(OFFSET(I1180,0,0,-计算结果!B$18,1)),AVERAGE(OFFSET(I1180,0,0,-ROW(),1)))</f>
        <v>3391.7649999999999</v>
      </c>
      <c r="K1180" s="2">
        <f t="shared" ca="1" si="110"/>
        <v>103.9050000000002</v>
      </c>
      <c r="L1180" s="2">
        <f ca="1">IFERROR(AVERAGE(OFFSET(K1180,0,0,-计算结果!B1178,1)),AVERAGE(OFFSET(K1180,0,0,-ROW(),1)))</f>
        <v>126.11709011373651</v>
      </c>
      <c r="M1180" s="2">
        <f t="shared" ca="1" si="111"/>
        <v>53.577195556179966</v>
      </c>
      <c r="N1180" s="4" t="str">
        <f ca="1">IF(计算结果!B$21=1,IF(M1180&gt;计算结果!B$19,"卖",IF(M1180&lt;-计算结果!B$19,"买",N1179)),IF(计算结果!B$21=2,IFERROR(IF(AND(E1180&gt;OFFSET(E1180,-计算结果!B$20,0,1,1),'000300'!M1180&lt;OFFSET('000300'!M1180,-计算结果!B$20,0,1,1)),"卖",IF(AND(E1180&lt;OFFSET(E1180,-计算结果!B$20,0,1,1),'000300'!M1180&gt;OFFSET('000300'!M1180,-计算结果!B$20,0,1,1)),"买",'000300'!N1179)),IF(AND(E1180&gt;OFFSET(E1180,-ROW()+1,0,1,1),'000300'!M1180&lt;OFFSET('000300'!M1180,-ROW()+1,0,1,1)),"卖",IF(AND(E1180&lt;OFFSET(E1180,-ROW()+1,0,1,1),'000300'!M1180&gt;OFFSET('000300'!M1180,-ROW()+1,0,1,1)),"买",'000300'!N1179))),""))</f>
        <v>卖</v>
      </c>
      <c r="O1180" s="4" t="str">
        <f t="shared" ca="1" si="112"/>
        <v/>
      </c>
      <c r="P1180" s="3">
        <f ca="1">IF(N1179="买",E1180/E1179-1,0)-IF(O1180=1,计算结果!B$17,0)</f>
        <v>0</v>
      </c>
      <c r="Q1180" s="2">
        <f t="shared" ca="1" si="113"/>
        <v>0.7112548212134312</v>
      </c>
      <c r="R1180" s="3">
        <f ca="1">1-Q1180/MAX(Q$2:Q1180)</f>
        <v>0.59324456081885968</v>
      </c>
    </row>
    <row r="1181" spans="1:18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9">
        <v>106569498624</v>
      </c>
      <c r="G1181" s="3">
        <f t="shared" si="108"/>
        <v>1.2358145934827647E-3</v>
      </c>
      <c r="H1181" s="3">
        <f>1-E1181/MAX(E$2:E1181)</f>
        <v>0.40448002450146325</v>
      </c>
      <c r="I1181" s="31">
        <f t="shared" si="109"/>
        <v>3505.5766666666664</v>
      </c>
      <c r="J1181" s="31">
        <f ca="1">IFERROR(AVERAGE(OFFSET(I1181,0,0,-计算结果!B$18,1)),AVERAGE(OFFSET(I1181,0,0,-ROW(),1)))</f>
        <v>3403.3385185185189</v>
      </c>
      <c r="K1181" s="2">
        <f t="shared" ca="1" si="110"/>
        <v>96.651481481480914</v>
      </c>
      <c r="L1181" s="2">
        <f ca="1">IFERROR(AVERAGE(OFFSET(K1181,0,0,-计算结果!B1179,1)),AVERAGE(OFFSET(K1181,0,0,-ROW(),1)))</f>
        <v>126.09209807927319</v>
      </c>
      <c r="M1181" s="2">
        <f t="shared" ca="1" si="111"/>
        <v>54.054747656944699</v>
      </c>
      <c r="N1181" s="4" t="str">
        <f ca="1">IF(计算结果!B$21=1,IF(M1181&gt;计算结果!B$19,"卖",IF(M1181&lt;-计算结果!B$19,"买",N1180)),IF(计算结果!B$21=2,IFERROR(IF(AND(E1181&gt;OFFSET(E1181,-计算结果!B$20,0,1,1),'000300'!M1181&lt;OFFSET('000300'!M1181,-计算结果!B$20,0,1,1)),"卖",IF(AND(E1181&lt;OFFSET(E1181,-计算结果!B$20,0,1,1),'000300'!M1181&gt;OFFSET('000300'!M1181,-计算结果!B$20,0,1,1)),"买",'000300'!N1180)),IF(AND(E1181&gt;OFFSET(E1181,-ROW()+1,0,1,1),'000300'!M1181&lt;OFFSET('000300'!M1181,-ROW()+1,0,1,1)),"卖",IF(AND(E1181&lt;OFFSET(E1181,-ROW()+1,0,1,1),'000300'!M1181&gt;OFFSET('000300'!M1181,-ROW()+1,0,1,1)),"买",'000300'!N1180))),""))</f>
        <v>卖</v>
      </c>
      <c r="O1181" s="4" t="str">
        <f t="shared" ca="1" si="112"/>
        <v/>
      </c>
      <c r="P1181" s="3">
        <f ca="1">IF(N1180="买",E1181/E1180-1,0)-IF(O1181=1,计算结果!B$17,0)</f>
        <v>0</v>
      </c>
      <c r="Q1181" s="2">
        <f t="shared" ca="1" si="113"/>
        <v>0.7112548212134312</v>
      </c>
      <c r="R1181" s="3">
        <f ca="1">1-Q1181/MAX(Q$2:Q1181)</f>
        <v>0.59324456081885968</v>
      </c>
    </row>
    <row r="1182" spans="1:18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9">
        <v>122356580352</v>
      </c>
      <c r="G1182" s="3">
        <f t="shared" si="108"/>
        <v>5.3514438612682902E-3</v>
      </c>
      <c r="H1182" s="3">
        <f>1-E1182/MAX(E$2:E1182)</f>
        <v>0.40129313278431911</v>
      </c>
      <c r="I1182" s="31">
        <f t="shared" si="109"/>
        <v>3494.3233333333333</v>
      </c>
      <c r="J1182" s="31">
        <f ca="1">IFERROR(AVERAGE(OFFSET(I1182,0,0,-计算结果!B$18,1)),AVERAGE(OFFSET(I1182,0,0,-ROW(),1)))</f>
        <v>3410.4264814814815</v>
      </c>
      <c r="K1182" s="2">
        <f t="shared" ca="1" si="110"/>
        <v>108.29351851851834</v>
      </c>
      <c r="L1182" s="2">
        <f ca="1">IFERROR(AVERAGE(OFFSET(K1182,0,0,-计算结果!B1180,1)),AVERAGE(OFFSET(K1182,0,0,-ROW(),1)))</f>
        <v>126.07701453727253</v>
      </c>
      <c r="M1182" s="2">
        <f t="shared" ca="1" si="111"/>
        <v>44.36275301503597</v>
      </c>
      <c r="N1182" s="4" t="str">
        <f ca="1">IF(计算结果!B$21=1,IF(M1182&gt;计算结果!B$19,"卖",IF(M1182&lt;-计算结果!B$19,"买",N1181)),IF(计算结果!B$21=2,IFERROR(IF(AND(E1182&gt;OFFSET(E1182,-计算结果!B$20,0,1,1),'000300'!M1182&lt;OFFSET('000300'!M1182,-计算结果!B$20,0,1,1)),"卖",IF(AND(E1182&lt;OFFSET(E1182,-计算结果!B$20,0,1,1),'000300'!M1182&gt;OFFSET('000300'!M1182,-计算结果!B$20,0,1,1)),"买",'000300'!N1181)),IF(AND(E1182&gt;OFFSET(E1182,-ROW()+1,0,1,1),'000300'!M1182&lt;OFFSET('000300'!M1182,-ROW()+1,0,1,1)),"卖",IF(AND(E1182&lt;OFFSET(E1182,-ROW()+1,0,1,1),'000300'!M1182&gt;OFFSET('000300'!M1182,-ROW()+1,0,1,1)),"买",'000300'!N1181))),""))</f>
        <v>卖</v>
      </c>
      <c r="O1182" s="4" t="str">
        <f t="shared" ca="1" si="112"/>
        <v/>
      </c>
      <c r="P1182" s="3">
        <f ca="1">IF(N1181="买",E1182/E1181-1,0)-IF(O1182=1,计算结果!B$17,0)</f>
        <v>0</v>
      </c>
      <c r="Q1182" s="2">
        <f t="shared" ca="1" si="113"/>
        <v>0.7112548212134312</v>
      </c>
      <c r="R1182" s="3">
        <f ca="1">1-Q1182/MAX(Q$2:Q1182)</f>
        <v>0.59324456081885968</v>
      </c>
    </row>
    <row r="1183" spans="1:18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9">
        <v>170544807936</v>
      </c>
      <c r="G1183" s="3">
        <f t="shared" si="108"/>
        <v>3.0431520552928415E-2</v>
      </c>
      <c r="H1183" s="3">
        <f>1-E1183/MAX(E$2:E1183)</f>
        <v>0.38307357244946572</v>
      </c>
      <c r="I1183" s="31">
        <f t="shared" si="109"/>
        <v>3597.5800000000004</v>
      </c>
      <c r="J1183" s="31">
        <f ca="1">IFERROR(AVERAGE(OFFSET(I1183,0,0,-计算结果!B$18,1)),AVERAGE(OFFSET(I1183,0,0,-ROW(),1)))</f>
        <v>3422.468148148148</v>
      </c>
      <c r="K1183" s="2">
        <f t="shared" ca="1" si="110"/>
        <v>203.33185185185221</v>
      </c>
      <c r="L1183" s="2">
        <f ca="1">IFERROR(AVERAGE(OFFSET(K1183,0,0,-计算结果!B1181,1)),AVERAGE(OFFSET(K1183,0,0,-ROW(),1)))</f>
        <v>126.14242930214517</v>
      </c>
      <c r="M1183" s="2">
        <f t="shared" ca="1" si="111"/>
        <v>92.547158964470881</v>
      </c>
      <c r="N1183" s="4" t="str">
        <f ca="1">IF(计算结果!B$21=1,IF(M1183&gt;计算结果!B$19,"卖",IF(M1183&lt;-计算结果!B$19,"买",N1182)),IF(计算结果!B$21=2,IFERROR(IF(AND(E1183&gt;OFFSET(E1183,-计算结果!B$20,0,1,1),'000300'!M1183&lt;OFFSET('000300'!M1183,-计算结果!B$20,0,1,1)),"卖",IF(AND(E1183&lt;OFFSET(E1183,-计算结果!B$20,0,1,1),'000300'!M1183&gt;OFFSET('000300'!M1183,-计算结果!B$20,0,1,1)),"买",'000300'!N1182)),IF(AND(E1183&gt;OFFSET(E1183,-ROW()+1,0,1,1),'000300'!M1183&lt;OFFSET('000300'!M1183,-ROW()+1,0,1,1)),"卖",IF(AND(E1183&lt;OFFSET(E1183,-ROW()+1,0,1,1),'000300'!M1183&gt;OFFSET('000300'!M1183,-ROW()+1,0,1,1)),"买",'000300'!N1182))),""))</f>
        <v>卖</v>
      </c>
      <c r="O1183" s="4" t="str">
        <f t="shared" ca="1" si="112"/>
        <v/>
      </c>
      <c r="P1183" s="3">
        <f ca="1">IF(N1182="买",E1183/E1182-1,0)-IF(O1183=1,计算结果!B$17,0)</f>
        <v>0</v>
      </c>
      <c r="Q1183" s="2">
        <f t="shared" ca="1" si="113"/>
        <v>0.7112548212134312</v>
      </c>
      <c r="R1183" s="3">
        <f ca="1">1-Q1183/MAX(Q$2:Q1183)</f>
        <v>0.59324456081885968</v>
      </c>
    </row>
    <row r="1184" spans="1:18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9">
        <v>135058677760</v>
      </c>
      <c r="G1184" s="3">
        <f t="shared" si="108"/>
        <v>7.0329306635774635E-4</v>
      </c>
      <c r="H1184" s="3">
        <f>1-E1184/MAX(E$2:E1184)</f>
        <v>0.38263969237051654</v>
      </c>
      <c r="I1184" s="31">
        <f t="shared" si="109"/>
        <v>3632.5866666666666</v>
      </c>
      <c r="J1184" s="31">
        <f ca="1">IFERROR(AVERAGE(OFFSET(I1184,0,0,-计算结果!B$18,1)),AVERAGE(OFFSET(I1184,0,0,-ROW(),1)))</f>
        <v>3437.7990740740747</v>
      </c>
      <c r="K1184" s="2">
        <f t="shared" ca="1" si="110"/>
        <v>190.55092592592518</v>
      </c>
      <c r="L1184" s="2">
        <f ca="1">IFERROR(AVERAGE(OFFSET(K1184,0,0,-计算结果!B1182,1)),AVERAGE(OFFSET(K1184,0,0,-ROW(),1)))</f>
        <v>126.19692041604009</v>
      </c>
      <c r="M1184" s="2">
        <f t="shared" ca="1" si="111"/>
        <v>102.90139777865961</v>
      </c>
      <c r="N1184" s="4" t="str">
        <f ca="1">IF(计算结果!B$21=1,IF(M1184&gt;计算结果!B$19,"卖",IF(M1184&lt;-计算结果!B$19,"买",N1183)),IF(计算结果!B$21=2,IFERROR(IF(AND(E1184&gt;OFFSET(E1184,-计算结果!B$20,0,1,1),'000300'!M1184&lt;OFFSET('000300'!M1184,-计算结果!B$20,0,1,1)),"卖",IF(AND(E1184&lt;OFFSET(E1184,-计算结果!B$20,0,1,1),'000300'!M1184&gt;OFFSET('000300'!M1184,-计算结果!B$20,0,1,1)),"买",'000300'!N1183)),IF(AND(E1184&gt;OFFSET(E1184,-ROW()+1,0,1,1),'000300'!M1184&lt;OFFSET('000300'!M1184,-ROW()+1,0,1,1)),"卖",IF(AND(E1184&lt;OFFSET(E1184,-ROW()+1,0,1,1),'000300'!M1184&gt;OFFSET('000300'!M1184,-ROW()+1,0,1,1)),"买",'000300'!N1183))),""))</f>
        <v>卖</v>
      </c>
      <c r="O1184" s="4" t="str">
        <f t="shared" ca="1" si="112"/>
        <v/>
      </c>
      <c r="P1184" s="3">
        <f ca="1">IF(N1183="买",E1184/E1183-1,0)-IF(O1184=1,计算结果!B$17,0)</f>
        <v>0</v>
      </c>
      <c r="Q1184" s="2">
        <f t="shared" ca="1" si="113"/>
        <v>0.7112548212134312</v>
      </c>
      <c r="R1184" s="3">
        <f ca="1">1-Q1184/MAX(Q$2:Q1184)</f>
        <v>0.59324456081885968</v>
      </c>
    </row>
    <row r="1185" spans="1:18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9">
        <v>119034888192</v>
      </c>
      <c r="G1185" s="3">
        <f t="shared" si="108"/>
        <v>5.1814185511322997E-4</v>
      </c>
      <c r="H1185" s="3">
        <f>1-E1185/MAX(E$2:E1185)</f>
        <v>0.38231981215544819</v>
      </c>
      <c r="I1185" s="31">
        <f t="shared" si="109"/>
        <v>3631.9433333333332</v>
      </c>
      <c r="J1185" s="31">
        <f ca="1">IFERROR(AVERAGE(OFFSET(I1185,0,0,-计算结果!B$18,1)),AVERAGE(OFFSET(I1185,0,0,-ROW(),1)))</f>
        <v>3450.5992592592597</v>
      </c>
      <c r="K1185" s="2">
        <f t="shared" ca="1" si="110"/>
        <v>179.63074074074029</v>
      </c>
      <c r="L1185" s="2">
        <f ca="1">IFERROR(AVERAGE(OFFSET(K1185,0,0,-计算结果!B1183,1)),AVERAGE(OFFSET(K1185,0,0,-ROW(),1)))</f>
        <v>126.24208848055801</v>
      </c>
      <c r="M1185" s="2">
        <f t="shared" ca="1" si="111"/>
        <v>95.765248213027064</v>
      </c>
      <c r="N1185" s="4" t="str">
        <f ca="1">IF(计算结果!B$21=1,IF(M1185&gt;计算结果!B$19,"卖",IF(M1185&lt;-计算结果!B$19,"买",N1184)),IF(计算结果!B$21=2,IFERROR(IF(AND(E1185&gt;OFFSET(E1185,-计算结果!B$20,0,1,1),'000300'!M1185&lt;OFFSET('000300'!M1185,-计算结果!B$20,0,1,1)),"卖",IF(AND(E1185&lt;OFFSET(E1185,-计算结果!B$20,0,1,1),'000300'!M1185&gt;OFFSET('000300'!M1185,-计算结果!B$20,0,1,1)),"买",'000300'!N1184)),IF(AND(E1185&gt;OFFSET(E1185,-ROW()+1,0,1,1),'000300'!M1185&lt;OFFSET('000300'!M1185,-ROW()+1,0,1,1)),"卖",IF(AND(E1185&lt;OFFSET(E1185,-ROW()+1,0,1,1),'000300'!M1185&gt;OFFSET('000300'!M1185,-ROW()+1,0,1,1)),"买",'000300'!N1184))),""))</f>
        <v>卖</v>
      </c>
      <c r="O1185" s="4" t="str">
        <f t="shared" ca="1" si="112"/>
        <v/>
      </c>
      <c r="P1185" s="3">
        <f ca="1">IF(N1184="买",E1185/E1184-1,0)-IF(O1185=1,计算结果!B$17,0)</f>
        <v>0</v>
      </c>
      <c r="Q1185" s="2">
        <f t="shared" ca="1" si="113"/>
        <v>0.7112548212134312</v>
      </c>
      <c r="R1185" s="3">
        <f ca="1">1-Q1185/MAX(Q$2:Q1185)</f>
        <v>0.59324456081885968</v>
      </c>
    </row>
    <row r="1186" spans="1:18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9">
        <v>125514317824</v>
      </c>
      <c r="G1186" s="3">
        <f t="shared" si="108"/>
        <v>3.3634232541739362E-3</v>
      </c>
      <c r="H1186" s="3">
        <f>1-E1186/MAX(E$2:E1186)</f>
        <v>0.38024229224800921</v>
      </c>
      <c r="I1186" s="31">
        <f t="shared" si="109"/>
        <v>3633.65</v>
      </c>
      <c r="J1186" s="31">
        <f ca="1">IFERROR(AVERAGE(OFFSET(I1186,0,0,-计算结果!B$18,1)),AVERAGE(OFFSET(I1186,0,0,-ROW(),1)))</f>
        <v>3462.9764814814826</v>
      </c>
      <c r="K1186" s="2">
        <f t="shared" ca="1" si="110"/>
        <v>179.4635185185175</v>
      </c>
      <c r="L1186" s="2">
        <f ca="1">IFERROR(AVERAGE(OFFSET(K1186,0,0,-计算结果!B1184,1)),AVERAGE(OFFSET(K1186,0,0,-ROW(),1)))</f>
        <v>126.28703901268467</v>
      </c>
      <c r="M1186" s="2">
        <f t="shared" ca="1" si="111"/>
        <v>90.098197383171708</v>
      </c>
      <c r="N1186" s="4" t="str">
        <f ca="1">IF(计算结果!B$21=1,IF(M1186&gt;计算结果!B$19,"卖",IF(M1186&lt;-计算结果!B$19,"买",N1185)),IF(计算结果!B$21=2,IFERROR(IF(AND(E1186&gt;OFFSET(E1186,-计算结果!B$20,0,1,1),'000300'!M1186&lt;OFFSET('000300'!M1186,-计算结果!B$20,0,1,1)),"卖",IF(AND(E1186&lt;OFFSET(E1186,-计算结果!B$20,0,1,1),'000300'!M1186&gt;OFFSET('000300'!M1186,-计算结果!B$20,0,1,1)),"买",'000300'!N1185)),IF(AND(E1186&gt;OFFSET(E1186,-ROW()+1,0,1,1),'000300'!M1186&lt;OFFSET('000300'!M1186,-ROW()+1,0,1,1)),"卖",IF(AND(E1186&lt;OFFSET(E1186,-ROW()+1,0,1,1),'000300'!M1186&gt;OFFSET('000300'!M1186,-ROW()+1,0,1,1)),"买",'000300'!N1185))),""))</f>
        <v>卖</v>
      </c>
      <c r="O1186" s="4" t="str">
        <f t="shared" ca="1" si="112"/>
        <v/>
      </c>
      <c r="P1186" s="3">
        <f ca="1">IF(N1185="买",E1186/E1185-1,0)-IF(O1186=1,计算结果!B$17,0)</f>
        <v>0</v>
      </c>
      <c r="Q1186" s="2">
        <f t="shared" ca="1" si="113"/>
        <v>0.7112548212134312</v>
      </c>
      <c r="R1186" s="3">
        <f ca="1">1-Q1186/MAX(Q$2:Q1186)</f>
        <v>0.59324456081885968</v>
      </c>
    </row>
    <row r="1187" spans="1:18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9">
        <v>127585255424</v>
      </c>
      <c r="G1187" s="3">
        <f t="shared" si="108"/>
        <v>-3.1380063913201139E-3</v>
      </c>
      <c r="H1187" s="3">
        <f>1-E1187/MAX(E$2:E1187)</f>
        <v>0.38218709589600486</v>
      </c>
      <c r="I1187" s="31">
        <f t="shared" si="109"/>
        <v>3628.8433333333337</v>
      </c>
      <c r="J1187" s="31">
        <f ca="1">IFERROR(AVERAGE(OFFSET(I1187,0,0,-计算结果!B$18,1)),AVERAGE(OFFSET(I1187,0,0,-ROW(),1)))</f>
        <v>3479.0022222222228</v>
      </c>
      <c r="K1187" s="2">
        <f t="shared" ca="1" si="110"/>
        <v>152.00777777777739</v>
      </c>
      <c r="L1187" s="2">
        <f ca="1">IFERROR(AVERAGE(OFFSET(K1187,0,0,-计算结果!B1185,1)),AVERAGE(OFFSET(K1187,0,0,-ROW(),1)))</f>
        <v>126.30874427746535</v>
      </c>
      <c r="M1187" s="2">
        <f t="shared" ca="1" si="111"/>
        <v>79.087219689742369</v>
      </c>
      <c r="N1187" s="4" t="str">
        <f ca="1">IF(计算结果!B$21=1,IF(M1187&gt;计算结果!B$19,"卖",IF(M1187&lt;-计算结果!B$19,"买",N1186)),IF(计算结果!B$21=2,IFERROR(IF(AND(E1187&gt;OFFSET(E1187,-计算结果!B$20,0,1,1),'000300'!M1187&lt;OFFSET('000300'!M1187,-计算结果!B$20,0,1,1)),"卖",IF(AND(E1187&lt;OFFSET(E1187,-计算结果!B$20,0,1,1),'000300'!M1187&gt;OFFSET('000300'!M1187,-计算结果!B$20,0,1,1)),"买",'000300'!N1186)),IF(AND(E1187&gt;OFFSET(E1187,-ROW()+1,0,1,1),'000300'!M1187&lt;OFFSET('000300'!M1187,-ROW()+1,0,1,1)),"卖",IF(AND(E1187&lt;OFFSET(E1187,-ROW()+1,0,1,1),'000300'!M1187&gt;OFFSET('000300'!M1187,-ROW()+1,0,1,1)),"买",'000300'!N1186))),""))</f>
        <v>卖</v>
      </c>
      <c r="O1187" s="4" t="str">
        <f t="shared" ca="1" si="112"/>
        <v/>
      </c>
      <c r="P1187" s="3">
        <f ca="1">IF(N1186="买",E1187/E1186-1,0)-IF(O1187=1,计算结果!B$17,0)</f>
        <v>0</v>
      </c>
      <c r="Q1187" s="2">
        <f t="shared" ca="1" si="113"/>
        <v>0.7112548212134312</v>
      </c>
      <c r="R1187" s="3">
        <f ca="1">1-Q1187/MAX(Q$2:Q1187)</f>
        <v>0.59324456081885968</v>
      </c>
    </row>
    <row r="1188" spans="1:18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9">
        <v>135750451200</v>
      </c>
      <c r="G1188" s="3">
        <f t="shared" si="108"/>
        <v>9.5014885665420934E-3</v>
      </c>
      <c r="H1188" s="3">
        <f>1-E1188/MAX(E$2:E1188)</f>
        <v>0.37631695365139861</v>
      </c>
      <c r="I1188" s="31">
        <f t="shared" si="109"/>
        <v>3653.3266666666664</v>
      </c>
      <c r="J1188" s="31">
        <f ca="1">IFERROR(AVERAGE(OFFSET(I1188,0,0,-计算结果!B$18,1)),AVERAGE(OFFSET(I1188,0,0,-ROW(),1)))</f>
        <v>3498.1727777777783</v>
      </c>
      <c r="K1188" s="2">
        <f t="shared" ca="1" si="110"/>
        <v>167.33722222222195</v>
      </c>
      <c r="L1188" s="2">
        <f ca="1">IFERROR(AVERAGE(OFFSET(K1188,0,0,-计算结果!B1186,1)),AVERAGE(OFFSET(K1188,0,0,-ROW(),1)))</f>
        <v>126.34333827235973</v>
      </c>
      <c r="M1188" s="2">
        <f t="shared" ca="1" si="111"/>
        <v>81.868919517503514</v>
      </c>
      <c r="N1188" s="4" t="str">
        <f ca="1">IF(计算结果!B$21=1,IF(M1188&gt;计算结果!B$19,"卖",IF(M1188&lt;-计算结果!B$19,"买",N1187)),IF(计算结果!B$21=2,IFERROR(IF(AND(E1188&gt;OFFSET(E1188,-计算结果!B$20,0,1,1),'000300'!M1188&lt;OFFSET('000300'!M1188,-计算结果!B$20,0,1,1)),"卖",IF(AND(E1188&lt;OFFSET(E1188,-计算结果!B$20,0,1,1),'000300'!M1188&gt;OFFSET('000300'!M1188,-计算结果!B$20,0,1,1)),"买",'000300'!N1187)),IF(AND(E1188&gt;OFFSET(E1188,-ROW()+1,0,1,1),'000300'!M1188&lt;OFFSET('000300'!M1188,-ROW()+1,0,1,1)),"卖",IF(AND(E1188&lt;OFFSET(E1188,-ROW()+1,0,1,1),'000300'!M1188&gt;OFFSET('000300'!M1188,-ROW()+1,0,1,1)),"买",'000300'!N1187))),""))</f>
        <v>卖</v>
      </c>
      <c r="O1188" s="4" t="str">
        <f t="shared" ca="1" si="112"/>
        <v/>
      </c>
      <c r="P1188" s="3">
        <f ca="1">IF(N1187="买",E1188/E1187-1,0)-IF(O1188=1,计算结果!B$17,0)</f>
        <v>0</v>
      </c>
      <c r="Q1188" s="2">
        <f t="shared" ca="1" si="113"/>
        <v>0.7112548212134312</v>
      </c>
      <c r="R1188" s="3">
        <f ca="1">1-Q1188/MAX(Q$2:Q1188)</f>
        <v>0.59324456081885968</v>
      </c>
    </row>
    <row r="1189" spans="1:18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9">
        <v>203721998336</v>
      </c>
      <c r="G1189" s="3">
        <f t="shared" si="108"/>
        <v>-3.2036469686346547E-2</v>
      </c>
      <c r="H1189" s="3">
        <f>1-E1189/MAX(E$2:E1189)</f>
        <v>0.39629755665963384</v>
      </c>
      <c r="I1189" s="31">
        <f t="shared" si="109"/>
        <v>3595.0233333333331</v>
      </c>
      <c r="J1189" s="31">
        <f ca="1">IFERROR(AVERAGE(OFFSET(I1189,0,0,-计算结果!B$18,1)),AVERAGE(OFFSET(I1189,0,0,-ROW(),1)))</f>
        <v>3516.8364814814818</v>
      </c>
      <c r="K1189" s="2">
        <f t="shared" ca="1" si="110"/>
        <v>31.243518518518158</v>
      </c>
      <c r="L1189" s="2">
        <f ca="1">IFERROR(AVERAGE(OFFSET(K1189,0,0,-计算结果!B1187,1)),AVERAGE(OFFSET(K1189,0,0,-ROW(),1)))</f>
        <v>126.26322047981228</v>
      </c>
      <c r="M1189" s="2">
        <f t="shared" ca="1" si="111"/>
        <v>41.282463494243125</v>
      </c>
      <c r="N1189" s="4" t="str">
        <f ca="1">IF(计算结果!B$21=1,IF(M1189&gt;计算结果!B$19,"卖",IF(M1189&lt;-计算结果!B$19,"买",N1188)),IF(计算结果!B$21=2,IFERROR(IF(AND(E1189&gt;OFFSET(E1189,-计算结果!B$20,0,1,1),'000300'!M1189&lt;OFFSET('000300'!M1189,-计算结果!B$20,0,1,1)),"卖",IF(AND(E1189&lt;OFFSET(E1189,-计算结果!B$20,0,1,1),'000300'!M1189&gt;OFFSET('000300'!M1189,-计算结果!B$20,0,1,1)),"买",'000300'!N1188)),IF(AND(E1189&gt;OFFSET(E1189,-ROW()+1,0,1,1),'000300'!M1189&lt;OFFSET('000300'!M1189,-ROW()+1,0,1,1)),"卖",IF(AND(E1189&lt;OFFSET(E1189,-ROW()+1,0,1,1),'000300'!M1189&gt;OFFSET('000300'!M1189,-ROW()+1,0,1,1)),"买",'000300'!N1188))),""))</f>
        <v>卖</v>
      </c>
      <c r="O1189" s="4" t="str">
        <f t="shared" ca="1" si="112"/>
        <v/>
      </c>
      <c r="P1189" s="3">
        <f ca="1">IF(N1188="买",E1189/E1188-1,0)-IF(O1189=1,计算结果!B$17,0)</f>
        <v>0</v>
      </c>
      <c r="Q1189" s="2">
        <f t="shared" ca="1" si="113"/>
        <v>0.7112548212134312</v>
      </c>
      <c r="R1189" s="3">
        <f ca="1">1-Q1189/MAX(Q$2:Q1189)</f>
        <v>0.59324456081885968</v>
      </c>
    </row>
    <row r="1190" spans="1:18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9">
        <v>157030858752</v>
      </c>
      <c r="G1190" s="3">
        <f t="shared" si="108"/>
        <v>2.298426191066727E-2</v>
      </c>
      <c r="H1190" s="3">
        <f>1-E1190/MAX(E$2:E1190)</f>
        <v>0.38242190158578915</v>
      </c>
      <c r="I1190" s="31">
        <f t="shared" si="109"/>
        <v>3589.3300000000004</v>
      </c>
      <c r="J1190" s="31">
        <f ca="1">IFERROR(AVERAGE(OFFSET(I1190,0,0,-计算结果!B$18,1)),AVERAGE(OFFSET(I1190,0,0,-ROW(),1)))</f>
        <v>3533.165370370371</v>
      </c>
      <c r="K1190" s="2">
        <f t="shared" ca="1" si="110"/>
        <v>96.464629629629144</v>
      </c>
      <c r="L1190" s="2">
        <f ca="1">IFERROR(AVERAGE(OFFSET(K1190,0,0,-计算结果!B1188,1)),AVERAGE(OFFSET(K1190,0,0,-ROW(),1)))</f>
        <v>126.23813749088114</v>
      </c>
      <c r="M1190" s="2">
        <f t="shared" ca="1" si="111"/>
        <v>29.660677164583216</v>
      </c>
      <c r="N1190" s="4" t="str">
        <f ca="1">IF(计算结果!B$21=1,IF(M1190&gt;计算结果!B$19,"卖",IF(M1190&lt;-计算结果!B$19,"买",N1189)),IF(计算结果!B$21=2,IFERROR(IF(AND(E1190&gt;OFFSET(E1190,-计算结果!B$20,0,1,1),'000300'!M1190&lt;OFFSET('000300'!M1190,-计算结果!B$20,0,1,1)),"卖",IF(AND(E1190&lt;OFFSET(E1190,-计算结果!B$20,0,1,1),'000300'!M1190&gt;OFFSET('000300'!M1190,-计算结果!B$20,0,1,1)),"买",'000300'!N1189)),IF(AND(E1190&gt;OFFSET(E1190,-ROW()+1,0,1,1),'000300'!M1190&lt;OFFSET('000300'!M1190,-ROW()+1,0,1,1)),"卖",IF(AND(E1190&lt;OFFSET(E1190,-ROW()+1,0,1,1),'000300'!M1190&gt;OFFSET('000300'!M1190,-ROW()+1,0,1,1)),"买",'000300'!N1189))),""))</f>
        <v>卖</v>
      </c>
      <c r="O1190" s="4" t="str">
        <f t="shared" ca="1" si="112"/>
        <v/>
      </c>
      <c r="P1190" s="3">
        <f ca="1">IF(N1189="买",E1190/E1189-1,0)-IF(O1190=1,计算结果!B$17,0)</f>
        <v>0</v>
      </c>
      <c r="Q1190" s="2">
        <f t="shared" ca="1" si="113"/>
        <v>0.7112548212134312</v>
      </c>
      <c r="R1190" s="3">
        <f ca="1">1-Q1190/MAX(Q$2:Q1190)</f>
        <v>0.59324456081885968</v>
      </c>
    </row>
    <row r="1191" spans="1:18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9">
        <v>180809383936</v>
      </c>
      <c r="G1191" s="3">
        <f t="shared" si="108"/>
        <v>-3.963489391480679E-2</v>
      </c>
      <c r="H1191" s="3">
        <f>1-E1191/MAX(E$2:E1191)</f>
        <v>0.40689954400054451</v>
      </c>
      <c r="I1191" s="31">
        <f t="shared" si="109"/>
        <v>3535.11</v>
      </c>
      <c r="J1191" s="31">
        <f ca="1">IFERROR(AVERAGE(OFFSET(I1191,0,0,-计算结果!B$18,1)),AVERAGE(OFFSET(I1191,0,0,-ROW(),1)))</f>
        <v>3544.6375925925931</v>
      </c>
      <c r="K1191" s="2">
        <f t="shared" ca="1" si="110"/>
        <v>58.867592592593155</v>
      </c>
      <c r="L1191" s="2">
        <f ca="1">IFERROR(AVERAGE(OFFSET(K1191,0,0,-计算结果!B1189,1)),AVERAGE(OFFSET(K1191,0,0,-ROW(),1)))</f>
        <v>126.18147597288427</v>
      </c>
      <c r="M1191" s="2">
        <f t="shared" ca="1" si="111"/>
        <v>-5.0338041666488031</v>
      </c>
      <c r="N1191" s="4" t="str">
        <f ca="1">IF(计算结果!B$21=1,IF(M1191&gt;计算结果!B$19,"卖",IF(M1191&lt;-计算结果!B$19,"买",N1190)),IF(计算结果!B$21=2,IFERROR(IF(AND(E1191&gt;OFFSET(E1191,-计算结果!B$20,0,1,1),'000300'!M1191&lt;OFFSET('000300'!M1191,-计算结果!B$20,0,1,1)),"卖",IF(AND(E1191&lt;OFFSET(E1191,-计算结果!B$20,0,1,1),'000300'!M1191&gt;OFFSET('000300'!M1191,-计算结果!B$20,0,1,1)),"买",'000300'!N1190)),IF(AND(E1191&gt;OFFSET(E1191,-ROW()+1,0,1,1),'000300'!M1191&lt;OFFSET('000300'!M1191,-ROW()+1,0,1,1)),"卖",IF(AND(E1191&lt;OFFSET(E1191,-ROW()+1,0,1,1),'000300'!M1191&gt;OFFSET('000300'!M1191,-ROW()+1,0,1,1)),"买",'000300'!N1190))),""))</f>
        <v>卖</v>
      </c>
      <c r="O1191" s="4" t="str">
        <f t="shared" ca="1" si="112"/>
        <v/>
      </c>
      <c r="P1191" s="3">
        <f ca="1">IF(N1190="买",E1191/E1190-1,0)-IF(O1191=1,计算结果!B$17,0)</f>
        <v>0</v>
      </c>
      <c r="Q1191" s="2">
        <f t="shared" ca="1" si="113"/>
        <v>0.7112548212134312</v>
      </c>
      <c r="R1191" s="3">
        <f ca="1">1-Q1191/MAX(Q$2:Q1191)</f>
        <v>0.59324456081885968</v>
      </c>
    </row>
    <row r="1192" spans="1:18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9">
        <v>125775994880</v>
      </c>
      <c r="G1192" s="3">
        <f t="shared" si="108"/>
        <v>-2.9623297004678917E-2</v>
      </c>
      <c r="H1192" s="3">
        <f>1-E1192/MAX(E$2:E1192)</f>
        <v>0.42446913496222682</v>
      </c>
      <c r="I1192" s="31">
        <f t="shared" si="109"/>
        <v>3410.2433333333333</v>
      </c>
      <c r="J1192" s="31">
        <f ca="1">IFERROR(AVERAGE(OFFSET(I1192,0,0,-计算结果!B$18,1)),AVERAGE(OFFSET(I1192,0,0,-ROW(),1)))</f>
        <v>3543.7222222222226</v>
      </c>
      <c r="K1192" s="2">
        <f t="shared" ca="1" si="110"/>
        <v>161.21222222222241</v>
      </c>
      <c r="L1192" s="2">
        <f ca="1">IFERROR(AVERAGE(OFFSET(K1192,0,0,-计算结果!B1190,1)),AVERAGE(OFFSET(K1192,0,0,-ROW(),1)))</f>
        <v>126.21091357477447</v>
      </c>
      <c r="M1192" s="2">
        <f t="shared" ca="1" si="111"/>
        <v>-70.505729976517372</v>
      </c>
      <c r="N1192" s="4" t="str">
        <f ca="1">IF(计算结果!B$21=1,IF(M1192&gt;计算结果!B$19,"卖",IF(M1192&lt;-计算结果!B$19,"买",N1191)),IF(计算结果!B$21=2,IFERROR(IF(AND(E1192&gt;OFFSET(E1192,-计算结果!B$20,0,1,1),'000300'!M1192&lt;OFFSET('000300'!M1192,-计算结果!B$20,0,1,1)),"卖",IF(AND(E1192&lt;OFFSET(E1192,-计算结果!B$20,0,1,1),'000300'!M1192&gt;OFFSET('000300'!M1192,-计算结果!B$20,0,1,1)),"买",'000300'!N1191)),IF(AND(E1192&gt;OFFSET(E1192,-ROW()+1,0,1,1),'000300'!M1192&lt;OFFSET('000300'!M1192,-ROW()+1,0,1,1)),"卖",IF(AND(E1192&lt;OFFSET(E1192,-ROW()+1,0,1,1),'000300'!M1192&gt;OFFSET('000300'!M1192,-ROW()+1,0,1,1)),"买",'000300'!N1191))),""))</f>
        <v>卖</v>
      </c>
      <c r="O1192" s="4" t="str">
        <f t="shared" ca="1" si="112"/>
        <v/>
      </c>
      <c r="P1192" s="3">
        <f ca="1">IF(N1191="买",E1192/E1191-1,0)-IF(O1192=1,计算结果!B$17,0)</f>
        <v>0</v>
      </c>
      <c r="Q1192" s="2">
        <f t="shared" ca="1" si="113"/>
        <v>0.7112548212134312</v>
      </c>
      <c r="R1192" s="3">
        <f ca="1">1-Q1192/MAX(Q$2:Q1192)</f>
        <v>0.59324456081885968</v>
      </c>
    </row>
    <row r="1193" spans="1:18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9">
        <v>117377392640</v>
      </c>
      <c r="G1193" s="3">
        <f t="shared" si="108"/>
        <v>3.8184661686144317E-2</v>
      </c>
      <c r="H1193" s="3">
        <f>1-E1193/MAX(E$2:E1193)</f>
        <v>0.40249268359082557</v>
      </c>
      <c r="I1193" s="31">
        <f t="shared" si="109"/>
        <v>3479.5033333333336</v>
      </c>
      <c r="J1193" s="31">
        <f ca="1">IFERROR(AVERAGE(OFFSET(I1193,0,0,-计算结果!B$18,1)),AVERAGE(OFFSET(I1193,0,0,-ROW(),1)))</f>
        <v>3545.445555555556</v>
      </c>
      <c r="K1193" s="2">
        <f t="shared" ca="1" si="110"/>
        <v>33.775555555555911</v>
      </c>
      <c r="L1193" s="2">
        <f ca="1">IFERROR(AVERAGE(OFFSET(K1193,0,0,-计算结果!B1191,1)),AVERAGE(OFFSET(K1193,0,0,-ROW(),1)))</f>
        <v>126.13330202312105</v>
      </c>
      <c r="M1193" s="2">
        <f t="shared" ca="1" si="111"/>
        <v>-34.853191644363044</v>
      </c>
      <c r="N1193" s="4" t="str">
        <f ca="1">IF(计算结果!B$21=1,IF(M1193&gt;计算结果!B$19,"卖",IF(M1193&lt;-计算结果!B$19,"买",N1192)),IF(计算结果!B$21=2,IFERROR(IF(AND(E1193&gt;OFFSET(E1193,-计算结果!B$20,0,1,1),'000300'!M1193&lt;OFFSET('000300'!M1193,-计算结果!B$20,0,1,1)),"卖",IF(AND(E1193&lt;OFFSET(E1193,-计算结果!B$20,0,1,1),'000300'!M1193&gt;OFFSET('000300'!M1193,-计算结果!B$20,0,1,1)),"买",'000300'!N1192)),IF(AND(E1193&gt;OFFSET(E1193,-ROW()+1,0,1,1),'000300'!M1193&lt;OFFSET('000300'!M1193,-ROW()+1,0,1,1)),"卖",IF(AND(E1193&lt;OFFSET(E1193,-ROW()+1,0,1,1),'000300'!M1193&gt;OFFSET('000300'!M1193,-ROW()+1,0,1,1)),"买",'000300'!N1192))),""))</f>
        <v>卖</v>
      </c>
      <c r="O1193" s="4" t="str">
        <f t="shared" ca="1" si="112"/>
        <v/>
      </c>
      <c r="P1193" s="3">
        <f ca="1">IF(N1192="买",E1193/E1192-1,0)-IF(O1193=1,计算结果!B$17,0)</f>
        <v>0</v>
      </c>
      <c r="Q1193" s="2">
        <f t="shared" ca="1" si="113"/>
        <v>0.7112548212134312</v>
      </c>
      <c r="R1193" s="3">
        <f ca="1">1-Q1193/MAX(Q$2:Q1193)</f>
        <v>0.59324456081885968</v>
      </c>
    </row>
    <row r="1194" spans="1:18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9">
        <v>138002628608</v>
      </c>
      <c r="G1194" s="3">
        <f t="shared" si="108"/>
        <v>1.3999037494980993E-2</v>
      </c>
      <c r="H1194" s="3">
        <f>1-E1194/MAX(E$2:E1194)</f>
        <v>0.39412815626488806</v>
      </c>
      <c r="I1194" s="31">
        <f t="shared" si="109"/>
        <v>3537.7100000000005</v>
      </c>
      <c r="J1194" s="31">
        <f ca="1">IFERROR(AVERAGE(OFFSET(I1194,0,0,-计算结果!B$18,1)),AVERAGE(OFFSET(I1194,0,0,-ROW(),1)))</f>
        <v>3549.9774074074071</v>
      </c>
      <c r="K1194" s="2">
        <f t="shared" ca="1" si="110"/>
        <v>10.852592592592828</v>
      </c>
      <c r="L1194" s="2">
        <f ca="1">IFERROR(AVERAGE(OFFSET(K1194,0,0,-计算结果!B1192,1)),AVERAGE(OFFSET(K1194,0,0,-ROW(),1)))</f>
        <v>126.03659001856524</v>
      </c>
      <c r="M1194" s="2">
        <f t="shared" ca="1" si="111"/>
        <v>-6.4888074199191497</v>
      </c>
      <c r="N1194" s="4" t="str">
        <f ca="1">IF(计算结果!B$21=1,IF(M1194&gt;计算结果!B$19,"卖",IF(M1194&lt;-计算结果!B$19,"买",N1193)),IF(计算结果!B$21=2,IFERROR(IF(AND(E1194&gt;OFFSET(E1194,-计算结果!B$20,0,1,1),'000300'!M1194&lt;OFFSET('000300'!M1194,-计算结果!B$20,0,1,1)),"卖",IF(AND(E1194&lt;OFFSET(E1194,-计算结果!B$20,0,1,1),'000300'!M1194&gt;OFFSET('000300'!M1194,-计算结果!B$20,0,1,1)),"买",'000300'!N1193)),IF(AND(E1194&gt;OFFSET(E1194,-ROW()+1,0,1,1),'000300'!M1194&lt;OFFSET('000300'!M1194,-ROW()+1,0,1,1)),"卖",IF(AND(E1194&lt;OFFSET(E1194,-ROW()+1,0,1,1),'000300'!M1194&gt;OFFSET('000300'!M1194,-ROW()+1,0,1,1)),"买",'000300'!N1193))),""))</f>
        <v>卖</v>
      </c>
      <c r="O1194" s="4" t="str">
        <f t="shared" ca="1" si="112"/>
        <v/>
      </c>
      <c r="P1194" s="3">
        <f ca="1">IF(N1193="买",E1194/E1193-1,0)-IF(O1194=1,计算结果!B$17,0)</f>
        <v>0</v>
      </c>
      <c r="Q1194" s="2">
        <f t="shared" ca="1" si="113"/>
        <v>0.7112548212134312</v>
      </c>
      <c r="R1194" s="3">
        <f ca="1">1-Q1194/MAX(Q$2:Q1194)</f>
        <v>0.59324456081885968</v>
      </c>
    </row>
    <row r="1195" spans="1:18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9">
        <v>138929258496</v>
      </c>
      <c r="G1195" s="3">
        <f t="shared" si="108"/>
        <v>1.0250419143851275E-2</v>
      </c>
      <c r="H1195" s="3">
        <f>1-E1195/MAX(E$2:E1195)</f>
        <v>0.38791771591914515</v>
      </c>
      <c r="I1195" s="31">
        <f t="shared" si="109"/>
        <v>3591.7266666666669</v>
      </c>
      <c r="J1195" s="31">
        <f ca="1">IFERROR(AVERAGE(OFFSET(I1195,0,0,-计算结果!B$18,1)),AVERAGE(OFFSET(I1195,0,0,-ROW(),1)))</f>
        <v>3555.7509259259259</v>
      </c>
      <c r="K1195" s="2">
        <f t="shared" ca="1" si="110"/>
        <v>41.579074074074015</v>
      </c>
      <c r="L1195" s="2">
        <f ca="1">IFERROR(AVERAGE(OFFSET(K1195,0,0,-计算结果!B1193,1)),AVERAGE(OFFSET(K1195,0,0,-ROW(),1)))</f>
        <v>125.96579578893868</v>
      </c>
      <c r="M1195" s="2">
        <f t="shared" ca="1" si="111"/>
        <v>19.039952084040319</v>
      </c>
      <c r="N1195" s="4" t="str">
        <f ca="1">IF(计算结果!B$21=1,IF(M1195&gt;计算结果!B$19,"卖",IF(M1195&lt;-计算结果!B$19,"买",N1194)),IF(计算结果!B$21=2,IFERROR(IF(AND(E1195&gt;OFFSET(E1195,-计算结果!B$20,0,1,1),'000300'!M1195&lt;OFFSET('000300'!M1195,-计算结果!B$20,0,1,1)),"卖",IF(AND(E1195&lt;OFFSET(E1195,-计算结果!B$20,0,1,1),'000300'!M1195&gt;OFFSET('000300'!M1195,-计算结果!B$20,0,1,1)),"买",'000300'!N1194)),IF(AND(E1195&gt;OFFSET(E1195,-ROW()+1,0,1,1),'000300'!M1195&lt;OFFSET('000300'!M1195,-ROW()+1,0,1,1)),"卖",IF(AND(E1195&lt;OFFSET(E1195,-ROW()+1,0,1,1),'000300'!M1195&gt;OFFSET('000300'!M1195,-ROW()+1,0,1,1)),"买",'000300'!N1194))),""))</f>
        <v>卖</v>
      </c>
      <c r="O1195" s="4" t="str">
        <f t="shared" ca="1" si="112"/>
        <v/>
      </c>
      <c r="P1195" s="3">
        <f ca="1">IF(N1194="买",E1195/E1194-1,0)-IF(O1195=1,计算结果!B$17,0)</f>
        <v>0</v>
      </c>
      <c r="Q1195" s="2">
        <f t="shared" ca="1" si="113"/>
        <v>0.7112548212134312</v>
      </c>
      <c r="R1195" s="3">
        <f ca="1">1-Q1195/MAX(Q$2:Q1195)</f>
        <v>0.59324456081885968</v>
      </c>
    </row>
    <row r="1196" spans="1:18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9">
        <v>128562626560</v>
      </c>
      <c r="G1196" s="3">
        <f t="shared" si="108"/>
        <v>-1.7929964723836234E-3</v>
      </c>
      <c r="H1196" s="3">
        <f>1-E1196/MAX(E$2:E1196)</f>
        <v>0.38901517729531065</v>
      </c>
      <c r="I1196" s="31">
        <f t="shared" si="109"/>
        <v>3581.8266666666664</v>
      </c>
      <c r="J1196" s="31">
        <f ca="1">IFERROR(AVERAGE(OFFSET(I1196,0,0,-计算结果!B$18,1)),AVERAGE(OFFSET(I1196,0,0,-ROW(),1)))</f>
        <v>3561.3285185185186</v>
      </c>
      <c r="K1196" s="2">
        <f t="shared" ca="1" si="110"/>
        <v>29.55148148148146</v>
      </c>
      <c r="L1196" s="2">
        <f ca="1">IFERROR(AVERAGE(OFFSET(K1196,0,0,-计算结果!B1194,1)),AVERAGE(OFFSET(K1196,0,0,-ROW(),1)))</f>
        <v>125.88504678198102</v>
      </c>
      <c r="M1196" s="2">
        <f t="shared" ca="1" si="111"/>
        <v>10.855484784012642</v>
      </c>
      <c r="N1196" s="4" t="str">
        <f ca="1">IF(计算结果!B$21=1,IF(M1196&gt;计算结果!B$19,"卖",IF(M1196&lt;-计算结果!B$19,"买",N1195)),IF(计算结果!B$21=2,IFERROR(IF(AND(E1196&gt;OFFSET(E1196,-计算结果!B$20,0,1,1),'000300'!M1196&lt;OFFSET('000300'!M1196,-计算结果!B$20,0,1,1)),"卖",IF(AND(E1196&lt;OFFSET(E1196,-计算结果!B$20,0,1,1),'000300'!M1196&gt;OFFSET('000300'!M1196,-计算结果!B$20,0,1,1)),"买",'000300'!N1195)),IF(AND(E1196&gt;OFFSET(E1196,-ROW()+1,0,1,1),'000300'!M1196&lt;OFFSET('000300'!M1196,-ROW()+1,0,1,1)),"卖",IF(AND(E1196&lt;OFFSET(E1196,-ROW()+1,0,1,1),'000300'!M1196&gt;OFFSET('000300'!M1196,-ROW()+1,0,1,1)),"买",'000300'!N1195))),""))</f>
        <v>卖</v>
      </c>
      <c r="O1196" s="4" t="str">
        <f t="shared" ca="1" si="112"/>
        <v/>
      </c>
      <c r="P1196" s="3">
        <f ca="1">IF(N1195="买",E1196/E1195-1,0)-IF(O1196=1,计算结果!B$17,0)</f>
        <v>0</v>
      </c>
      <c r="Q1196" s="2">
        <f t="shared" ca="1" si="113"/>
        <v>0.7112548212134312</v>
      </c>
      <c r="R1196" s="3">
        <f ca="1">1-Q1196/MAX(Q$2:Q1196)</f>
        <v>0.59324456081885968</v>
      </c>
    </row>
    <row r="1197" spans="1:18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9">
        <v>188843982848</v>
      </c>
      <c r="G1197" s="3">
        <f t="shared" si="108"/>
        <v>1.4651004767633369E-2</v>
      </c>
      <c r="H1197" s="3">
        <f>1-E1197/MAX(E$2:E1197)</f>
        <v>0.38006363574491253</v>
      </c>
      <c r="I1197" s="31">
        <f t="shared" si="109"/>
        <v>3606.603333333333</v>
      </c>
      <c r="J1197" s="31">
        <f ca="1">IFERROR(AVERAGE(OFFSET(I1197,0,0,-计算结果!B$18,1)),AVERAGE(OFFSET(I1197,0,0,-ROW(),1)))</f>
        <v>3566.5570370370374</v>
      </c>
      <c r="K1197" s="2">
        <f t="shared" ca="1" si="110"/>
        <v>76.932962962962392</v>
      </c>
      <c r="L1197" s="2">
        <f ca="1">IFERROR(AVERAGE(OFFSET(K1197,0,0,-计算结果!B1195,1)),AVERAGE(OFFSET(K1197,0,0,-ROW(),1)))</f>
        <v>125.84408269510317</v>
      </c>
      <c r="M1197" s="2">
        <f t="shared" ca="1" si="111"/>
        <v>21.214768539320392</v>
      </c>
      <c r="N1197" s="4" t="str">
        <f ca="1">IF(计算结果!B$21=1,IF(M1197&gt;计算结果!B$19,"卖",IF(M1197&lt;-计算结果!B$19,"买",N1196)),IF(计算结果!B$21=2,IFERROR(IF(AND(E1197&gt;OFFSET(E1197,-计算结果!B$20,0,1,1),'000300'!M1197&lt;OFFSET('000300'!M1197,-计算结果!B$20,0,1,1)),"卖",IF(AND(E1197&lt;OFFSET(E1197,-计算结果!B$20,0,1,1),'000300'!M1197&gt;OFFSET('000300'!M1197,-计算结果!B$20,0,1,1)),"买",'000300'!N1196)),IF(AND(E1197&gt;OFFSET(E1197,-ROW()+1,0,1,1),'000300'!M1197&lt;OFFSET('000300'!M1197,-ROW()+1,0,1,1)),"卖",IF(AND(E1197&lt;OFFSET(E1197,-ROW()+1,0,1,1),'000300'!M1197&gt;OFFSET('000300'!M1197,-ROW()+1,0,1,1)),"买",'000300'!N1196))),""))</f>
        <v>卖</v>
      </c>
      <c r="O1197" s="4" t="str">
        <f t="shared" ca="1" si="112"/>
        <v/>
      </c>
      <c r="P1197" s="3">
        <f ca="1">IF(N1196="买",E1197/E1196-1,0)-IF(O1197=1,计算结果!B$17,0)</f>
        <v>0</v>
      </c>
      <c r="Q1197" s="2">
        <f t="shared" ca="1" si="113"/>
        <v>0.7112548212134312</v>
      </c>
      <c r="R1197" s="3">
        <f ca="1">1-Q1197/MAX(Q$2:Q1197)</f>
        <v>0.59324456081885968</v>
      </c>
    </row>
    <row r="1198" spans="1:18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9">
        <v>131991691264</v>
      </c>
      <c r="G1198" s="3">
        <f t="shared" si="108"/>
        <v>6.9548701931390067E-3</v>
      </c>
      <c r="H1198" s="3">
        <f>1-E1198/MAX(E$2:E1198)</f>
        <v>0.37575205880351192</v>
      </c>
      <c r="I1198" s="31">
        <f t="shared" si="109"/>
        <v>3658.36</v>
      </c>
      <c r="J1198" s="31">
        <f ca="1">IFERROR(AVERAGE(OFFSET(I1198,0,0,-计算结果!B$18,1)),AVERAGE(OFFSET(I1198,0,0,-ROW(),1)))</f>
        <v>3575.7370370370372</v>
      </c>
      <c r="K1198" s="2">
        <f t="shared" ca="1" si="110"/>
        <v>93.092962962962702</v>
      </c>
      <c r="L1198" s="2">
        <f ca="1">IFERROR(AVERAGE(OFFSET(K1198,0,0,-计算结果!B1196,1)),AVERAGE(OFFSET(K1198,0,0,-ROW(),1)))</f>
        <v>125.81669881572846</v>
      </c>
      <c r="M1198" s="2">
        <f t="shared" ca="1" si="111"/>
        <v>43.779542641883474</v>
      </c>
      <c r="N1198" s="4" t="str">
        <f ca="1">IF(计算结果!B$21=1,IF(M1198&gt;计算结果!B$19,"卖",IF(M1198&lt;-计算结果!B$19,"买",N1197)),IF(计算结果!B$21=2,IFERROR(IF(AND(E1198&gt;OFFSET(E1198,-计算结果!B$20,0,1,1),'000300'!M1198&lt;OFFSET('000300'!M1198,-计算结果!B$20,0,1,1)),"卖",IF(AND(E1198&lt;OFFSET(E1198,-计算结果!B$20,0,1,1),'000300'!M1198&gt;OFFSET('000300'!M1198,-计算结果!B$20,0,1,1)),"买",'000300'!N1197)),IF(AND(E1198&gt;OFFSET(E1198,-ROW()+1,0,1,1),'000300'!M1198&lt;OFFSET('000300'!M1198,-ROW()+1,0,1,1)),"卖",IF(AND(E1198&lt;OFFSET(E1198,-ROW()+1,0,1,1),'000300'!M1198&gt;OFFSET('000300'!M1198,-ROW()+1,0,1,1)),"买",'000300'!N1197))),""))</f>
        <v>卖</v>
      </c>
      <c r="O1198" s="4" t="str">
        <f t="shared" ca="1" si="112"/>
        <v/>
      </c>
      <c r="P1198" s="3">
        <f ca="1">IF(N1197="买",E1198/E1197-1,0)-IF(O1198=1,计算结果!B$17,0)</f>
        <v>0</v>
      </c>
      <c r="Q1198" s="2">
        <f t="shared" ca="1" si="113"/>
        <v>0.7112548212134312</v>
      </c>
      <c r="R1198" s="3">
        <f ca="1">1-Q1198/MAX(Q$2:Q1198)</f>
        <v>0.59324456081885968</v>
      </c>
    </row>
    <row r="1199" spans="1:18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9">
        <v>118750855168</v>
      </c>
      <c r="G1199" s="3">
        <f t="shared" si="108"/>
        <v>-1.2213703006135446E-2</v>
      </c>
      <c r="H1199" s="3">
        <f>1-E1199/MAX(E$2:E1199)</f>
        <v>0.38337643775947727</v>
      </c>
      <c r="I1199" s="31">
        <f t="shared" si="109"/>
        <v>3628.6666666666665</v>
      </c>
      <c r="J1199" s="31">
        <f ca="1">IFERROR(AVERAGE(OFFSET(I1199,0,0,-计算结果!B$18,1)),AVERAGE(OFFSET(I1199,0,0,-ROW(),1)))</f>
        <v>3582.5753703703704</v>
      </c>
      <c r="K1199" s="2">
        <f t="shared" ca="1" si="110"/>
        <v>41.444629629629617</v>
      </c>
      <c r="L1199" s="2">
        <f ca="1">IFERROR(AVERAGE(OFFSET(K1199,0,0,-计算结果!B1197,1)),AVERAGE(OFFSET(K1199,0,0,-ROW(),1)))</f>
        <v>125.74621254239004</v>
      </c>
      <c r="M1199" s="2">
        <f t="shared" ca="1" si="111"/>
        <v>24.436148209107245</v>
      </c>
      <c r="N1199" s="4" t="str">
        <f ca="1">IF(计算结果!B$21=1,IF(M1199&gt;计算结果!B$19,"卖",IF(M1199&lt;-计算结果!B$19,"买",N1198)),IF(计算结果!B$21=2,IFERROR(IF(AND(E1199&gt;OFFSET(E1199,-计算结果!B$20,0,1,1),'000300'!M1199&lt;OFFSET('000300'!M1199,-计算结果!B$20,0,1,1)),"卖",IF(AND(E1199&lt;OFFSET(E1199,-计算结果!B$20,0,1,1),'000300'!M1199&gt;OFFSET('000300'!M1199,-计算结果!B$20,0,1,1)),"买",'000300'!N1198)),IF(AND(E1199&gt;OFFSET(E1199,-ROW()+1,0,1,1),'000300'!M1199&lt;OFFSET('000300'!M1199,-ROW()+1,0,1,1)),"卖",IF(AND(E1199&lt;OFFSET(E1199,-ROW()+1,0,1,1),'000300'!M1199&gt;OFFSET('000300'!M1199,-ROW()+1,0,1,1)),"买",'000300'!N1198))),""))</f>
        <v>卖</v>
      </c>
      <c r="O1199" s="4" t="str">
        <f t="shared" ca="1" si="112"/>
        <v/>
      </c>
      <c r="P1199" s="3">
        <f ca="1">IF(N1198="买",E1199/E1198-1,0)-IF(O1199=1,计算结果!B$17,0)</f>
        <v>0</v>
      </c>
      <c r="Q1199" s="2">
        <f t="shared" ca="1" si="113"/>
        <v>0.7112548212134312</v>
      </c>
      <c r="R1199" s="3">
        <f ca="1">1-Q1199/MAX(Q$2:Q1199)</f>
        <v>0.59324456081885968</v>
      </c>
    </row>
    <row r="1200" spans="1:18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9">
        <v>97091969024</v>
      </c>
      <c r="G1200" s="3">
        <f t="shared" si="108"/>
        <v>-1.9188635824305633E-2</v>
      </c>
      <c r="H1200" s="3">
        <f>1-E1200/MAX(E$2:E1200)</f>
        <v>0.39520860273599667</v>
      </c>
      <c r="I1200" s="31">
        <f t="shared" si="109"/>
        <v>3567.2000000000003</v>
      </c>
      <c r="J1200" s="31">
        <f ca="1">IFERROR(AVERAGE(OFFSET(I1200,0,0,-计算结果!B$18,1)),AVERAGE(OFFSET(I1200,0,0,-ROW(),1)))</f>
        <v>3586.6240740740741</v>
      </c>
      <c r="K1200" s="2">
        <f t="shared" ca="1" si="110"/>
        <v>32.144074074074069</v>
      </c>
      <c r="L1200" s="2">
        <f ca="1">IFERROR(AVERAGE(OFFSET(K1200,0,0,-计算结果!B1198,1)),AVERAGE(OFFSET(K1200,0,0,-ROW(),1)))</f>
        <v>125.66808054032968</v>
      </c>
      <c r="M1200" s="2">
        <f t="shared" ca="1" si="111"/>
        <v>-10.304432645403114</v>
      </c>
      <c r="N1200" s="4" t="str">
        <f ca="1">IF(计算结果!B$21=1,IF(M1200&gt;计算结果!B$19,"卖",IF(M1200&lt;-计算结果!B$19,"买",N1199)),IF(计算结果!B$21=2,IFERROR(IF(AND(E1200&gt;OFFSET(E1200,-计算结果!B$20,0,1,1),'000300'!M1200&lt;OFFSET('000300'!M1200,-计算结果!B$20,0,1,1)),"卖",IF(AND(E1200&lt;OFFSET(E1200,-计算结果!B$20,0,1,1),'000300'!M1200&gt;OFFSET('000300'!M1200,-计算结果!B$20,0,1,1)),"买",'000300'!N1199)),IF(AND(E1200&gt;OFFSET(E1200,-ROW()+1,0,1,1),'000300'!M1200&lt;OFFSET('000300'!M1200,-ROW()+1,0,1,1)),"卖",IF(AND(E1200&lt;OFFSET(E1200,-ROW()+1,0,1,1),'000300'!M1200&gt;OFFSET('000300'!M1200,-ROW()+1,0,1,1)),"买",'000300'!N1199))),""))</f>
        <v>卖</v>
      </c>
      <c r="O1200" s="4" t="str">
        <f t="shared" ca="1" si="112"/>
        <v/>
      </c>
      <c r="P1200" s="3">
        <f ca="1">IF(N1199="买",E1200/E1199-1,0)-IF(O1200=1,计算结果!B$17,0)</f>
        <v>0</v>
      </c>
      <c r="Q1200" s="2">
        <f t="shared" ca="1" si="113"/>
        <v>0.7112548212134312</v>
      </c>
      <c r="R1200" s="3">
        <f ca="1">1-Q1200/MAX(Q$2:Q1200)</f>
        <v>0.59324456081885968</v>
      </c>
    </row>
    <row r="1201" spans="1:18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9">
        <v>81151401984</v>
      </c>
      <c r="G1201" s="3">
        <f t="shared" si="108"/>
        <v>6.4031869640566175E-3</v>
      </c>
      <c r="H1201" s="3">
        <f>1-E1201/MAX(E$2:E1201)</f>
        <v>0.39133601034506227</v>
      </c>
      <c r="I1201" s="31">
        <f t="shared" si="109"/>
        <v>3574.4766666666669</v>
      </c>
      <c r="J1201" s="31">
        <f ca="1">IFERROR(AVERAGE(OFFSET(I1201,0,0,-计算结果!B$18,1)),AVERAGE(OFFSET(I1201,0,0,-ROW(),1)))</f>
        <v>3585.340555555556</v>
      </c>
      <c r="K1201" s="2">
        <f t="shared" ca="1" si="110"/>
        <v>8.1005555555561841</v>
      </c>
      <c r="L1201" s="2">
        <f ca="1">IFERROR(AVERAGE(OFFSET(K1201,0,0,-计算结果!B1199,1)),AVERAGE(OFFSET(K1201,0,0,-ROW(),1)))</f>
        <v>125.57002589063428</v>
      </c>
      <c r="M1201" s="2">
        <f t="shared" ca="1" si="111"/>
        <v>-5.7677718398343449</v>
      </c>
      <c r="N1201" s="4" t="str">
        <f ca="1">IF(计算结果!B$21=1,IF(M1201&gt;计算结果!B$19,"卖",IF(M1201&lt;-计算结果!B$19,"买",N1200)),IF(计算结果!B$21=2,IFERROR(IF(AND(E1201&gt;OFFSET(E1201,-计算结果!B$20,0,1,1),'000300'!M1201&lt;OFFSET('000300'!M1201,-计算结果!B$20,0,1,1)),"卖",IF(AND(E1201&lt;OFFSET(E1201,-计算结果!B$20,0,1,1),'000300'!M1201&gt;OFFSET('000300'!M1201,-计算结果!B$20,0,1,1)),"买",'000300'!N1200)),IF(AND(E1201&gt;OFFSET(E1201,-ROW()+1,0,1,1),'000300'!M1201&lt;OFFSET('000300'!M1201,-ROW()+1,0,1,1)),"卖",IF(AND(E1201&lt;OFFSET(E1201,-ROW()+1,0,1,1),'000300'!M1201&gt;OFFSET('000300'!M1201,-ROW()+1,0,1,1)),"买",'000300'!N1200))),""))</f>
        <v>卖</v>
      </c>
      <c r="O1201" s="4" t="str">
        <f t="shared" ca="1" si="112"/>
        <v/>
      </c>
      <c r="P1201" s="3">
        <f ca="1">IF(N1200="买",E1201/E1200-1,0)-IF(O1201=1,计算结果!B$17,0)</f>
        <v>0</v>
      </c>
      <c r="Q1201" s="2">
        <f t="shared" ca="1" si="113"/>
        <v>0.7112548212134312</v>
      </c>
      <c r="R1201" s="3">
        <f ca="1">1-Q1201/MAX(Q$2:Q1201)</f>
        <v>0.59324456081885968</v>
      </c>
    </row>
    <row r="1202" spans="1:18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9">
        <v>74282934272</v>
      </c>
      <c r="G1202" s="3">
        <f t="shared" si="108"/>
        <v>-6.2059017566606922E-4</v>
      </c>
      <c r="H1202" s="3">
        <f>1-E1202/MAX(E$2:E1202)</f>
        <v>0.39171374123732383</v>
      </c>
      <c r="I1202" s="31">
        <f t="shared" si="109"/>
        <v>3586.16</v>
      </c>
      <c r="J1202" s="31">
        <f ca="1">IFERROR(AVERAGE(OFFSET(I1202,0,0,-计算结果!B$18,1)),AVERAGE(OFFSET(I1202,0,0,-ROW(),1)))</f>
        <v>3582.7612962962967</v>
      </c>
      <c r="K1202" s="2">
        <f t="shared" ca="1" si="110"/>
        <v>7.7412962962966958</v>
      </c>
      <c r="L1202" s="2">
        <f ca="1">IFERROR(AVERAGE(OFFSET(K1202,0,0,-计算结果!B1200,1)),AVERAGE(OFFSET(K1202,0,0,-ROW(),1)))</f>
        <v>125.47183528263901</v>
      </c>
      <c r="M1202" s="2">
        <f t="shared" ca="1" si="111"/>
        <v>1.8058255576093902</v>
      </c>
      <c r="N1202" s="4" t="str">
        <f ca="1">IF(计算结果!B$21=1,IF(M1202&gt;计算结果!B$19,"卖",IF(M1202&lt;-计算结果!B$19,"买",N1201)),IF(计算结果!B$21=2,IFERROR(IF(AND(E1202&gt;OFFSET(E1202,-计算结果!B$20,0,1,1),'000300'!M1202&lt;OFFSET('000300'!M1202,-计算结果!B$20,0,1,1)),"卖",IF(AND(E1202&lt;OFFSET(E1202,-计算结果!B$20,0,1,1),'000300'!M1202&gt;OFFSET('000300'!M1202,-计算结果!B$20,0,1,1)),"买",'000300'!N1201)),IF(AND(E1202&gt;OFFSET(E1202,-ROW()+1,0,1,1),'000300'!M1202&lt;OFFSET('000300'!M1202,-ROW()+1,0,1,1)),"卖",IF(AND(E1202&lt;OFFSET(E1202,-ROW()+1,0,1,1),'000300'!M1202&gt;OFFSET('000300'!M1202,-ROW()+1,0,1,1)),"买",'000300'!N1201))),""))</f>
        <v>卖</v>
      </c>
      <c r="O1202" s="4" t="str">
        <f t="shared" ca="1" si="112"/>
        <v/>
      </c>
      <c r="P1202" s="3">
        <f ca="1">IF(N1201="买",E1202/E1201-1,0)-IF(O1202=1,计算结果!B$17,0)</f>
        <v>0</v>
      </c>
      <c r="Q1202" s="2">
        <f t="shared" ca="1" si="113"/>
        <v>0.7112548212134312</v>
      </c>
      <c r="R1202" s="3">
        <f ca="1">1-Q1202/MAX(Q$2:Q1202)</f>
        <v>0.59324456081885968</v>
      </c>
    </row>
    <row r="1203" spans="1:18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9">
        <v>113441734656</v>
      </c>
      <c r="G1203" s="3">
        <f t="shared" si="108"/>
        <v>1.0553787111680535E-2</v>
      </c>
      <c r="H1203" s="3">
        <f>1-E1203/MAX(E$2:E1203)</f>
        <v>0.38529401755938197</v>
      </c>
      <c r="I1203" s="31">
        <f t="shared" si="109"/>
        <v>3577.22</v>
      </c>
      <c r="J1203" s="31">
        <f ca="1">IFERROR(AVERAGE(OFFSET(I1203,0,0,-计算结果!B$18,1)),AVERAGE(OFFSET(I1203,0,0,-ROW(),1)))</f>
        <v>3579.721111111111</v>
      </c>
      <c r="K1203" s="2">
        <f t="shared" ca="1" si="110"/>
        <v>33.028888888889014</v>
      </c>
      <c r="L1203" s="2">
        <f ca="1">IFERROR(AVERAGE(OFFSET(K1203,0,0,-计算结果!B1201,1)),AVERAGE(OFFSET(K1203,0,0,-ROW(),1)))</f>
        <v>125.39486363701556</v>
      </c>
      <c r="M1203" s="2">
        <f t="shared" ca="1" si="111"/>
        <v>-1.3297254441251707</v>
      </c>
      <c r="N1203" s="4" t="str">
        <f ca="1">IF(计算结果!B$21=1,IF(M1203&gt;计算结果!B$19,"卖",IF(M1203&lt;-计算结果!B$19,"买",N1202)),IF(计算结果!B$21=2,IFERROR(IF(AND(E1203&gt;OFFSET(E1203,-计算结果!B$20,0,1,1),'000300'!M1203&lt;OFFSET('000300'!M1203,-计算结果!B$20,0,1,1)),"卖",IF(AND(E1203&lt;OFFSET(E1203,-计算结果!B$20,0,1,1),'000300'!M1203&gt;OFFSET('000300'!M1203,-计算结果!B$20,0,1,1)),"买",'000300'!N1202)),IF(AND(E1203&gt;OFFSET(E1203,-ROW()+1,0,1,1),'000300'!M1203&lt;OFFSET('000300'!M1203,-ROW()+1,0,1,1)),"卖",IF(AND(E1203&lt;OFFSET(E1203,-ROW()+1,0,1,1),'000300'!M1203&gt;OFFSET('000300'!M1203,-ROW()+1,0,1,1)),"买",'000300'!N1202))),""))</f>
        <v>卖</v>
      </c>
      <c r="O1203" s="4" t="str">
        <f t="shared" ca="1" si="112"/>
        <v/>
      </c>
      <c r="P1203" s="3">
        <f ca="1">IF(N1202="买",E1203/E1202-1,0)-IF(O1203=1,计算结果!B$17,0)</f>
        <v>0</v>
      </c>
      <c r="Q1203" s="2">
        <f t="shared" ca="1" si="113"/>
        <v>0.7112548212134312</v>
      </c>
      <c r="R1203" s="3">
        <f ca="1">1-Q1203/MAX(Q$2:Q1203)</f>
        <v>0.59324456081885968</v>
      </c>
    </row>
    <row r="1204" spans="1:18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9">
        <v>98783625216</v>
      </c>
      <c r="G1204" s="3">
        <f t="shared" si="108"/>
        <v>-8.1406131063593845E-3</v>
      </c>
      <c r="H1204" s="3">
        <f>1-E1204/MAX(E$2:E1204)</f>
        <v>0.39029810113659558</v>
      </c>
      <c r="I1204" s="31">
        <f t="shared" si="109"/>
        <v>3593.98</v>
      </c>
      <c r="J1204" s="31">
        <f ca="1">IFERROR(AVERAGE(OFFSET(I1204,0,0,-计算结果!B$18,1)),AVERAGE(OFFSET(I1204,0,0,-ROW(),1)))</f>
        <v>3577.5172222222218</v>
      </c>
      <c r="K1204" s="2">
        <f t="shared" ca="1" si="110"/>
        <v>5.8227777777783558</v>
      </c>
      <c r="L1204" s="2">
        <f ca="1">IFERROR(AVERAGE(OFFSET(K1204,0,0,-计算结果!B1202,1)),AVERAGE(OFFSET(K1204,0,0,-ROW(),1)))</f>
        <v>125.29538602814763</v>
      </c>
      <c r="M1204" s="2">
        <f t="shared" ca="1" si="111"/>
        <v>8.7594487978351481</v>
      </c>
      <c r="N1204" s="4" t="str">
        <f ca="1">IF(计算结果!B$21=1,IF(M1204&gt;计算结果!B$19,"卖",IF(M1204&lt;-计算结果!B$19,"买",N1203)),IF(计算结果!B$21=2,IFERROR(IF(AND(E1204&gt;OFFSET(E1204,-计算结果!B$20,0,1,1),'000300'!M1204&lt;OFFSET('000300'!M1204,-计算结果!B$20,0,1,1)),"卖",IF(AND(E1204&lt;OFFSET(E1204,-计算结果!B$20,0,1,1),'000300'!M1204&gt;OFFSET('000300'!M1204,-计算结果!B$20,0,1,1)),"买",'000300'!N1203)),IF(AND(E1204&gt;OFFSET(E1204,-ROW()+1,0,1,1),'000300'!M1204&lt;OFFSET('000300'!M1204,-ROW()+1,0,1,1)),"卖",IF(AND(E1204&lt;OFFSET(E1204,-ROW()+1,0,1,1),'000300'!M1204&gt;OFFSET('000300'!M1204,-ROW()+1,0,1,1)),"买",'000300'!N1203))),""))</f>
        <v>卖</v>
      </c>
      <c r="O1204" s="4" t="str">
        <f t="shared" ca="1" si="112"/>
        <v/>
      </c>
      <c r="P1204" s="3">
        <f ca="1">IF(N1203="买",E1204/E1203-1,0)-IF(O1204=1,计算结果!B$17,0)</f>
        <v>0</v>
      </c>
      <c r="Q1204" s="2">
        <f t="shared" ca="1" si="113"/>
        <v>0.7112548212134312</v>
      </c>
      <c r="R1204" s="3">
        <f ca="1">1-Q1204/MAX(Q$2:Q1204)</f>
        <v>0.59324456081885968</v>
      </c>
    </row>
    <row r="1205" spans="1:18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9">
        <v>81340899328</v>
      </c>
      <c r="G1205" s="3">
        <f t="shared" si="108"/>
        <v>-6.3125463952625749E-3</v>
      </c>
      <c r="H1205" s="3">
        <f>1-E1205/MAX(E$2:E1205)</f>
        <v>0.39414687266045056</v>
      </c>
      <c r="I1205" s="31">
        <f t="shared" si="109"/>
        <v>3574.0266666666666</v>
      </c>
      <c r="J1205" s="31">
        <f ca="1">IFERROR(AVERAGE(OFFSET(I1205,0,0,-计算结果!B$18,1)),AVERAGE(OFFSET(I1205,0,0,-ROW(),1)))</f>
        <v>3574.4718518518516</v>
      </c>
      <c r="K1205" s="2">
        <f t="shared" ca="1" si="110"/>
        <v>13.751851851851825</v>
      </c>
      <c r="L1205" s="2">
        <f ca="1">IFERROR(AVERAGE(OFFSET(K1205,0,0,-计算结果!B1203,1)),AVERAGE(OFFSET(K1205,0,0,-ROW(),1)))</f>
        <v>125.20266488585645</v>
      </c>
      <c r="M1205" s="2">
        <f t="shared" ca="1" si="111"/>
        <v>-0.23704776869344568</v>
      </c>
      <c r="N1205" s="4" t="str">
        <f ca="1">IF(计算结果!B$21=1,IF(M1205&gt;计算结果!B$19,"卖",IF(M1205&lt;-计算结果!B$19,"买",N1204)),IF(计算结果!B$21=2,IFERROR(IF(AND(E1205&gt;OFFSET(E1205,-计算结果!B$20,0,1,1),'000300'!M1205&lt;OFFSET('000300'!M1205,-计算结果!B$20,0,1,1)),"卖",IF(AND(E1205&lt;OFFSET(E1205,-计算结果!B$20,0,1,1),'000300'!M1205&gt;OFFSET('000300'!M1205,-计算结果!B$20,0,1,1)),"买",'000300'!N1204)),IF(AND(E1205&gt;OFFSET(E1205,-ROW()+1,0,1,1),'000300'!M1205&lt;OFFSET('000300'!M1205,-ROW()+1,0,1,1)),"卖",IF(AND(E1205&lt;OFFSET(E1205,-ROW()+1,0,1,1),'000300'!M1205&gt;OFFSET('000300'!M1205,-ROW()+1,0,1,1)),"买",'000300'!N1204))),""))</f>
        <v>卖</v>
      </c>
      <c r="O1205" s="4" t="str">
        <f t="shared" ca="1" si="112"/>
        <v/>
      </c>
      <c r="P1205" s="3">
        <f ca="1">IF(N1204="买",E1205/E1204-1,0)-IF(O1205=1,计算结果!B$17,0)</f>
        <v>0</v>
      </c>
      <c r="Q1205" s="2">
        <f t="shared" ca="1" si="113"/>
        <v>0.7112548212134312</v>
      </c>
      <c r="R1205" s="3">
        <f ca="1">1-Q1205/MAX(Q$2:Q1205)</f>
        <v>0.59324456081885968</v>
      </c>
    </row>
    <row r="1206" spans="1:18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9">
        <v>86756663296</v>
      </c>
      <c r="G1206" s="3">
        <f t="shared" si="108"/>
        <v>-2.2627446134489526E-2</v>
      </c>
      <c r="H1206" s="3">
        <f>1-E1206/MAX(E$2:E1206)</f>
        <v>0.40785578166473824</v>
      </c>
      <c r="I1206" s="31">
        <f t="shared" si="109"/>
        <v>3512.81</v>
      </c>
      <c r="J1206" s="31">
        <f ca="1">IFERROR(AVERAGE(OFFSET(I1206,0,0,-计算结果!B$18,1)),AVERAGE(OFFSET(I1206,0,0,-ROW(),1)))</f>
        <v>3566.6653703703696</v>
      </c>
      <c r="K1206" s="2">
        <f t="shared" ca="1" si="110"/>
        <v>86.51537037036951</v>
      </c>
      <c r="L1206" s="2">
        <f ca="1">IFERROR(AVERAGE(OFFSET(K1206,0,0,-计算结果!B1204,1)),AVERAGE(OFFSET(K1206,0,0,-ROW(),1)))</f>
        <v>125.17053258144161</v>
      </c>
      <c r="M1206" s="2">
        <f t="shared" ca="1" si="111"/>
        <v>-28.683732110473056</v>
      </c>
      <c r="N1206" s="4" t="str">
        <f ca="1">IF(计算结果!B$21=1,IF(M1206&gt;计算结果!B$19,"卖",IF(M1206&lt;-计算结果!B$19,"买",N1205)),IF(计算结果!B$21=2,IFERROR(IF(AND(E1206&gt;OFFSET(E1206,-计算结果!B$20,0,1,1),'000300'!M1206&lt;OFFSET('000300'!M1206,-计算结果!B$20,0,1,1)),"卖",IF(AND(E1206&lt;OFFSET(E1206,-计算结果!B$20,0,1,1),'000300'!M1206&gt;OFFSET('000300'!M1206,-计算结果!B$20,0,1,1)),"买",'000300'!N1205)),IF(AND(E1206&gt;OFFSET(E1206,-ROW()+1,0,1,1),'000300'!M1206&lt;OFFSET('000300'!M1206,-ROW()+1,0,1,1)),"卖",IF(AND(E1206&lt;OFFSET(E1206,-ROW()+1,0,1,1),'000300'!M1206&gt;OFFSET('000300'!M1206,-ROW()+1,0,1,1)),"买",'000300'!N1205))),""))</f>
        <v>卖</v>
      </c>
      <c r="O1206" s="4" t="str">
        <f t="shared" ca="1" si="112"/>
        <v/>
      </c>
      <c r="P1206" s="3">
        <f ca="1">IF(N1205="买",E1206/E1205-1,0)-IF(O1206=1,计算结果!B$17,0)</f>
        <v>0</v>
      </c>
      <c r="Q1206" s="2">
        <f t="shared" ca="1" si="113"/>
        <v>0.7112548212134312</v>
      </c>
      <c r="R1206" s="3">
        <f ca="1">1-Q1206/MAX(Q$2:Q1206)</f>
        <v>0.59324456081885968</v>
      </c>
    </row>
    <row r="1207" spans="1:18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9">
        <v>89137676288</v>
      </c>
      <c r="G1207" s="3">
        <f t="shared" si="108"/>
        <v>-2.5404077410456583E-2</v>
      </c>
      <c r="H1207" s="3">
        <f>1-E1207/MAX(E$2:E1207)</f>
        <v>0.42289865922548153</v>
      </c>
      <c r="I1207" s="31">
        <f t="shared" si="109"/>
        <v>3410.2566666666667</v>
      </c>
      <c r="J1207" s="31">
        <f ca="1">IFERROR(AVERAGE(OFFSET(I1207,0,0,-计算结果!B$18,1)),AVERAGE(OFFSET(I1207,0,0,-ROW(),1)))</f>
        <v>3556.4005555555559</v>
      </c>
      <c r="K1207" s="2">
        <f t="shared" ca="1" si="110"/>
        <v>164.66055555555613</v>
      </c>
      <c r="L1207" s="2">
        <f ca="1">IFERROR(AVERAGE(OFFSET(K1207,0,0,-计算结果!B1205,1)),AVERAGE(OFFSET(K1207,0,0,-ROW(),1)))</f>
        <v>125.20330438473961</v>
      </c>
      <c r="M1207" s="2">
        <f t="shared" ca="1" si="111"/>
        <v>-77.816843363708102</v>
      </c>
      <c r="N1207" s="4" t="str">
        <f ca="1">IF(计算结果!B$21=1,IF(M1207&gt;计算结果!B$19,"卖",IF(M1207&lt;-计算结果!B$19,"买",N1206)),IF(计算结果!B$21=2,IFERROR(IF(AND(E1207&gt;OFFSET(E1207,-计算结果!B$20,0,1,1),'000300'!M1207&lt;OFFSET('000300'!M1207,-计算结果!B$20,0,1,1)),"卖",IF(AND(E1207&lt;OFFSET(E1207,-计算结果!B$20,0,1,1),'000300'!M1207&gt;OFFSET('000300'!M1207,-计算结果!B$20,0,1,1)),"买",'000300'!N1206)),IF(AND(E1207&gt;OFFSET(E1207,-ROW()+1,0,1,1),'000300'!M1207&lt;OFFSET('000300'!M1207,-ROW()+1,0,1,1)),"卖",IF(AND(E1207&lt;OFFSET(E1207,-ROW()+1,0,1,1),'000300'!M1207&gt;OFFSET('000300'!M1207,-ROW()+1,0,1,1)),"买",'000300'!N1206))),""))</f>
        <v>卖</v>
      </c>
      <c r="O1207" s="4" t="str">
        <f t="shared" ca="1" si="112"/>
        <v/>
      </c>
      <c r="P1207" s="3">
        <f ca="1">IF(N1206="买",E1207/E1206-1,0)-IF(O1207=1,计算结果!B$17,0)</f>
        <v>0</v>
      </c>
      <c r="Q1207" s="2">
        <f t="shared" ca="1" si="113"/>
        <v>0.7112548212134312</v>
      </c>
      <c r="R1207" s="3">
        <f ca="1">1-Q1207/MAX(Q$2:Q1207)</f>
        <v>0.59324456081885968</v>
      </c>
    </row>
    <row r="1208" spans="1:18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9">
        <v>69055782912</v>
      </c>
      <c r="G1208" s="3">
        <f t="shared" si="108"/>
        <v>1.4387895298577646E-3</v>
      </c>
      <c r="H1208" s="3">
        <f>1-E1208/MAX(E$2:E1208)</f>
        <v>0.42206833185870818</v>
      </c>
      <c r="I1208" s="31">
        <f t="shared" si="109"/>
        <v>3385.3033333333333</v>
      </c>
      <c r="J1208" s="31">
        <f ca="1">IFERROR(AVERAGE(OFFSET(I1208,0,0,-计算结果!B$18,1)),AVERAGE(OFFSET(I1208,0,0,-ROW(),1)))</f>
        <v>3545.0657407407407</v>
      </c>
      <c r="K1208" s="2">
        <f t="shared" ca="1" si="110"/>
        <v>148.4457407407408</v>
      </c>
      <c r="L1208" s="2">
        <f ca="1">IFERROR(AVERAGE(OFFSET(K1208,0,0,-计算结果!B1206,1)),AVERAGE(OFFSET(K1208,0,0,-ROW(),1)))</f>
        <v>125.22257672002652</v>
      </c>
      <c r="M1208" s="2">
        <f t="shared" ca="1" si="111"/>
        <v>-85.055166883420867</v>
      </c>
      <c r="N1208" s="4" t="str">
        <f ca="1">IF(计算结果!B$21=1,IF(M1208&gt;计算结果!B$19,"卖",IF(M1208&lt;-计算结果!B$19,"买",N1207)),IF(计算结果!B$21=2,IFERROR(IF(AND(E1208&gt;OFFSET(E1208,-计算结果!B$20,0,1,1),'000300'!M1208&lt;OFFSET('000300'!M1208,-计算结果!B$20,0,1,1)),"卖",IF(AND(E1208&lt;OFFSET(E1208,-计算结果!B$20,0,1,1),'000300'!M1208&gt;OFFSET('000300'!M1208,-计算结果!B$20,0,1,1)),"买",'000300'!N1207)),IF(AND(E1208&gt;OFFSET(E1208,-ROW()+1,0,1,1),'000300'!M1208&lt;OFFSET('000300'!M1208,-ROW()+1,0,1,1)),"卖",IF(AND(E1208&lt;OFFSET(E1208,-ROW()+1,0,1,1),'000300'!M1208&gt;OFFSET('000300'!M1208,-ROW()+1,0,1,1)),"买",'000300'!N1207))),""))</f>
        <v>卖</v>
      </c>
      <c r="O1208" s="4" t="str">
        <f t="shared" ca="1" si="112"/>
        <v/>
      </c>
      <c r="P1208" s="3">
        <f ca="1">IF(N1207="买",E1208/E1207-1,0)-IF(O1208=1,计算结果!B$17,0)</f>
        <v>0</v>
      </c>
      <c r="Q1208" s="2">
        <f t="shared" ca="1" si="113"/>
        <v>0.7112548212134312</v>
      </c>
      <c r="R1208" s="3">
        <f ca="1">1-Q1208/MAX(Q$2:Q1208)</f>
        <v>0.59324456081885968</v>
      </c>
    </row>
    <row r="1209" spans="1:18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9">
        <v>75498512384</v>
      </c>
      <c r="G1209" s="3">
        <f t="shared" si="108"/>
        <v>-2.6814892451908046E-2</v>
      </c>
      <c r="H1209" s="3">
        <f>1-E1209/MAX(E$2:E1209)</f>
        <v>0.43756550738446875</v>
      </c>
      <c r="I1209" s="31">
        <f t="shared" si="109"/>
        <v>3335.6833333333329</v>
      </c>
      <c r="J1209" s="31">
        <f ca="1">IFERROR(AVERAGE(OFFSET(I1209,0,0,-计算结果!B$18,1)),AVERAGE(OFFSET(I1209,0,0,-ROW(),1)))</f>
        <v>3533.9864814814814</v>
      </c>
      <c r="K1209" s="2">
        <f t="shared" ca="1" si="110"/>
        <v>228.44648148148144</v>
      </c>
      <c r="L1209" s="2">
        <f ca="1">IFERROR(AVERAGE(OFFSET(K1209,0,0,-计算结果!B1207,1)),AVERAGE(OFFSET(K1209,0,0,-ROW(),1)))</f>
        <v>125.3080977678819</v>
      </c>
      <c r="M1209" s="2">
        <f t="shared" ca="1" si="111"/>
        <v>-105.50164045289452</v>
      </c>
      <c r="N1209" s="4" t="str">
        <f ca="1">IF(计算结果!B$21=1,IF(M1209&gt;计算结果!B$19,"卖",IF(M1209&lt;-计算结果!B$19,"买",N1208)),IF(计算结果!B$21=2,IFERROR(IF(AND(E1209&gt;OFFSET(E1209,-计算结果!B$20,0,1,1),'000300'!M1209&lt;OFFSET('000300'!M1209,-计算结果!B$20,0,1,1)),"卖",IF(AND(E1209&lt;OFFSET(E1209,-计算结果!B$20,0,1,1),'000300'!M1209&gt;OFFSET('000300'!M1209,-计算结果!B$20,0,1,1)),"买",'000300'!N1208)),IF(AND(E1209&gt;OFFSET(E1209,-ROW()+1,0,1,1),'000300'!M1209&lt;OFFSET('000300'!M1209,-ROW()+1,0,1,1)),"卖",IF(AND(E1209&lt;OFFSET(E1209,-ROW()+1,0,1,1),'000300'!M1209&gt;OFFSET('000300'!M1209,-ROW()+1,0,1,1)),"买",'000300'!N1208))),""))</f>
        <v>卖</v>
      </c>
      <c r="O1209" s="4" t="str">
        <f t="shared" ca="1" si="112"/>
        <v/>
      </c>
      <c r="P1209" s="3">
        <f ca="1">IF(N1208="买",E1209/E1208-1,0)-IF(O1209=1,计算结果!B$17,0)</f>
        <v>0</v>
      </c>
      <c r="Q1209" s="2">
        <f t="shared" ca="1" si="113"/>
        <v>0.7112548212134312</v>
      </c>
      <c r="R1209" s="3">
        <f ca="1">1-Q1209/MAX(Q$2:Q1209)</f>
        <v>0.59324456081885968</v>
      </c>
    </row>
    <row r="1210" spans="1:18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9">
        <v>67948265472</v>
      </c>
      <c r="G1210" s="3">
        <f t="shared" si="108"/>
        <v>9.3600440472660917E-3</v>
      </c>
      <c r="H1210" s="3">
        <f>1-E1210/MAX(E$2:E1210)</f>
        <v>0.43230109575988562</v>
      </c>
      <c r="I1210" s="31">
        <f t="shared" si="109"/>
        <v>3325.2533333333336</v>
      </c>
      <c r="J1210" s="31">
        <f ca="1">IFERROR(AVERAGE(OFFSET(I1210,0,0,-计算结果!B$18,1)),AVERAGE(OFFSET(I1210,0,0,-ROW(),1)))</f>
        <v>3529.2648148148151</v>
      </c>
      <c r="K1210" s="2">
        <f t="shared" ca="1" si="110"/>
        <v>192.78481481481504</v>
      </c>
      <c r="L1210" s="2">
        <f ca="1">IFERROR(AVERAGE(OFFSET(K1210,0,0,-计算结果!B1208,1)),AVERAGE(OFFSET(K1210,0,0,-ROW(),1)))</f>
        <v>125.36395597735783</v>
      </c>
      <c r="M1210" s="2">
        <f t="shared" ca="1" si="111"/>
        <v>-108.4902380916826</v>
      </c>
      <c r="N1210" s="4" t="str">
        <f ca="1">IF(计算结果!B$21=1,IF(M1210&gt;计算结果!B$19,"卖",IF(M1210&lt;-计算结果!B$19,"买",N1209)),IF(计算结果!B$21=2,IFERROR(IF(AND(E1210&gt;OFFSET(E1210,-计算结果!B$20,0,1,1),'000300'!M1210&lt;OFFSET('000300'!M1210,-计算结果!B$20,0,1,1)),"卖",IF(AND(E1210&lt;OFFSET(E1210,-计算结果!B$20,0,1,1),'000300'!M1210&gt;OFFSET('000300'!M1210,-计算结果!B$20,0,1,1)),"买",'000300'!N1209)),IF(AND(E1210&gt;OFFSET(E1210,-ROW()+1,0,1,1),'000300'!M1210&lt;OFFSET('000300'!M1210,-ROW()+1,0,1,1)),"卖",IF(AND(E1210&lt;OFFSET(E1210,-ROW()+1,0,1,1),'000300'!M1210&gt;OFFSET('000300'!M1210,-ROW()+1,0,1,1)),"买",'000300'!N1209))),""))</f>
        <v>卖</v>
      </c>
      <c r="O1210" s="4" t="str">
        <f t="shared" ca="1" si="112"/>
        <v/>
      </c>
      <c r="P1210" s="3">
        <f ca="1">IF(N1209="买",E1210/E1209-1,0)-IF(O1210=1,计算结果!B$17,0)</f>
        <v>0</v>
      </c>
      <c r="Q1210" s="2">
        <f t="shared" ca="1" si="113"/>
        <v>0.7112548212134312</v>
      </c>
      <c r="R1210" s="3">
        <f ca="1">1-Q1210/MAX(Q$2:Q1210)</f>
        <v>0.59324456081885968</v>
      </c>
    </row>
    <row r="1211" spans="1:18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9">
        <v>94811627520</v>
      </c>
      <c r="G1211" s="3">
        <f t="shared" si="108"/>
        <v>3.0673044645854297E-2</v>
      </c>
      <c r="H1211" s="3">
        <f>1-E1211/MAX(E$2:E1211)</f>
        <v>0.41488804192472606</v>
      </c>
      <c r="I1211" s="31">
        <f t="shared" si="109"/>
        <v>3407.94</v>
      </c>
      <c r="J1211" s="31">
        <f ca="1">IFERROR(AVERAGE(OFFSET(I1211,0,0,-计算结果!B$18,1)),AVERAGE(OFFSET(I1211,0,0,-ROW(),1)))</f>
        <v>3525.2890740740741</v>
      </c>
      <c r="K1211" s="2">
        <f t="shared" ca="1" si="110"/>
        <v>86.469074074073887</v>
      </c>
      <c r="L1211" s="2">
        <f ca="1">IFERROR(AVERAGE(OFFSET(K1211,0,0,-计算结果!B1209,1)),AVERAGE(OFFSET(K1211,0,0,-ROW(),1)))</f>
        <v>125.33178485915826</v>
      </c>
      <c r="M1211" s="2">
        <f t="shared" ca="1" si="111"/>
        <v>-62.42049144779736</v>
      </c>
      <c r="N1211" s="4" t="str">
        <f ca="1">IF(计算结果!B$21=1,IF(M1211&gt;计算结果!B$19,"卖",IF(M1211&lt;-计算结果!B$19,"买",N1210)),IF(计算结果!B$21=2,IFERROR(IF(AND(E1211&gt;OFFSET(E1211,-计算结果!B$20,0,1,1),'000300'!M1211&lt;OFFSET('000300'!M1211,-计算结果!B$20,0,1,1)),"卖",IF(AND(E1211&lt;OFFSET(E1211,-计算结果!B$20,0,1,1),'000300'!M1211&gt;OFFSET('000300'!M1211,-计算结果!B$20,0,1,1)),"买",'000300'!N1210)),IF(AND(E1211&gt;OFFSET(E1211,-ROW()+1,0,1,1),'000300'!M1211&lt;OFFSET('000300'!M1211,-ROW()+1,0,1,1)),"卖",IF(AND(E1211&lt;OFFSET(E1211,-ROW()+1,0,1,1),'000300'!M1211&gt;OFFSET('000300'!M1211,-ROW()+1,0,1,1)),"买",'000300'!N1210))),""))</f>
        <v>卖</v>
      </c>
      <c r="O1211" s="4" t="str">
        <f t="shared" ca="1" si="112"/>
        <v/>
      </c>
      <c r="P1211" s="3">
        <f ca="1">IF(N1210="买",E1211/E1210-1,0)-IF(O1211=1,计算结果!B$17,0)</f>
        <v>0</v>
      </c>
      <c r="Q1211" s="2">
        <f t="shared" ca="1" si="113"/>
        <v>0.7112548212134312</v>
      </c>
      <c r="R1211" s="3">
        <f ca="1">1-Q1211/MAX(Q$2:Q1211)</f>
        <v>0.59324456081885968</v>
      </c>
    </row>
    <row r="1212" spans="1:18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9">
        <v>68701835264</v>
      </c>
      <c r="G1212" s="3">
        <f t="shared" si="108"/>
        <v>-4.0827958427600564E-3</v>
      </c>
      <c r="H1212" s="3">
        <f>1-E1212/MAX(E$2:E1212)</f>
        <v>0.41727693459470494</v>
      </c>
      <c r="I1212" s="31">
        <f t="shared" si="109"/>
        <v>3425.8033333333333</v>
      </c>
      <c r="J1212" s="31">
        <f ca="1">IFERROR(AVERAGE(OFFSET(I1212,0,0,-计算结果!B$18,1)),AVERAGE(OFFSET(I1212,0,0,-ROW(),1)))</f>
        <v>3519.0720370370377</v>
      </c>
      <c r="K1212" s="2">
        <f t="shared" ca="1" si="110"/>
        <v>94.292037037037517</v>
      </c>
      <c r="L1212" s="2">
        <f ca="1">IFERROR(AVERAGE(OFFSET(K1212,0,0,-计算结果!B1210,1)),AVERAGE(OFFSET(K1212,0,0,-ROW(),1)))</f>
        <v>125.30613217500773</v>
      </c>
      <c r="M1212" s="2">
        <f t="shared" ca="1" si="111"/>
        <v>-49.621782049443254</v>
      </c>
      <c r="N1212" s="4" t="str">
        <f ca="1">IF(计算结果!B$21=1,IF(M1212&gt;计算结果!B$19,"卖",IF(M1212&lt;-计算结果!B$19,"买",N1211)),IF(计算结果!B$21=2,IFERROR(IF(AND(E1212&gt;OFFSET(E1212,-计算结果!B$20,0,1,1),'000300'!M1212&lt;OFFSET('000300'!M1212,-计算结果!B$20,0,1,1)),"卖",IF(AND(E1212&lt;OFFSET(E1212,-计算结果!B$20,0,1,1),'000300'!M1212&gt;OFFSET('000300'!M1212,-计算结果!B$20,0,1,1)),"买",'000300'!N1211)),IF(AND(E1212&gt;OFFSET(E1212,-ROW()+1,0,1,1),'000300'!M1212&lt;OFFSET('000300'!M1212,-ROW()+1,0,1,1)),"卖",IF(AND(E1212&lt;OFFSET(E1212,-ROW()+1,0,1,1),'000300'!M1212&gt;OFFSET('000300'!M1212,-ROW()+1,0,1,1)),"买",'000300'!N1211))),""))</f>
        <v>卖</v>
      </c>
      <c r="O1212" s="4" t="str">
        <f t="shared" ca="1" si="112"/>
        <v/>
      </c>
      <c r="P1212" s="3">
        <f ca="1">IF(N1211="买",E1212/E1211-1,0)-IF(O1212=1,计算结果!B$17,0)</f>
        <v>0</v>
      </c>
      <c r="Q1212" s="2">
        <f t="shared" ca="1" si="113"/>
        <v>0.7112548212134312</v>
      </c>
      <c r="R1212" s="3">
        <f ca="1">1-Q1212/MAX(Q$2:Q1212)</f>
        <v>0.59324456081885968</v>
      </c>
    </row>
    <row r="1213" spans="1:18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9">
        <v>78965997568</v>
      </c>
      <c r="G1213" s="3">
        <f t="shared" si="108"/>
        <v>1.566523981102419E-2</v>
      </c>
      <c r="H1213" s="3">
        <f>1-E1213/MAX(E$2:E1213)</f>
        <v>0.40814843803171574</v>
      </c>
      <c r="I1213" s="31">
        <f t="shared" si="109"/>
        <v>3466.94</v>
      </c>
      <c r="J1213" s="31">
        <f ca="1">IFERROR(AVERAGE(OFFSET(I1213,0,0,-计算结果!B$18,1)),AVERAGE(OFFSET(I1213,0,0,-ROW(),1)))</f>
        <v>3512.139444444445</v>
      </c>
      <c r="K1213" s="2">
        <f t="shared" ca="1" si="110"/>
        <v>33.709444444445126</v>
      </c>
      <c r="L1213" s="2">
        <f ca="1">IFERROR(AVERAGE(OFFSET(K1213,0,0,-计算结果!B1211,1)),AVERAGE(OFFSET(K1213,0,0,-ROW(),1)))</f>
        <v>125.23049494319059</v>
      </c>
      <c r="M1213" s="2">
        <f t="shared" ca="1" si="111"/>
        <v>-24.062001013916579</v>
      </c>
      <c r="N1213" s="4" t="str">
        <f ca="1">IF(计算结果!B$21=1,IF(M1213&gt;计算结果!B$19,"卖",IF(M1213&lt;-计算结果!B$19,"买",N1212)),IF(计算结果!B$21=2,IFERROR(IF(AND(E1213&gt;OFFSET(E1213,-计算结果!B$20,0,1,1),'000300'!M1213&lt;OFFSET('000300'!M1213,-计算结果!B$20,0,1,1)),"卖",IF(AND(E1213&lt;OFFSET(E1213,-计算结果!B$20,0,1,1),'000300'!M1213&gt;OFFSET('000300'!M1213,-计算结果!B$20,0,1,1)),"买",'000300'!N1212)),IF(AND(E1213&gt;OFFSET(E1213,-ROW()+1,0,1,1),'000300'!M1213&lt;OFFSET('000300'!M1213,-ROW()+1,0,1,1)),"卖",IF(AND(E1213&lt;OFFSET(E1213,-ROW()+1,0,1,1),'000300'!M1213&gt;OFFSET('000300'!M1213,-ROW()+1,0,1,1)),"买",'000300'!N1212))),""))</f>
        <v>卖</v>
      </c>
      <c r="O1213" s="4" t="str">
        <f t="shared" ca="1" si="112"/>
        <v/>
      </c>
      <c r="P1213" s="3">
        <f ca="1">IF(N1212="买",E1213/E1212-1,0)-IF(O1213=1,计算结果!B$17,0)</f>
        <v>0</v>
      </c>
      <c r="Q1213" s="2">
        <f t="shared" ca="1" si="113"/>
        <v>0.7112548212134312</v>
      </c>
      <c r="R1213" s="3">
        <f ca="1">1-Q1213/MAX(Q$2:Q1213)</f>
        <v>0.59324456081885968</v>
      </c>
    </row>
    <row r="1214" spans="1:18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9">
        <v>78053670912</v>
      </c>
      <c r="G1214" s="3">
        <f t="shared" si="108"/>
        <v>6.4138131283366651E-3</v>
      </c>
      <c r="H1214" s="3">
        <f>1-E1214/MAX(E$2:E1214)</f>
        <v>0.40435241271353706</v>
      </c>
      <c r="I1214" s="31">
        <f t="shared" si="109"/>
        <v>3484.39</v>
      </c>
      <c r="J1214" s="31">
        <f ca="1">IFERROR(AVERAGE(OFFSET(I1214,0,0,-计算结果!B$18,1)),AVERAGE(OFFSET(I1214,0,0,-ROW(),1)))</f>
        <v>3506.7262962962973</v>
      </c>
      <c r="K1214" s="2">
        <f t="shared" ca="1" si="110"/>
        <v>5.9862962962974962</v>
      </c>
      <c r="L1214" s="2">
        <f ca="1">IFERROR(AVERAGE(OFFSET(K1214,0,0,-计算结果!B1212,1)),AVERAGE(OFFSET(K1214,0,0,-ROW(),1)))</f>
        <v>125.13210864067665</v>
      </c>
      <c r="M1214" s="2">
        <f t="shared" ca="1" si="111"/>
        <v>-11.900114494427241</v>
      </c>
      <c r="N1214" s="4" t="str">
        <f ca="1">IF(计算结果!B$21=1,IF(M1214&gt;计算结果!B$19,"卖",IF(M1214&lt;-计算结果!B$19,"买",N1213)),IF(计算结果!B$21=2,IFERROR(IF(AND(E1214&gt;OFFSET(E1214,-计算结果!B$20,0,1,1),'000300'!M1214&lt;OFFSET('000300'!M1214,-计算结果!B$20,0,1,1)),"卖",IF(AND(E1214&lt;OFFSET(E1214,-计算结果!B$20,0,1,1),'000300'!M1214&gt;OFFSET('000300'!M1214,-计算结果!B$20,0,1,1)),"买",'000300'!N1213)),IF(AND(E1214&gt;OFFSET(E1214,-ROW()+1,0,1,1),'000300'!M1214&lt;OFFSET('000300'!M1214,-ROW()+1,0,1,1)),"卖",IF(AND(E1214&lt;OFFSET(E1214,-ROW()+1,0,1,1),'000300'!M1214&gt;OFFSET('000300'!M1214,-ROW()+1,0,1,1)),"买",'000300'!N1213))),""))</f>
        <v>卖</v>
      </c>
      <c r="O1214" s="4" t="str">
        <f t="shared" ca="1" si="112"/>
        <v/>
      </c>
      <c r="P1214" s="3">
        <f ca="1">IF(N1213="买",E1214/E1213-1,0)-IF(O1214=1,计算结果!B$17,0)</f>
        <v>0</v>
      </c>
      <c r="Q1214" s="2">
        <f t="shared" ca="1" si="113"/>
        <v>0.7112548212134312</v>
      </c>
      <c r="R1214" s="3">
        <f ca="1">1-Q1214/MAX(Q$2:Q1214)</f>
        <v>0.59324456081885968</v>
      </c>
    </row>
    <row r="1215" spans="1:18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9">
        <v>124684574720</v>
      </c>
      <c r="G1215" s="3">
        <f t="shared" si="108"/>
        <v>1.6602204105417906E-2</v>
      </c>
      <c r="H1215" s="3">
        <f>1-E1215/MAX(E$2:E1215)</f>
        <v>0.3944633498945076</v>
      </c>
      <c r="I1215" s="31">
        <f t="shared" si="109"/>
        <v>3539.56</v>
      </c>
      <c r="J1215" s="31">
        <f ca="1">IFERROR(AVERAGE(OFFSET(I1215,0,0,-计算结果!B$18,1)),AVERAGE(OFFSET(I1215,0,0,-ROW(),1)))</f>
        <v>3503.0016666666675</v>
      </c>
      <c r="K1215" s="2">
        <f t="shared" ca="1" si="110"/>
        <v>55.858333333332666</v>
      </c>
      <c r="L1215" s="2">
        <f ca="1">IFERROR(AVERAGE(OFFSET(K1215,0,0,-计算结果!B1213,1)),AVERAGE(OFFSET(K1215,0,0,-ROW(),1)))</f>
        <v>125.07499918040679</v>
      </c>
      <c r="M1215" s="2">
        <f t="shared" ca="1" si="111"/>
        <v>19.486086253790361</v>
      </c>
      <c r="N1215" s="4" t="str">
        <f ca="1">IF(计算结果!B$21=1,IF(M1215&gt;计算结果!B$19,"卖",IF(M1215&lt;-计算结果!B$19,"买",N1214)),IF(计算结果!B$21=2,IFERROR(IF(AND(E1215&gt;OFFSET(E1215,-计算结果!B$20,0,1,1),'000300'!M1215&lt;OFFSET('000300'!M1215,-计算结果!B$20,0,1,1)),"卖",IF(AND(E1215&lt;OFFSET(E1215,-计算结果!B$20,0,1,1),'000300'!M1215&gt;OFFSET('000300'!M1215,-计算结果!B$20,0,1,1)),"买",'000300'!N1214)),IF(AND(E1215&gt;OFFSET(E1215,-ROW()+1,0,1,1),'000300'!M1215&lt;OFFSET('000300'!M1215,-ROW()+1,0,1,1)),"卖",IF(AND(E1215&lt;OFFSET(E1215,-ROW()+1,0,1,1),'000300'!M1215&gt;OFFSET('000300'!M1215,-ROW()+1,0,1,1)),"买",'000300'!N1214))),""))</f>
        <v>卖</v>
      </c>
      <c r="O1215" s="4" t="str">
        <f t="shared" ca="1" si="112"/>
        <v/>
      </c>
      <c r="P1215" s="3">
        <f ca="1">IF(N1214="买",E1215/E1214-1,0)-IF(O1215=1,计算结果!B$17,0)</f>
        <v>0</v>
      </c>
      <c r="Q1215" s="2">
        <f t="shared" ca="1" si="113"/>
        <v>0.7112548212134312</v>
      </c>
      <c r="R1215" s="3">
        <f ca="1">1-Q1215/MAX(Q$2:Q1215)</f>
        <v>0.59324456081885968</v>
      </c>
    </row>
    <row r="1216" spans="1:18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9">
        <v>98004033536</v>
      </c>
      <c r="G1216" s="3">
        <f t="shared" si="108"/>
        <v>4.7262325576167274E-3</v>
      </c>
      <c r="H1216" s="3">
        <f>1-E1216/MAX(E$2:E1216)</f>
        <v>0.39160144286394882</v>
      </c>
      <c r="I1216" s="31">
        <f t="shared" si="109"/>
        <v>3565.86</v>
      </c>
      <c r="J1216" s="31">
        <f ca="1">IFERROR(AVERAGE(OFFSET(I1216,0,0,-计算结果!B$18,1)),AVERAGE(OFFSET(I1216,0,0,-ROW(),1)))</f>
        <v>3497.8627777777783</v>
      </c>
      <c r="K1216" s="2">
        <f t="shared" ca="1" si="110"/>
        <v>77.817222222221517</v>
      </c>
      <c r="L1216" s="2">
        <f ca="1">IFERROR(AVERAGE(OFFSET(K1216,0,0,-计算结果!B1214,1)),AVERAGE(OFFSET(K1216,0,0,-ROW(),1)))</f>
        <v>125.03607185177567</v>
      </c>
      <c r="M1216" s="2">
        <f t="shared" ca="1" si="111"/>
        <v>36.254722985235432</v>
      </c>
      <c r="N1216" s="4" t="str">
        <f ca="1">IF(计算结果!B$21=1,IF(M1216&gt;计算结果!B$19,"卖",IF(M1216&lt;-计算结果!B$19,"买",N1215)),IF(计算结果!B$21=2,IFERROR(IF(AND(E1216&gt;OFFSET(E1216,-计算结果!B$20,0,1,1),'000300'!M1216&lt;OFFSET('000300'!M1216,-计算结果!B$20,0,1,1)),"卖",IF(AND(E1216&lt;OFFSET(E1216,-计算结果!B$20,0,1,1),'000300'!M1216&gt;OFFSET('000300'!M1216,-计算结果!B$20,0,1,1)),"买",'000300'!N1215)),IF(AND(E1216&gt;OFFSET(E1216,-ROW()+1,0,1,1),'000300'!M1216&lt;OFFSET('000300'!M1216,-ROW()+1,0,1,1)),"卖",IF(AND(E1216&lt;OFFSET(E1216,-ROW()+1,0,1,1),'000300'!M1216&gt;OFFSET('000300'!M1216,-ROW()+1,0,1,1)),"买",'000300'!N1215))),""))</f>
        <v>卖</v>
      </c>
      <c r="O1216" s="4" t="str">
        <f t="shared" ca="1" si="112"/>
        <v/>
      </c>
      <c r="P1216" s="3">
        <f ca="1">IF(N1215="买",E1216/E1215-1,0)-IF(O1216=1,计算结果!B$17,0)</f>
        <v>0</v>
      </c>
      <c r="Q1216" s="2">
        <f t="shared" ca="1" si="113"/>
        <v>0.7112548212134312</v>
      </c>
      <c r="R1216" s="3">
        <f ca="1">1-Q1216/MAX(Q$2:Q1216)</f>
        <v>0.59324456081885968</v>
      </c>
    </row>
    <row r="1217" spans="1:18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9">
        <v>93419839488</v>
      </c>
      <c r="G1217" s="3">
        <f t="shared" si="108"/>
        <v>-1.131253356005002E-2</v>
      </c>
      <c r="H1217" s="3">
        <f>1-E1217/MAX(E$2:E1217)</f>
        <v>0.39848397195943641</v>
      </c>
      <c r="I1217" s="31">
        <f t="shared" si="109"/>
        <v>3556.0699999999997</v>
      </c>
      <c r="J1217" s="31">
        <f ca="1">IFERROR(AVERAGE(OFFSET(I1217,0,0,-计算结果!B$18,1)),AVERAGE(OFFSET(I1217,0,0,-ROW(),1)))</f>
        <v>3493.8296296296303</v>
      </c>
      <c r="K1217" s="2">
        <f t="shared" ca="1" si="110"/>
        <v>41.400370370369728</v>
      </c>
      <c r="L1217" s="2">
        <f ca="1">IFERROR(AVERAGE(OFFSET(K1217,0,0,-计算结果!B1215,1)),AVERAGE(OFFSET(K1217,0,0,-ROW(),1)))</f>
        <v>124.96723588347821</v>
      </c>
      <c r="M1217" s="2">
        <f t="shared" ca="1" si="111"/>
        <v>33.203567281909265</v>
      </c>
      <c r="N1217" s="4" t="str">
        <f ca="1">IF(计算结果!B$21=1,IF(M1217&gt;计算结果!B$19,"卖",IF(M1217&lt;-计算结果!B$19,"买",N1216)),IF(计算结果!B$21=2,IFERROR(IF(AND(E1217&gt;OFFSET(E1217,-计算结果!B$20,0,1,1),'000300'!M1217&lt;OFFSET('000300'!M1217,-计算结果!B$20,0,1,1)),"卖",IF(AND(E1217&lt;OFFSET(E1217,-计算结果!B$20,0,1,1),'000300'!M1217&gt;OFFSET('000300'!M1217,-计算结果!B$20,0,1,1)),"买",'000300'!N1216)),IF(AND(E1217&gt;OFFSET(E1217,-ROW()+1,0,1,1),'000300'!M1217&lt;OFFSET('000300'!M1217,-ROW()+1,0,1,1)),"卖",IF(AND(E1217&lt;OFFSET(E1217,-ROW()+1,0,1,1),'000300'!M1217&gt;OFFSET('000300'!M1217,-ROW()+1,0,1,1)),"买",'000300'!N1216))),""))</f>
        <v>卖</v>
      </c>
      <c r="O1217" s="4" t="str">
        <f t="shared" ca="1" si="112"/>
        <v/>
      </c>
      <c r="P1217" s="3">
        <f ca="1">IF(N1216="买",E1217/E1216-1,0)-IF(O1217=1,计算结果!B$17,0)</f>
        <v>0</v>
      </c>
      <c r="Q1217" s="2">
        <f t="shared" ca="1" si="113"/>
        <v>0.7112548212134312</v>
      </c>
      <c r="R1217" s="3">
        <f ca="1">1-Q1217/MAX(Q$2:Q1217)</f>
        <v>0.59324456081885968</v>
      </c>
    </row>
    <row r="1218" spans="1:18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9">
        <v>128302440448</v>
      </c>
      <c r="G1218" s="3">
        <f t="shared" si="108"/>
        <v>8.1493990490011381E-3</v>
      </c>
      <c r="H1218" s="3">
        <f>1-E1218/MAX(E$2:E1218)</f>
        <v>0.39358197781256377</v>
      </c>
      <c r="I1218" s="31">
        <f t="shared" si="109"/>
        <v>3546.41</v>
      </c>
      <c r="J1218" s="31">
        <f ca="1">IFERROR(AVERAGE(OFFSET(I1218,0,0,-计算结果!B$18,1)),AVERAGE(OFFSET(I1218,0,0,-ROW(),1)))</f>
        <v>3492.6746296296301</v>
      </c>
      <c r="K1218" s="2">
        <f t="shared" ca="1" si="110"/>
        <v>71.365370370369874</v>
      </c>
      <c r="L1218" s="2">
        <f ca="1">IFERROR(AVERAGE(OFFSET(K1218,0,0,-计算结果!B1216,1)),AVERAGE(OFFSET(K1218,0,0,-ROW(),1)))</f>
        <v>124.92315540197072</v>
      </c>
      <c r="M1218" s="2">
        <f t="shared" ca="1" si="111"/>
        <v>28.676493266314058</v>
      </c>
      <c r="N1218" s="4" t="str">
        <f ca="1">IF(计算结果!B$21=1,IF(M1218&gt;计算结果!B$19,"卖",IF(M1218&lt;-计算结果!B$19,"买",N1217)),IF(计算结果!B$21=2,IFERROR(IF(AND(E1218&gt;OFFSET(E1218,-计算结果!B$20,0,1,1),'000300'!M1218&lt;OFFSET('000300'!M1218,-计算结果!B$20,0,1,1)),"卖",IF(AND(E1218&lt;OFFSET(E1218,-计算结果!B$20,0,1,1),'000300'!M1218&gt;OFFSET('000300'!M1218,-计算结果!B$20,0,1,1)),"买",'000300'!N1217)),IF(AND(E1218&gt;OFFSET(E1218,-ROW()+1,0,1,1),'000300'!M1218&lt;OFFSET('000300'!M1218,-ROW()+1,0,1,1)),"卖",IF(AND(E1218&lt;OFFSET(E1218,-ROW()+1,0,1,1),'000300'!M1218&gt;OFFSET('000300'!M1218,-ROW()+1,0,1,1)),"买",'000300'!N1217))),""))</f>
        <v>卖</v>
      </c>
      <c r="O1218" s="4" t="str">
        <f t="shared" ca="1" si="112"/>
        <v/>
      </c>
      <c r="P1218" s="3">
        <f ca="1">IF(N1217="买",E1218/E1217-1,0)-IF(O1218=1,计算结果!B$17,0)</f>
        <v>0</v>
      </c>
      <c r="Q1218" s="2">
        <f t="shared" ca="1" si="113"/>
        <v>0.7112548212134312</v>
      </c>
      <c r="R1218" s="3">
        <f ca="1">1-Q1218/MAX(Q$2:Q1218)</f>
        <v>0.59324456081885968</v>
      </c>
    </row>
    <row r="1219" spans="1:18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9">
        <v>121045991424</v>
      </c>
      <c r="G1219" s="3">
        <f t="shared" ref="G1219:G1282" si="114">E1219/E1218-1</f>
        <v>-6.2597501711540993E-3</v>
      </c>
      <c r="H1219" s="3">
        <f>1-E1219/MAX(E$2:E1219)</f>
        <v>0.39737800313074256</v>
      </c>
      <c r="I1219" s="31">
        <f t="shared" si="109"/>
        <v>3557.2433333333333</v>
      </c>
      <c r="J1219" s="31">
        <f ca="1">IFERROR(AVERAGE(OFFSET(I1219,0,0,-计算结果!B$18,1)),AVERAGE(OFFSET(I1219,0,0,-ROW(),1)))</f>
        <v>3491.7172222222225</v>
      </c>
      <c r="K1219" s="2">
        <f t="shared" ca="1" si="110"/>
        <v>50.012777777777501</v>
      </c>
      <c r="L1219" s="2">
        <f ca="1">IFERROR(AVERAGE(OFFSET(K1219,0,0,-计算结果!B1217,1)),AVERAGE(OFFSET(K1219,0,0,-ROW(),1)))</f>
        <v>124.86160209250136</v>
      </c>
      <c r="M1219" s="2">
        <f t="shared" ca="1" si="111"/>
        <v>34.98599516744256</v>
      </c>
      <c r="N1219" s="4" t="str">
        <f ca="1">IF(计算结果!B$21=1,IF(M1219&gt;计算结果!B$19,"卖",IF(M1219&lt;-计算结果!B$19,"买",N1218)),IF(计算结果!B$21=2,IFERROR(IF(AND(E1219&gt;OFFSET(E1219,-计算结果!B$20,0,1,1),'000300'!M1219&lt;OFFSET('000300'!M1219,-计算结果!B$20,0,1,1)),"卖",IF(AND(E1219&lt;OFFSET(E1219,-计算结果!B$20,0,1,1),'000300'!M1219&gt;OFFSET('000300'!M1219,-计算结果!B$20,0,1,1)),"买",'000300'!N1218)),IF(AND(E1219&gt;OFFSET(E1219,-ROW()+1,0,1,1),'000300'!M1219&lt;OFFSET('000300'!M1219,-ROW()+1,0,1,1)),"卖",IF(AND(E1219&lt;OFFSET(E1219,-ROW()+1,0,1,1),'000300'!M1219&gt;OFFSET('000300'!M1219,-ROW()+1,0,1,1)),"买",'000300'!N1218))),""))</f>
        <v>卖</v>
      </c>
      <c r="O1219" s="4" t="str">
        <f t="shared" ca="1" si="112"/>
        <v/>
      </c>
      <c r="P1219" s="3">
        <f ca="1">IF(N1218="买",E1219/E1218-1,0)-IF(O1219=1,计算结果!B$17,0)</f>
        <v>0</v>
      </c>
      <c r="Q1219" s="2">
        <f t="shared" ca="1" si="113"/>
        <v>0.7112548212134312</v>
      </c>
      <c r="R1219" s="3">
        <f ca="1">1-Q1219/MAX(Q$2:Q1219)</f>
        <v>0.59324456081885968</v>
      </c>
    </row>
    <row r="1220" spans="1:18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9">
        <v>120436162560</v>
      </c>
      <c r="G1220" s="3">
        <f t="shared" si="114"/>
        <v>-1.9840586380102332E-2</v>
      </c>
      <c r="H1220" s="3">
        <f>1-E1220/MAX(E$2:E1220)</f>
        <v>0.40933437691417685</v>
      </c>
      <c r="I1220" s="31">
        <f t="shared" ref="I1220:I1283" si="115">AVERAGE(C1220:E1220)</f>
        <v>3494.2633333333338</v>
      </c>
      <c r="J1220" s="31">
        <f ca="1">IFERROR(AVERAGE(OFFSET(I1220,0,0,-计算结果!B$18,1)),AVERAGE(OFFSET(I1220,0,0,-ROW(),1)))</f>
        <v>3486.611851851852</v>
      </c>
      <c r="K1220" s="2">
        <f t="shared" ref="K1220:K1283" ca="1" si="116">ABS(J1220-E1220)</f>
        <v>15.151851851851916</v>
      </c>
      <c r="L1220" s="2">
        <f ca="1">IFERROR(AVERAGE(OFFSET(K1220,0,0,-计算结果!B1218,1)),AVERAGE(OFFSET(K1220,0,0,-ROW(),1)))</f>
        <v>124.77152840593267</v>
      </c>
      <c r="M1220" s="2">
        <f t="shared" ref="M1220:M1283" ca="1" si="117">(I1220-J1220)/L1220/0.015</f>
        <v>4.0882625383297562</v>
      </c>
      <c r="N1220" s="4" t="str">
        <f ca="1">IF(计算结果!B$21=1,IF(M1220&gt;计算结果!B$19,"卖",IF(M1220&lt;-计算结果!B$19,"买",N1219)),IF(计算结果!B$21=2,IFERROR(IF(AND(E1220&gt;OFFSET(E1220,-计算结果!B$20,0,1,1),'000300'!M1220&lt;OFFSET('000300'!M1220,-计算结果!B$20,0,1,1)),"卖",IF(AND(E1220&lt;OFFSET(E1220,-计算结果!B$20,0,1,1),'000300'!M1220&gt;OFFSET('000300'!M1220,-计算结果!B$20,0,1,1)),"买",'000300'!N1219)),IF(AND(E1220&gt;OFFSET(E1220,-ROW()+1,0,1,1),'000300'!M1220&lt;OFFSET('000300'!M1220,-ROW()+1,0,1,1)),"卖",IF(AND(E1220&lt;OFFSET(E1220,-ROW()+1,0,1,1),'000300'!M1220&gt;OFFSET('000300'!M1220,-ROW()+1,0,1,1)),"买",'000300'!N1219))),""))</f>
        <v>卖</v>
      </c>
      <c r="O1220" s="4" t="str">
        <f t="shared" ref="O1220:O1283" ca="1" si="118">IF(N1219&lt;&gt;N1220,1,"")</f>
        <v/>
      </c>
      <c r="P1220" s="3">
        <f ca="1">IF(N1219="买",E1220/E1219-1,0)-IF(O1220=1,计算结果!B$17,0)</f>
        <v>0</v>
      </c>
      <c r="Q1220" s="2">
        <f t="shared" ref="Q1220:Q1283" ca="1" si="119">IFERROR(Q1219*(1+P1220),Q1219)</f>
        <v>0.7112548212134312</v>
      </c>
      <c r="R1220" s="3">
        <f ca="1">1-Q1220/MAX(Q$2:Q1220)</f>
        <v>0.59324456081885968</v>
      </c>
    </row>
    <row r="1221" spans="1:18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9">
        <v>90190962688</v>
      </c>
      <c r="G1221" s="3">
        <f t="shared" si="114"/>
        <v>2.4975082530116488E-3</v>
      </c>
      <c r="H1221" s="3">
        <f>1-E1221/MAX(E$2:E1221)</f>
        <v>0.40785918464574966</v>
      </c>
      <c r="I1221" s="31">
        <f t="shared" si="115"/>
        <v>3462.97</v>
      </c>
      <c r="J1221" s="31">
        <f ca="1">IFERROR(AVERAGE(OFFSET(I1221,0,0,-计算结果!B$18,1)),AVERAGE(OFFSET(I1221,0,0,-ROW(),1)))</f>
        <v>3480.2646296296298</v>
      </c>
      <c r="K1221" s="2">
        <f t="shared" ca="1" si="116"/>
        <v>0.1346296296296714</v>
      </c>
      <c r="L1221" s="2">
        <f ca="1">IFERROR(AVERAGE(OFFSET(K1221,0,0,-计算结果!B1219,1)),AVERAGE(OFFSET(K1221,0,0,-ROW(),1)))</f>
        <v>124.66928320595213</v>
      </c>
      <c r="M1221" s="2">
        <f t="shared" ca="1" si="117"/>
        <v>-9.24827093725483</v>
      </c>
      <c r="N1221" s="4" t="str">
        <f ca="1">IF(计算结果!B$21=1,IF(M1221&gt;计算结果!B$19,"卖",IF(M1221&lt;-计算结果!B$19,"买",N1220)),IF(计算结果!B$21=2,IFERROR(IF(AND(E1221&gt;OFFSET(E1221,-计算结果!B$20,0,1,1),'000300'!M1221&lt;OFFSET('000300'!M1221,-计算结果!B$20,0,1,1)),"卖",IF(AND(E1221&lt;OFFSET(E1221,-计算结果!B$20,0,1,1),'000300'!M1221&gt;OFFSET('000300'!M1221,-计算结果!B$20,0,1,1)),"买",'000300'!N1220)),IF(AND(E1221&gt;OFFSET(E1221,-ROW()+1,0,1,1),'000300'!M1221&lt;OFFSET('000300'!M1221,-ROW()+1,0,1,1)),"卖",IF(AND(E1221&lt;OFFSET(E1221,-ROW()+1,0,1,1),'000300'!M1221&gt;OFFSET('000300'!M1221,-ROW()+1,0,1,1)),"买",'000300'!N1220))),""))</f>
        <v>卖</v>
      </c>
      <c r="O1221" s="4" t="str">
        <f t="shared" ca="1" si="118"/>
        <v/>
      </c>
      <c r="P1221" s="3">
        <f ca="1">IF(N1220="买",E1221/E1220-1,0)-IF(O1221=1,计算结果!B$17,0)</f>
        <v>0</v>
      </c>
      <c r="Q1221" s="2">
        <f t="shared" ca="1" si="119"/>
        <v>0.7112548212134312</v>
      </c>
      <c r="R1221" s="3">
        <f ca="1">1-Q1221/MAX(Q$2:Q1221)</f>
        <v>0.59324456081885968</v>
      </c>
    </row>
    <row r="1222" spans="1:18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9">
        <v>134114000896</v>
      </c>
      <c r="G1222" s="3">
        <f t="shared" si="114"/>
        <v>5.5170352831646063E-4</v>
      </c>
      <c r="H1222" s="3">
        <f>1-E1222/MAX(E$2:E1222)</f>
        <v>0.40753249846865847</v>
      </c>
      <c r="I1222" s="31">
        <f t="shared" si="115"/>
        <v>3513.9666666666672</v>
      </c>
      <c r="J1222" s="31">
        <f ca="1">IFERROR(AVERAGE(OFFSET(I1222,0,0,-计算结果!B$18,1)),AVERAGE(OFFSET(I1222,0,0,-ROW(),1)))</f>
        <v>3475.8194444444439</v>
      </c>
      <c r="K1222" s="2">
        <f t="shared" ca="1" si="116"/>
        <v>6.2305555555562933</v>
      </c>
      <c r="L1222" s="2">
        <f ca="1">IFERROR(AVERAGE(OFFSET(K1222,0,0,-计算结果!B1220,1)),AVERAGE(OFFSET(K1222,0,0,-ROW(),1)))</f>
        <v>124.57220228164852</v>
      </c>
      <c r="M1222" s="2">
        <f t="shared" ca="1" si="117"/>
        <v>20.41505329092881</v>
      </c>
      <c r="N1222" s="4" t="str">
        <f ca="1">IF(计算结果!B$21=1,IF(M1222&gt;计算结果!B$19,"卖",IF(M1222&lt;-计算结果!B$19,"买",N1221)),IF(计算结果!B$21=2,IFERROR(IF(AND(E1222&gt;OFFSET(E1222,-计算结果!B$20,0,1,1),'000300'!M1222&lt;OFFSET('000300'!M1222,-计算结果!B$20,0,1,1)),"卖",IF(AND(E1222&lt;OFFSET(E1222,-计算结果!B$20,0,1,1),'000300'!M1222&gt;OFFSET('000300'!M1222,-计算结果!B$20,0,1,1)),"买",'000300'!N1221)),IF(AND(E1222&gt;OFFSET(E1222,-ROW()+1,0,1,1),'000300'!M1222&lt;OFFSET('000300'!M1222,-ROW()+1,0,1,1)),"卖",IF(AND(E1222&lt;OFFSET(E1222,-ROW()+1,0,1,1),'000300'!M1222&gt;OFFSET('000300'!M1222,-ROW()+1,0,1,1)),"买",'000300'!N1221))),""))</f>
        <v>卖</v>
      </c>
      <c r="O1222" s="4" t="str">
        <f t="shared" ca="1" si="118"/>
        <v/>
      </c>
      <c r="P1222" s="3">
        <f ca="1">IF(N1221="买",E1222/E1221-1,0)-IF(O1222=1,计算结果!B$17,0)</f>
        <v>0</v>
      </c>
      <c r="Q1222" s="2">
        <f t="shared" ca="1" si="119"/>
        <v>0.7112548212134312</v>
      </c>
      <c r="R1222" s="3">
        <f ca="1">1-Q1222/MAX(Q$2:Q1222)</f>
        <v>0.59324456081885968</v>
      </c>
    </row>
    <row r="1223" spans="1:18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9">
        <v>134071418880</v>
      </c>
      <c r="G1223" s="3">
        <f t="shared" si="114"/>
        <v>1.5183584382763016E-2</v>
      </c>
      <c r="H1223" s="3">
        <f>1-E1223/MAX(E$2:E1223)</f>
        <v>0.3985367181651126</v>
      </c>
      <c r="I1223" s="31">
        <f t="shared" si="115"/>
        <v>3502.6633333333334</v>
      </c>
      <c r="J1223" s="31">
        <f ca="1">IFERROR(AVERAGE(OFFSET(I1223,0,0,-计算结果!B$18,1)),AVERAGE(OFFSET(I1223,0,0,-ROW(),1)))</f>
        <v>3471.8548148148147</v>
      </c>
      <c r="K1223" s="2">
        <f t="shared" ca="1" si="116"/>
        <v>63.065185185185328</v>
      </c>
      <c r="L1223" s="2">
        <f ca="1">IFERROR(AVERAGE(OFFSET(K1223,0,0,-计算结果!B1221,1)),AVERAGE(OFFSET(K1223,0,0,-ROW(),1)))</f>
        <v>124.52182798427221</v>
      </c>
      <c r="M1223" s="2">
        <f t="shared" ca="1" si="117"/>
        <v>16.494306804003315</v>
      </c>
      <c r="N1223" s="4" t="str">
        <f ca="1">IF(计算结果!B$21=1,IF(M1223&gt;计算结果!B$19,"卖",IF(M1223&lt;-计算结果!B$19,"买",N1222)),IF(计算结果!B$21=2,IFERROR(IF(AND(E1223&gt;OFFSET(E1223,-计算结果!B$20,0,1,1),'000300'!M1223&lt;OFFSET('000300'!M1223,-计算结果!B$20,0,1,1)),"卖",IF(AND(E1223&lt;OFFSET(E1223,-计算结果!B$20,0,1,1),'000300'!M1223&gt;OFFSET('000300'!M1223,-计算结果!B$20,0,1,1)),"买",'000300'!N1222)),IF(AND(E1223&gt;OFFSET(E1223,-ROW()+1,0,1,1),'000300'!M1223&lt;OFFSET('000300'!M1223,-ROW()+1,0,1,1)),"卖",IF(AND(E1223&lt;OFFSET(E1223,-ROW()+1,0,1,1),'000300'!M1223&gt;OFFSET('000300'!M1223,-ROW()+1,0,1,1)),"买",'000300'!N1222))),""))</f>
        <v>卖</v>
      </c>
      <c r="O1223" s="4" t="str">
        <f t="shared" ca="1" si="118"/>
        <v/>
      </c>
      <c r="P1223" s="3">
        <f ca="1">IF(N1222="买",E1223/E1222-1,0)-IF(O1223=1,计算结果!B$17,0)</f>
        <v>0</v>
      </c>
      <c r="Q1223" s="2">
        <f t="shared" ca="1" si="119"/>
        <v>0.7112548212134312</v>
      </c>
      <c r="R1223" s="3">
        <f ca="1">1-Q1223/MAX(Q$2:Q1223)</f>
        <v>0.59324456081885968</v>
      </c>
    </row>
    <row r="1224" spans="1:18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9">
        <v>159860391936</v>
      </c>
      <c r="G1224" s="3">
        <f t="shared" si="114"/>
        <v>-3.2187432813189587E-2</v>
      </c>
      <c r="H1224" s="3">
        <f>1-E1224/MAX(E$2:E1224)</f>
        <v>0.41789627713877353</v>
      </c>
      <c r="I1224" s="31">
        <f t="shared" si="115"/>
        <v>3442.3133333333335</v>
      </c>
      <c r="J1224" s="31">
        <f ca="1">IFERROR(AVERAGE(OFFSET(I1224,0,0,-计算结果!B$18,1)),AVERAGE(OFFSET(I1224,0,0,-ROW(),1)))</f>
        <v>3467.9383333333335</v>
      </c>
      <c r="K1224" s="2">
        <f t="shared" ca="1" si="116"/>
        <v>46.79833333333363</v>
      </c>
      <c r="L1224" s="2">
        <f ca="1">IFERROR(AVERAGE(OFFSET(K1224,0,0,-计算结果!B1222,1)),AVERAGE(OFFSET(K1224,0,0,-ROW(),1)))</f>
        <v>124.4582244698279</v>
      </c>
      <c r="M1224" s="2">
        <f t="shared" ca="1" si="117"/>
        <v>-13.726158641669201</v>
      </c>
      <c r="N1224" s="4" t="str">
        <f ca="1">IF(计算结果!B$21=1,IF(M1224&gt;计算结果!B$19,"卖",IF(M1224&lt;-计算结果!B$19,"买",N1223)),IF(计算结果!B$21=2,IFERROR(IF(AND(E1224&gt;OFFSET(E1224,-计算结果!B$20,0,1,1),'000300'!M1224&lt;OFFSET('000300'!M1224,-计算结果!B$20,0,1,1)),"卖",IF(AND(E1224&lt;OFFSET(E1224,-计算结果!B$20,0,1,1),'000300'!M1224&gt;OFFSET('000300'!M1224,-计算结果!B$20,0,1,1)),"买",'000300'!N1223)),IF(AND(E1224&gt;OFFSET(E1224,-ROW()+1,0,1,1),'000300'!M1224&lt;OFFSET('000300'!M1224,-ROW()+1,0,1,1)),"卖",IF(AND(E1224&lt;OFFSET(E1224,-ROW()+1,0,1,1),'000300'!M1224&gt;OFFSET('000300'!M1224,-ROW()+1,0,1,1)),"买",'000300'!N1223))),""))</f>
        <v>卖</v>
      </c>
      <c r="O1224" s="4" t="str">
        <f t="shared" ca="1" si="118"/>
        <v/>
      </c>
      <c r="P1224" s="3">
        <f ca="1">IF(N1223="买",E1224/E1223-1,0)-IF(O1224=1,计算结果!B$17,0)</f>
        <v>0</v>
      </c>
      <c r="Q1224" s="2">
        <f t="shared" ca="1" si="119"/>
        <v>0.7112548212134312</v>
      </c>
      <c r="R1224" s="3">
        <f ca="1">1-Q1224/MAX(Q$2:Q1224)</f>
        <v>0.59324456081885968</v>
      </c>
    </row>
    <row r="1225" spans="1:18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9">
        <v>118107873280</v>
      </c>
      <c r="G1225" s="3">
        <f t="shared" si="114"/>
        <v>1.4004103895193021E-2</v>
      </c>
      <c r="H1225" s="3">
        <f>1-E1225/MAX(E$2:E1225)</f>
        <v>0.40974443612604639</v>
      </c>
      <c r="I1225" s="31">
        <f t="shared" si="115"/>
        <v>3450.3933333333334</v>
      </c>
      <c r="J1225" s="31">
        <f ca="1">IFERROR(AVERAGE(OFFSET(I1225,0,0,-计算结果!B$18,1)),AVERAGE(OFFSET(I1225,0,0,-ROW(),1)))</f>
        <v>3470.1681481481482</v>
      </c>
      <c r="K1225" s="2">
        <f t="shared" ca="1" si="116"/>
        <v>1.118148148148066</v>
      </c>
      <c r="L1225" s="2">
        <f ca="1">IFERROR(AVERAGE(OFFSET(K1225,0,0,-计算结果!B1223,1)),AVERAGE(OFFSET(K1225,0,0,-ROW(),1)))</f>
        <v>124.35737403947493</v>
      </c>
      <c r="M1225" s="2">
        <f t="shared" ca="1" si="117"/>
        <v>-10.601068073661999</v>
      </c>
      <c r="N1225" s="4" t="str">
        <f ca="1">IF(计算结果!B$21=1,IF(M1225&gt;计算结果!B$19,"卖",IF(M1225&lt;-计算结果!B$19,"买",N1224)),IF(计算结果!B$21=2,IFERROR(IF(AND(E1225&gt;OFFSET(E1225,-计算结果!B$20,0,1,1),'000300'!M1225&lt;OFFSET('000300'!M1225,-计算结果!B$20,0,1,1)),"卖",IF(AND(E1225&lt;OFFSET(E1225,-计算结果!B$20,0,1,1),'000300'!M1225&gt;OFFSET('000300'!M1225,-计算结果!B$20,0,1,1)),"买",'000300'!N1224)),IF(AND(E1225&gt;OFFSET(E1225,-ROW()+1,0,1,1),'000300'!M1225&lt;OFFSET('000300'!M1225,-ROW()+1,0,1,1)),"卖",IF(AND(E1225&lt;OFFSET(E1225,-ROW()+1,0,1,1),'000300'!M1225&gt;OFFSET('000300'!M1225,-ROW()+1,0,1,1)),"买",'000300'!N1224))),""))</f>
        <v>卖</v>
      </c>
      <c r="O1225" s="4" t="str">
        <f t="shared" ca="1" si="118"/>
        <v/>
      </c>
      <c r="P1225" s="3">
        <f ca="1">IF(N1224="买",E1225/E1224-1,0)-IF(O1225=1,计算结果!B$17,0)</f>
        <v>0</v>
      </c>
      <c r="Q1225" s="2">
        <f t="shared" ca="1" si="119"/>
        <v>0.7112548212134312</v>
      </c>
      <c r="R1225" s="3">
        <f ca="1">1-Q1225/MAX(Q$2:Q1225)</f>
        <v>0.59324456081885968</v>
      </c>
    </row>
    <row r="1226" spans="1:18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9">
        <v>104035172352</v>
      </c>
      <c r="G1226" s="3">
        <f t="shared" si="114"/>
        <v>3.9463253628513328E-3</v>
      </c>
      <c r="H1226" s="3">
        <f>1-E1226/MAX(E$2:E1226)</f>
        <v>0.40741509562376643</v>
      </c>
      <c r="I1226" s="31">
        <f t="shared" si="115"/>
        <v>3477.1566666666663</v>
      </c>
      <c r="J1226" s="31">
        <f ca="1">IFERROR(AVERAGE(OFFSET(I1226,0,0,-计算结果!B$18,1)),AVERAGE(OFFSET(I1226,0,0,-ROW(),1)))</f>
        <v>3475.2711111111112</v>
      </c>
      <c r="K1226" s="2">
        <f t="shared" ca="1" si="116"/>
        <v>7.468888888888614</v>
      </c>
      <c r="L1226" s="2">
        <f ca="1">IFERROR(AVERAGE(OFFSET(K1226,0,0,-计算结果!B1224,1)),AVERAGE(OFFSET(K1226,0,0,-ROW(),1)))</f>
        <v>124.26187691108393</v>
      </c>
      <c r="M1226" s="2">
        <f t="shared" ca="1" si="117"/>
        <v>1.0116031306498214</v>
      </c>
      <c r="N1226" s="4" t="str">
        <f ca="1">IF(计算结果!B$21=1,IF(M1226&gt;计算结果!B$19,"卖",IF(M1226&lt;-计算结果!B$19,"买",N1225)),IF(计算结果!B$21=2,IFERROR(IF(AND(E1226&gt;OFFSET(E1226,-计算结果!B$20,0,1,1),'000300'!M1226&lt;OFFSET('000300'!M1226,-计算结果!B$20,0,1,1)),"卖",IF(AND(E1226&lt;OFFSET(E1226,-计算结果!B$20,0,1,1),'000300'!M1226&gt;OFFSET('000300'!M1226,-计算结果!B$20,0,1,1)),"买",'000300'!N1225)),IF(AND(E1226&gt;OFFSET(E1226,-ROW()+1,0,1,1),'000300'!M1226&lt;OFFSET('000300'!M1226,-ROW()+1,0,1,1)),"卖",IF(AND(E1226&lt;OFFSET(E1226,-ROW()+1,0,1,1),'000300'!M1226&gt;OFFSET('000300'!M1226,-ROW()+1,0,1,1)),"买",'000300'!N1225))),""))</f>
        <v>卖</v>
      </c>
      <c r="O1226" s="4" t="str">
        <f t="shared" ca="1" si="118"/>
        <v/>
      </c>
      <c r="P1226" s="3">
        <f ca="1">IF(N1225="买",E1226/E1225-1,0)-IF(O1226=1,计算结果!B$17,0)</f>
        <v>0</v>
      </c>
      <c r="Q1226" s="2">
        <f t="shared" ca="1" si="119"/>
        <v>0.7112548212134312</v>
      </c>
      <c r="R1226" s="3">
        <f ca="1">1-Q1226/MAX(Q$2:Q1226)</f>
        <v>0.59324456081885968</v>
      </c>
    </row>
    <row r="1227" spans="1:18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9">
        <v>117884256256</v>
      </c>
      <c r="G1227" s="3">
        <f t="shared" si="114"/>
        <v>5.1511166495346039E-3</v>
      </c>
      <c r="H1227" s="3">
        <f>1-E1227/MAX(E$2:E1227)</f>
        <v>0.40436262165657122</v>
      </c>
      <c r="I1227" s="31">
        <f t="shared" si="115"/>
        <v>3486.66</v>
      </c>
      <c r="J1227" s="31">
        <f ca="1">IFERROR(AVERAGE(OFFSET(I1227,0,0,-计算结果!B$18,1)),AVERAGE(OFFSET(I1227,0,0,-ROW(),1)))</f>
        <v>3483.6587037037043</v>
      </c>
      <c r="K1227" s="2">
        <f t="shared" ca="1" si="116"/>
        <v>17.021296296295532</v>
      </c>
      <c r="L1227" s="2">
        <f ca="1">IFERROR(AVERAGE(OFFSET(K1227,0,0,-计算结果!B1225,1)),AVERAGE(OFFSET(K1227,0,0,-ROW(),1)))</f>
        <v>124.17433357996983</v>
      </c>
      <c r="M1227" s="2">
        <f t="shared" ca="1" si="117"/>
        <v>1.6113347580333781</v>
      </c>
      <c r="N1227" s="4" t="str">
        <f ca="1">IF(计算结果!B$21=1,IF(M1227&gt;计算结果!B$19,"卖",IF(M1227&lt;-计算结果!B$19,"买",N1226)),IF(计算结果!B$21=2,IFERROR(IF(AND(E1227&gt;OFFSET(E1227,-计算结果!B$20,0,1,1),'000300'!M1227&lt;OFFSET('000300'!M1227,-计算结果!B$20,0,1,1)),"卖",IF(AND(E1227&lt;OFFSET(E1227,-计算结果!B$20,0,1,1),'000300'!M1227&gt;OFFSET('000300'!M1227,-计算结果!B$20,0,1,1)),"买",'000300'!N1226)),IF(AND(E1227&gt;OFFSET(E1227,-ROW()+1,0,1,1),'000300'!M1227&lt;OFFSET('000300'!M1227,-ROW()+1,0,1,1)),"卖",IF(AND(E1227&lt;OFFSET(E1227,-ROW()+1,0,1,1),'000300'!M1227&gt;OFFSET('000300'!M1227,-ROW()+1,0,1,1)),"买",'000300'!N1226))),""))</f>
        <v>卖</v>
      </c>
      <c r="O1227" s="4" t="str">
        <f t="shared" ca="1" si="118"/>
        <v/>
      </c>
      <c r="P1227" s="3">
        <f ca="1">IF(N1226="买",E1227/E1226-1,0)-IF(O1227=1,计算结果!B$17,0)</f>
        <v>0</v>
      </c>
      <c r="Q1227" s="2">
        <f t="shared" ca="1" si="119"/>
        <v>0.7112548212134312</v>
      </c>
      <c r="R1227" s="3">
        <f ca="1">1-Q1227/MAX(Q$2:Q1227)</f>
        <v>0.59324456081885968</v>
      </c>
    </row>
    <row r="1228" spans="1:18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9">
        <v>108023529472</v>
      </c>
      <c r="G1228" s="3">
        <f t="shared" si="114"/>
        <v>1.9424797467921806E-3</v>
      </c>
      <c r="H1228" s="3">
        <f>1-E1228/MAX(E$2:E1228)</f>
        <v>0.40320560811270667</v>
      </c>
      <c r="I1228" s="31">
        <f t="shared" si="115"/>
        <v>3510.9866666666662</v>
      </c>
      <c r="J1228" s="31">
        <f ca="1">IFERROR(AVERAGE(OFFSET(I1228,0,0,-计算结果!B$18,1)),AVERAGE(OFFSET(I1228,0,0,-ROW(),1)))</f>
        <v>3493.9772222222218</v>
      </c>
      <c r="K1228" s="2">
        <f t="shared" ca="1" si="116"/>
        <v>13.502777777778192</v>
      </c>
      <c r="L1228" s="2">
        <f ca="1">IFERROR(AVERAGE(OFFSET(K1228,0,0,-计算结果!B1226,1)),AVERAGE(OFFSET(K1228,0,0,-ROW(),1)))</f>
        <v>124.08406314293705</v>
      </c>
      <c r="M1228" s="2">
        <f t="shared" ca="1" si="117"/>
        <v>9.138667240906722</v>
      </c>
      <c r="N1228" s="4" t="str">
        <f ca="1">IF(计算结果!B$21=1,IF(M1228&gt;计算结果!B$19,"卖",IF(M1228&lt;-计算结果!B$19,"买",N1227)),IF(计算结果!B$21=2,IFERROR(IF(AND(E1228&gt;OFFSET(E1228,-计算结果!B$20,0,1,1),'000300'!M1228&lt;OFFSET('000300'!M1228,-计算结果!B$20,0,1,1)),"卖",IF(AND(E1228&lt;OFFSET(E1228,-计算结果!B$20,0,1,1),'000300'!M1228&gt;OFFSET('000300'!M1228,-计算结果!B$20,0,1,1)),"买",'000300'!N1227)),IF(AND(E1228&gt;OFFSET(E1228,-ROW()+1,0,1,1),'000300'!M1228&lt;OFFSET('000300'!M1228,-ROW()+1,0,1,1)),"卖",IF(AND(E1228&lt;OFFSET(E1228,-ROW()+1,0,1,1),'000300'!M1228&gt;OFFSET('000300'!M1228,-ROW()+1,0,1,1)),"买",'000300'!N1227))),""))</f>
        <v>卖</v>
      </c>
      <c r="O1228" s="4" t="str">
        <f t="shared" ca="1" si="118"/>
        <v/>
      </c>
      <c r="P1228" s="3">
        <f ca="1">IF(N1227="买",E1228/E1227-1,0)-IF(O1228=1,计算结果!B$17,0)</f>
        <v>0</v>
      </c>
      <c r="Q1228" s="2">
        <f t="shared" ca="1" si="119"/>
        <v>0.7112548212134312</v>
      </c>
      <c r="R1228" s="3">
        <f ca="1">1-Q1228/MAX(Q$2:Q1228)</f>
        <v>0.59324456081885968</v>
      </c>
    </row>
    <row r="1229" spans="1:18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9">
        <v>128416161792</v>
      </c>
      <c r="G1229" s="3">
        <f t="shared" si="114"/>
        <v>-3.2231117497462658E-2</v>
      </c>
      <c r="H1229" s="3">
        <f>1-E1229/MAX(E$2:E1229)</f>
        <v>0.42244095827945283</v>
      </c>
      <c r="I1229" s="31">
        <f t="shared" si="115"/>
        <v>3432.5666666666671</v>
      </c>
      <c r="J1229" s="31">
        <f ca="1">IFERROR(AVERAGE(OFFSET(I1229,0,0,-计算结果!B$18,1)),AVERAGE(OFFSET(I1229,0,0,-ROW(),1)))</f>
        <v>3495.3453703703699</v>
      </c>
      <c r="K1229" s="2">
        <f t="shared" ca="1" si="116"/>
        <v>100.91537037037006</v>
      </c>
      <c r="L1229" s="2">
        <f ca="1">IFERROR(AVERAGE(OFFSET(K1229,0,0,-计算结果!B1227,1)),AVERAGE(OFFSET(K1229,0,0,-ROW(),1)))</f>
        <v>124.06518075273937</v>
      </c>
      <c r="M1229" s="2">
        <f t="shared" ca="1" si="117"/>
        <v>-33.734258783867354</v>
      </c>
      <c r="N1229" s="4" t="str">
        <f ca="1">IF(计算结果!B$21=1,IF(M1229&gt;计算结果!B$19,"卖",IF(M1229&lt;-计算结果!B$19,"买",N1228)),IF(计算结果!B$21=2,IFERROR(IF(AND(E1229&gt;OFFSET(E1229,-计算结果!B$20,0,1,1),'000300'!M1229&lt;OFFSET('000300'!M1229,-计算结果!B$20,0,1,1)),"卖",IF(AND(E1229&lt;OFFSET(E1229,-计算结果!B$20,0,1,1),'000300'!M1229&gt;OFFSET('000300'!M1229,-计算结果!B$20,0,1,1)),"买",'000300'!N1228)),IF(AND(E1229&gt;OFFSET(E1229,-ROW()+1,0,1,1),'000300'!M1229&lt;OFFSET('000300'!M1229,-ROW()+1,0,1,1)),"卖",IF(AND(E1229&lt;OFFSET(E1229,-ROW()+1,0,1,1),'000300'!M1229&gt;OFFSET('000300'!M1229,-ROW()+1,0,1,1)),"买",'000300'!N1228))),""))</f>
        <v>卖</v>
      </c>
      <c r="O1229" s="4" t="str">
        <f t="shared" ca="1" si="118"/>
        <v/>
      </c>
      <c r="P1229" s="3">
        <f ca="1">IF(N1228="买",E1229/E1228-1,0)-IF(O1229=1,计算结果!B$17,0)</f>
        <v>0</v>
      </c>
      <c r="Q1229" s="2">
        <f t="shared" ca="1" si="119"/>
        <v>0.7112548212134312</v>
      </c>
      <c r="R1229" s="3">
        <f ca="1">1-Q1229/MAX(Q$2:Q1229)</f>
        <v>0.59324456081885968</v>
      </c>
    </row>
    <row r="1230" spans="1:18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9">
        <v>100076609536</v>
      </c>
      <c r="G1230" s="3">
        <f t="shared" si="114"/>
        <v>4.1656478407274822E-3</v>
      </c>
      <c r="H1230" s="3">
        <f>1-E1230/MAX(E$2:E1230)</f>
        <v>0.42003505070441705</v>
      </c>
      <c r="I1230" s="31">
        <f t="shared" si="115"/>
        <v>3399.49</v>
      </c>
      <c r="J1230" s="31">
        <f ca="1">IFERROR(AVERAGE(OFFSET(I1230,0,0,-计算结果!B$18,1)),AVERAGE(OFFSET(I1230,0,0,-ROW(),1)))</f>
        <v>3493.883518518518</v>
      </c>
      <c r="K1230" s="2">
        <f t="shared" ca="1" si="116"/>
        <v>85.313518518517867</v>
      </c>
      <c r="L1230" s="2">
        <f ca="1">IFERROR(AVERAGE(OFFSET(K1230,0,0,-计算结果!B1228,1)),AVERAGE(OFFSET(K1230,0,0,-ROW(),1)))</f>
        <v>124.03362402453561</v>
      </c>
      <c r="M1230" s="2">
        <f t="shared" ca="1" si="117"/>
        <v>-50.735446005536843</v>
      </c>
      <c r="N1230" s="4" t="str">
        <f ca="1">IF(计算结果!B$21=1,IF(M1230&gt;计算结果!B$19,"卖",IF(M1230&lt;-计算结果!B$19,"买",N1229)),IF(计算结果!B$21=2,IFERROR(IF(AND(E1230&gt;OFFSET(E1230,-计算结果!B$20,0,1,1),'000300'!M1230&lt;OFFSET('000300'!M1230,-计算结果!B$20,0,1,1)),"卖",IF(AND(E1230&lt;OFFSET(E1230,-计算结果!B$20,0,1,1),'000300'!M1230&gt;OFFSET('000300'!M1230,-计算结果!B$20,0,1,1)),"买",'000300'!N1229)),IF(AND(E1230&gt;OFFSET(E1230,-ROW()+1,0,1,1),'000300'!M1230&lt;OFFSET('000300'!M1230,-ROW()+1,0,1,1)),"卖",IF(AND(E1230&lt;OFFSET(E1230,-ROW()+1,0,1,1),'000300'!M1230&gt;OFFSET('000300'!M1230,-ROW()+1,0,1,1)),"买",'000300'!N1229))),""))</f>
        <v>卖</v>
      </c>
      <c r="O1230" s="4" t="str">
        <f t="shared" ca="1" si="118"/>
        <v/>
      </c>
      <c r="P1230" s="3">
        <f ca="1">IF(N1229="买",E1230/E1229-1,0)-IF(O1230=1,计算结果!B$17,0)</f>
        <v>0</v>
      </c>
      <c r="Q1230" s="2">
        <f t="shared" ca="1" si="119"/>
        <v>0.7112548212134312</v>
      </c>
      <c r="R1230" s="3">
        <f ca="1">1-Q1230/MAX(Q$2:Q1230)</f>
        <v>0.59324456081885968</v>
      </c>
    </row>
    <row r="1231" spans="1:18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9">
        <v>119197818880</v>
      </c>
      <c r="G1231" s="3">
        <f t="shared" si="114"/>
        <v>-1.2430432703450567E-2</v>
      </c>
      <c r="H1231" s="3">
        <f>1-E1231/MAX(E$2:E1231)</f>
        <v>0.42724426597699583</v>
      </c>
      <c r="I1231" s="31">
        <f t="shared" si="115"/>
        <v>3350.063333333333</v>
      </c>
      <c r="J1231" s="31">
        <f ca="1">IFERROR(AVERAGE(OFFSET(I1231,0,0,-计算结果!B$18,1)),AVERAGE(OFFSET(I1231,0,0,-ROW(),1)))</f>
        <v>3487.39037037037</v>
      </c>
      <c r="K1231" s="2">
        <f t="shared" ca="1" si="116"/>
        <v>121.19037037037015</v>
      </c>
      <c r="L1231" s="2">
        <f ca="1">IFERROR(AVERAGE(OFFSET(K1231,0,0,-计算结果!B1229,1)),AVERAGE(OFFSET(K1231,0,0,-ROW(),1)))</f>
        <v>124.03131055532961</v>
      </c>
      <c r="M1231" s="2">
        <f t="shared" ca="1" si="117"/>
        <v>-73.813102203617177</v>
      </c>
      <c r="N1231" s="4" t="str">
        <f ca="1">IF(计算结果!B$21=1,IF(M1231&gt;计算结果!B$19,"卖",IF(M1231&lt;-计算结果!B$19,"买",N1230)),IF(计算结果!B$21=2,IFERROR(IF(AND(E1231&gt;OFFSET(E1231,-计算结果!B$20,0,1,1),'000300'!M1231&lt;OFFSET('000300'!M1231,-计算结果!B$20,0,1,1)),"卖",IF(AND(E1231&lt;OFFSET(E1231,-计算结果!B$20,0,1,1),'000300'!M1231&gt;OFFSET('000300'!M1231,-计算结果!B$20,0,1,1)),"买",'000300'!N1230)),IF(AND(E1231&gt;OFFSET(E1231,-ROW()+1,0,1,1),'000300'!M1231&lt;OFFSET('000300'!M1231,-ROW()+1,0,1,1)),"卖",IF(AND(E1231&lt;OFFSET(E1231,-ROW()+1,0,1,1),'000300'!M1231&gt;OFFSET('000300'!M1231,-ROW()+1,0,1,1)),"买",'000300'!N1230))),""))</f>
        <v>卖</v>
      </c>
      <c r="O1231" s="4" t="str">
        <f t="shared" ca="1" si="118"/>
        <v/>
      </c>
      <c r="P1231" s="3">
        <f ca="1">IF(N1230="买",E1231/E1230-1,0)-IF(O1231=1,计算结果!B$17,0)</f>
        <v>0</v>
      </c>
      <c r="Q1231" s="2">
        <f t="shared" ca="1" si="119"/>
        <v>0.7112548212134312</v>
      </c>
      <c r="R1231" s="3">
        <f ca="1">1-Q1231/MAX(Q$2:Q1231)</f>
        <v>0.59324456081885968</v>
      </c>
    </row>
    <row r="1232" spans="1:18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9">
        <v>76626624512</v>
      </c>
      <c r="G1232" s="3">
        <f t="shared" si="114"/>
        <v>-1.1345136949676093E-2</v>
      </c>
      <c r="H1232" s="3">
        <f>1-E1232/MAX(E$2:E1232)</f>
        <v>0.43374225821819912</v>
      </c>
      <c r="I1232" s="31">
        <f t="shared" si="115"/>
        <v>3342.2366666666662</v>
      </c>
      <c r="J1232" s="31">
        <f ca="1">IFERROR(AVERAGE(OFFSET(I1232,0,0,-计算结果!B$18,1)),AVERAGE(OFFSET(I1232,0,0,-ROW(),1)))</f>
        <v>3479.4929629629623</v>
      </c>
      <c r="K1232" s="2">
        <f t="shared" ca="1" si="116"/>
        <v>151.48296296296212</v>
      </c>
      <c r="L1232" s="2">
        <f ca="1">IFERROR(AVERAGE(OFFSET(K1232,0,0,-计算结果!B1230,1)),AVERAGE(OFFSET(K1232,0,0,-ROW(),1)))</f>
        <v>124.05362897192119</v>
      </c>
      <c r="M1232" s="2">
        <f t="shared" ca="1" si="117"/>
        <v>-73.76180631650486</v>
      </c>
      <c r="N1232" s="4" t="str">
        <f ca="1">IF(计算结果!B$21=1,IF(M1232&gt;计算结果!B$19,"卖",IF(M1232&lt;-计算结果!B$19,"买",N1231)),IF(计算结果!B$21=2,IFERROR(IF(AND(E1232&gt;OFFSET(E1232,-计算结果!B$20,0,1,1),'000300'!M1232&lt;OFFSET('000300'!M1232,-计算结果!B$20,0,1,1)),"卖",IF(AND(E1232&lt;OFFSET(E1232,-计算结果!B$20,0,1,1),'000300'!M1232&gt;OFFSET('000300'!M1232,-计算结果!B$20,0,1,1)),"买",'000300'!N1231)),IF(AND(E1232&gt;OFFSET(E1232,-ROW()+1,0,1,1),'000300'!M1232&lt;OFFSET('000300'!M1232,-ROW()+1,0,1,1)),"卖",IF(AND(E1232&lt;OFFSET(E1232,-ROW()+1,0,1,1),'000300'!M1232&gt;OFFSET('000300'!M1232,-ROW()+1,0,1,1)),"买",'000300'!N1231))),""))</f>
        <v>卖</v>
      </c>
      <c r="O1232" s="4" t="str">
        <f t="shared" ca="1" si="118"/>
        <v/>
      </c>
      <c r="P1232" s="3">
        <f ca="1">IF(N1231="买",E1232/E1231-1,0)-IF(O1232=1,计算结果!B$17,0)</f>
        <v>0</v>
      </c>
      <c r="Q1232" s="2">
        <f t="shared" ca="1" si="119"/>
        <v>0.7112548212134312</v>
      </c>
      <c r="R1232" s="3">
        <f ca="1">1-Q1232/MAX(Q$2:Q1232)</f>
        <v>0.59324456081885968</v>
      </c>
    </row>
    <row r="1233" spans="1:18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9">
        <v>81586061312</v>
      </c>
      <c r="G1233" s="3">
        <f t="shared" si="114"/>
        <v>-2.5603889411390024E-2</v>
      </c>
      <c r="H1233" s="3">
        <f>1-E1233/MAX(E$2:E1233)</f>
        <v>0.44824065881712372</v>
      </c>
      <c r="I1233" s="31">
        <f t="shared" si="115"/>
        <v>3268.7133333333331</v>
      </c>
      <c r="J1233" s="31">
        <f ca="1">IFERROR(AVERAGE(OFFSET(I1233,0,0,-计算结果!B$18,1)),AVERAGE(OFFSET(I1233,0,0,-ROW(),1)))</f>
        <v>3464.4459259259256</v>
      </c>
      <c r="K1233" s="2">
        <f t="shared" ca="1" si="116"/>
        <v>221.64592592592544</v>
      </c>
      <c r="L1233" s="2">
        <f ca="1">IFERROR(AVERAGE(OFFSET(K1233,0,0,-计算结果!B1231,1)),AVERAGE(OFFSET(K1233,0,0,-ROW(),1)))</f>
        <v>124.13290784840699</v>
      </c>
      <c r="M1233" s="2">
        <f t="shared" ca="1" si="117"/>
        <v>-105.11990520763661</v>
      </c>
      <c r="N1233" s="4" t="str">
        <f ca="1">IF(计算结果!B$21=1,IF(M1233&gt;计算结果!B$19,"卖",IF(M1233&lt;-计算结果!B$19,"买",N1232)),IF(计算结果!B$21=2,IFERROR(IF(AND(E1233&gt;OFFSET(E1233,-计算结果!B$20,0,1,1),'000300'!M1233&lt;OFFSET('000300'!M1233,-计算结果!B$20,0,1,1)),"卖",IF(AND(E1233&lt;OFFSET(E1233,-计算结果!B$20,0,1,1),'000300'!M1233&gt;OFFSET('000300'!M1233,-计算结果!B$20,0,1,1)),"买",'000300'!N1232)),IF(AND(E1233&gt;OFFSET(E1233,-ROW()+1,0,1,1),'000300'!M1233&lt;OFFSET('000300'!M1233,-ROW()+1,0,1,1)),"卖",IF(AND(E1233&lt;OFFSET(E1233,-ROW()+1,0,1,1),'000300'!M1233&gt;OFFSET('000300'!M1233,-ROW()+1,0,1,1)),"买",'000300'!N1232))),""))</f>
        <v>卖</v>
      </c>
      <c r="O1233" s="4" t="str">
        <f t="shared" ca="1" si="118"/>
        <v/>
      </c>
      <c r="P1233" s="3">
        <f ca="1">IF(N1232="买",E1233/E1232-1,0)-IF(O1233=1,计算结果!B$17,0)</f>
        <v>0</v>
      </c>
      <c r="Q1233" s="2">
        <f t="shared" ca="1" si="119"/>
        <v>0.7112548212134312</v>
      </c>
      <c r="R1233" s="3">
        <f ca="1">1-Q1233/MAX(Q$2:Q1233)</f>
        <v>0.59324456081885968</v>
      </c>
    </row>
    <row r="1234" spans="1:18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9">
        <v>70540271616</v>
      </c>
      <c r="G1234" s="3">
        <f t="shared" si="114"/>
        <v>-1.3639447391143422E-2</v>
      </c>
      <c r="H1234" s="3">
        <f>1-E1234/MAX(E$2:E1234)</f>
        <v>0.45576635132375953</v>
      </c>
      <c r="I1234" s="31">
        <f t="shared" si="115"/>
        <v>3212.35</v>
      </c>
      <c r="J1234" s="31">
        <f ca="1">IFERROR(AVERAGE(OFFSET(I1234,0,0,-计算结果!B$18,1)),AVERAGE(OFFSET(I1234,0,0,-ROW(),1)))</f>
        <v>3444.8064814814807</v>
      </c>
      <c r="K1234" s="2">
        <f t="shared" ca="1" si="116"/>
        <v>246.2364814814805</v>
      </c>
      <c r="L1234" s="2">
        <f ca="1">IFERROR(AVERAGE(OFFSET(K1234,0,0,-计算结果!B1232,1)),AVERAGE(OFFSET(K1234,0,0,-ROW(),1)))</f>
        <v>124.23201789194033</v>
      </c>
      <c r="M1234" s="2">
        <f t="shared" ca="1" si="117"/>
        <v>-124.74319445500564</v>
      </c>
      <c r="N1234" s="4" t="str">
        <f ca="1">IF(计算结果!B$21=1,IF(M1234&gt;计算结果!B$19,"卖",IF(M1234&lt;-计算结果!B$19,"买",N1233)),IF(计算结果!B$21=2,IFERROR(IF(AND(E1234&gt;OFFSET(E1234,-计算结果!B$20,0,1,1),'000300'!M1234&lt;OFFSET('000300'!M1234,-计算结果!B$20,0,1,1)),"卖",IF(AND(E1234&lt;OFFSET(E1234,-计算结果!B$20,0,1,1),'000300'!M1234&gt;OFFSET('000300'!M1234,-计算结果!B$20,0,1,1)),"买",'000300'!N1233)),IF(AND(E1234&gt;OFFSET(E1234,-ROW()+1,0,1,1),'000300'!M1234&lt;OFFSET('000300'!M1234,-ROW()+1,0,1,1)),"卖",IF(AND(E1234&lt;OFFSET(E1234,-ROW()+1,0,1,1),'000300'!M1234&gt;OFFSET('000300'!M1234,-ROW()+1,0,1,1)),"买",'000300'!N1233))),""))</f>
        <v>卖</v>
      </c>
      <c r="O1234" s="4" t="str">
        <f t="shared" ca="1" si="118"/>
        <v/>
      </c>
      <c r="P1234" s="3">
        <f ca="1">IF(N1233="买",E1234/E1233-1,0)-IF(O1234=1,计算结果!B$17,0)</f>
        <v>0</v>
      </c>
      <c r="Q1234" s="2">
        <f t="shared" ca="1" si="119"/>
        <v>0.7112548212134312</v>
      </c>
      <c r="R1234" s="3">
        <f ca="1">1-Q1234/MAX(Q$2:Q1234)</f>
        <v>0.59324456081885968</v>
      </c>
    </row>
    <row r="1235" spans="1:18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9">
        <v>64082116608</v>
      </c>
      <c r="G1235" s="3">
        <f t="shared" si="114"/>
        <v>2.5011176869662588E-3</v>
      </c>
      <c r="H1235" s="3">
        <f>1-E1235/MAX(E$2:E1235)</f>
        <v>0.45440515891921318</v>
      </c>
      <c r="I1235" s="31">
        <f t="shared" si="115"/>
        <v>3198.4466666666667</v>
      </c>
      <c r="J1235" s="31">
        <f ca="1">IFERROR(AVERAGE(OFFSET(I1235,0,0,-计算结果!B$18,1)),AVERAGE(OFFSET(I1235,0,0,-ROW(),1)))</f>
        <v>3424.9385185185183</v>
      </c>
      <c r="K1235" s="2">
        <f t="shared" ca="1" si="116"/>
        <v>218.36851851851816</v>
      </c>
      <c r="L1235" s="2">
        <f ca="1">IFERROR(AVERAGE(OFFSET(K1235,0,0,-计算结果!B1233,1)),AVERAGE(OFFSET(K1235,0,0,-ROW(),1)))</f>
        <v>124.30836541880697</v>
      </c>
      <c r="M1235" s="2">
        <f t="shared" ca="1" si="117"/>
        <v>-121.46774466265326</v>
      </c>
      <c r="N1235" s="4" t="str">
        <f ca="1">IF(计算结果!B$21=1,IF(M1235&gt;计算结果!B$19,"卖",IF(M1235&lt;-计算结果!B$19,"买",N1234)),IF(计算结果!B$21=2,IFERROR(IF(AND(E1235&gt;OFFSET(E1235,-计算结果!B$20,0,1,1),'000300'!M1235&lt;OFFSET('000300'!M1235,-计算结果!B$20,0,1,1)),"卖",IF(AND(E1235&lt;OFFSET(E1235,-计算结果!B$20,0,1,1),'000300'!M1235&gt;OFFSET('000300'!M1235,-计算结果!B$20,0,1,1)),"买",'000300'!N1234)),IF(AND(E1235&gt;OFFSET(E1235,-ROW()+1,0,1,1),'000300'!M1235&lt;OFFSET('000300'!M1235,-ROW()+1,0,1,1)),"卖",IF(AND(E1235&lt;OFFSET(E1235,-ROW()+1,0,1,1),'000300'!M1235&gt;OFFSET('000300'!M1235,-ROW()+1,0,1,1)),"买",'000300'!N1234))),""))</f>
        <v>卖</v>
      </c>
      <c r="O1235" s="4" t="str">
        <f t="shared" ca="1" si="118"/>
        <v/>
      </c>
      <c r="P1235" s="3">
        <f ca="1">IF(N1234="买",E1235/E1234-1,0)-IF(O1235=1,计算结果!B$17,0)</f>
        <v>0</v>
      </c>
      <c r="Q1235" s="2">
        <f t="shared" ca="1" si="119"/>
        <v>0.7112548212134312</v>
      </c>
      <c r="R1235" s="3">
        <f ca="1">1-Q1235/MAX(Q$2:Q1235)</f>
        <v>0.59324456081885968</v>
      </c>
    </row>
    <row r="1236" spans="1:18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9">
        <v>68018118656</v>
      </c>
      <c r="G1236" s="3">
        <f t="shared" si="114"/>
        <v>-7.5158190839441641E-4</v>
      </c>
      <c r="H1236" s="3">
        <f>1-E1236/MAX(E$2:E1236)</f>
        <v>0.45481521813108283</v>
      </c>
      <c r="I1236" s="31">
        <f t="shared" si="115"/>
        <v>3210.1800000000003</v>
      </c>
      <c r="J1236" s="31">
        <f ca="1">IFERROR(AVERAGE(OFFSET(I1236,0,0,-计算结果!B$18,1)),AVERAGE(OFFSET(I1236,0,0,-ROW(),1)))</f>
        <v>3406.2590740740734</v>
      </c>
      <c r="K1236" s="2">
        <f t="shared" ca="1" si="116"/>
        <v>202.09907407407354</v>
      </c>
      <c r="L1236" s="2">
        <f ca="1">IFERROR(AVERAGE(OFFSET(K1236,0,0,-计算结果!B1234,1)),AVERAGE(OFFSET(K1236,0,0,-ROW(),1)))</f>
        <v>124.37140489097493</v>
      </c>
      <c r="M1236" s="2">
        <f t="shared" ca="1" si="117"/>
        <v>-105.10404930348619</v>
      </c>
      <c r="N1236" s="4" t="str">
        <f ca="1">IF(计算结果!B$21=1,IF(M1236&gt;计算结果!B$19,"卖",IF(M1236&lt;-计算结果!B$19,"买",N1235)),IF(计算结果!B$21=2,IFERROR(IF(AND(E1236&gt;OFFSET(E1236,-计算结果!B$20,0,1,1),'000300'!M1236&lt;OFFSET('000300'!M1236,-计算结果!B$20,0,1,1)),"卖",IF(AND(E1236&lt;OFFSET(E1236,-计算结果!B$20,0,1,1),'000300'!M1236&gt;OFFSET('000300'!M1236,-计算结果!B$20,0,1,1)),"买",'000300'!N1235)),IF(AND(E1236&gt;OFFSET(E1236,-ROW()+1,0,1,1),'000300'!M1236&lt;OFFSET('000300'!M1236,-ROW()+1,0,1,1)),"卖",IF(AND(E1236&lt;OFFSET(E1236,-ROW()+1,0,1,1),'000300'!M1236&gt;OFFSET('000300'!M1236,-ROW()+1,0,1,1)),"买",'000300'!N1235))),""))</f>
        <v>卖</v>
      </c>
      <c r="O1236" s="4" t="str">
        <f t="shared" ca="1" si="118"/>
        <v/>
      </c>
      <c r="P1236" s="3">
        <f ca="1">IF(N1235="买",E1236/E1235-1,0)-IF(O1236=1,计算结果!B$17,0)</f>
        <v>0</v>
      </c>
      <c r="Q1236" s="2">
        <f t="shared" ca="1" si="119"/>
        <v>0.7112548212134312</v>
      </c>
      <c r="R1236" s="3">
        <f ca="1">1-Q1236/MAX(Q$2:Q1236)</f>
        <v>0.59324456081885968</v>
      </c>
    </row>
    <row r="1237" spans="1:18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9">
        <v>75982151680</v>
      </c>
      <c r="G1237" s="3">
        <f t="shared" si="114"/>
        <v>-1.6057250574253445E-2</v>
      </c>
      <c r="H1237" s="3">
        <f>1-E1237/MAX(E$2:E1237)</f>
        <v>0.46356938678282178</v>
      </c>
      <c r="I1237" s="31">
        <f t="shared" si="115"/>
        <v>3155.8199999999997</v>
      </c>
      <c r="J1237" s="31">
        <f ca="1">IFERROR(AVERAGE(OFFSET(I1237,0,0,-计算结果!B$18,1)),AVERAGE(OFFSET(I1237,0,0,-ROW(),1)))</f>
        <v>3383.9577777777772</v>
      </c>
      <c r="K1237" s="2">
        <f t="shared" ca="1" si="116"/>
        <v>231.24777777777717</v>
      </c>
      <c r="L1237" s="2">
        <f ca="1">IFERROR(AVERAGE(OFFSET(K1237,0,0,-计算结果!B1235,1)),AVERAGE(OFFSET(K1237,0,0,-ROW(),1)))</f>
        <v>124.45794446416264</v>
      </c>
      <c r="M1237" s="2">
        <f t="shared" ca="1" si="117"/>
        <v>-122.20340975954825</v>
      </c>
      <c r="N1237" s="4" t="str">
        <f ca="1">IF(计算结果!B$21=1,IF(M1237&gt;计算结果!B$19,"卖",IF(M1237&lt;-计算结果!B$19,"买",N1236)),IF(计算结果!B$21=2,IFERROR(IF(AND(E1237&gt;OFFSET(E1237,-计算结果!B$20,0,1,1),'000300'!M1237&lt;OFFSET('000300'!M1237,-计算结果!B$20,0,1,1)),"卖",IF(AND(E1237&lt;OFFSET(E1237,-计算结果!B$20,0,1,1),'000300'!M1237&gt;OFFSET('000300'!M1237,-计算结果!B$20,0,1,1)),"买",'000300'!N1236)),IF(AND(E1237&gt;OFFSET(E1237,-ROW()+1,0,1,1),'000300'!M1237&lt;OFFSET('000300'!M1237,-ROW()+1,0,1,1)),"卖",IF(AND(E1237&lt;OFFSET(E1237,-ROW()+1,0,1,1),'000300'!M1237&gt;OFFSET('000300'!M1237,-ROW()+1,0,1,1)),"买",'000300'!N1236))),""))</f>
        <v>卖</v>
      </c>
      <c r="O1237" s="4" t="str">
        <f t="shared" ca="1" si="118"/>
        <v/>
      </c>
      <c r="P1237" s="3">
        <f ca="1">IF(N1236="买",E1237/E1236-1,0)-IF(O1237=1,计算结果!B$17,0)</f>
        <v>0</v>
      </c>
      <c r="Q1237" s="2">
        <f t="shared" ca="1" si="119"/>
        <v>0.7112548212134312</v>
      </c>
      <c r="R1237" s="3">
        <f ca="1">1-Q1237/MAX(Q$2:Q1237)</f>
        <v>0.59324456081885968</v>
      </c>
    </row>
    <row r="1238" spans="1:18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9">
        <v>68318412800</v>
      </c>
      <c r="G1238" s="3">
        <f t="shared" si="114"/>
        <v>-2.0680620799249372E-3</v>
      </c>
      <c r="H1238" s="3">
        <f>1-E1238/MAX(E$2:E1238)</f>
        <v>0.46467875859252705</v>
      </c>
      <c r="I1238" s="31">
        <f t="shared" si="115"/>
        <v>3167.07</v>
      </c>
      <c r="J1238" s="31">
        <f ca="1">IFERROR(AVERAGE(OFFSET(I1238,0,0,-计算结果!B$18,1)),AVERAGE(OFFSET(I1238,0,0,-ROW(),1)))</f>
        <v>3365.7803703703698</v>
      </c>
      <c r="K1238" s="2">
        <f t="shared" ca="1" si="116"/>
        <v>219.59037037036978</v>
      </c>
      <c r="L1238" s="2">
        <f ca="1">IFERROR(AVERAGE(OFFSET(K1238,0,0,-计算结果!B1236,1)),AVERAGE(OFFSET(K1238,0,0,-ROW(),1)))</f>
        <v>124.53491244628739</v>
      </c>
      <c r="M1238" s="2">
        <f t="shared" ca="1" si="117"/>
        <v>-106.37465241247085</v>
      </c>
      <c r="N1238" s="4" t="str">
        <f ca="1">IF(计算结果!B$21=1,IF(M1238&gt;计算结果!B$19,"卖",IF(M1238&lt;-计算结果!B$19,"买",N1237)),IF(计算结果!B$21=2,IFERROR(IF(AND(E1238&gt;OFFSET(E1238,-计算结果!B$20,0,1,1),'000300'!M1238&lt;OFFSET('000300'!M1238,-计算结果!B$20,0,1,1)),"卖",IF(AND(E1238&lt;OFFSET(E1238,-计算结果!B$20,0,1,1),'000300'!M1238&gt;OFFSET('000300'!M1238,-计算结果!B$20,0,1,1)),"买",'000300'!N1237)),IF(AND(E1238&gt;OFFSET(E1238,-ROW()+1,0,1,1),'000300'!M1238&lt;OFFSET('000300'!M1238,-ROW()+1,0,1,1)),"卖",IF(AND(E1238&lt;OFFSET(E1238,-ROW()+1,0,1,1),'000300'!M1238&gt;OFFSET('000300'!M1238,-ROW()+1,0,1,1)),"买",'000300'!N1237))),""))</f>
        <v>卖</v>
      </c>
      <c r="O1238" s="4" t="str">
        <f t="shared" ca="1" si="118"/>
        <v/>
      </c>
      <c r="P1238" s="3">
        <f ca="1">IF(N1237="买",E1238/E1237-1,0)-IF(O1238=1,计算结果!B$17,0)</f>
        <v>0</v>
      </c>
      <c r="Q1238" s="2">
        <f t="shared" ca="1" si="119"/>
        <v>0.7112548212134312</v>
      </c>
      <c r="R1238" s="3">
        <f ca="1">1-Q1238/MAX(Q$2:Q1238)</f>
        <v>0.59324456081885968</v>
      </c>
    </row>
    <row r="1239" spans="1:18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9">
        <v>87536246784</v>
      </c>
      <c r="G1239" s="3">
        <f t="shared" si="114"/>
        <v>2.6867417415985528E-2</v>
      </c>
      <c r="H1239" s="3">
        <f>1-E1239/MAX(E$2:E1239)</f>
        <v>0.45029605934798889</v>
      </c>
      <c r="I1239" s="31">
        <f t="shared" si="115"/>
        <v>3185.4633333333331</v>
      </c>
      <c r="J1239" s="31">
        <f ca="1">IFERROR(AVERAGE(OFFSET(I1239,0,0,-计算结果!B$18,1)),AVERAGE(OFFSET(I1239,0,0,-ROW(),1)))</f>
        <v>3350.3633333333332</v>
      </c>
      <c r="K1239" s="2">
        <f t="shared" ca="1" si="116"/>
        <v>119.64333333333343</v>
      </c>
      <c r="L1239" s="2">
        <f ca="1">IFERROR(AVERAGE(OFFSET(K1239,0,0,-计算结果!B1237,1)),AVERAGE(OFFSET(K1239,0,0,-ROW(),1)))</f>
        <v>124.53095805735211</v>
      </c>
      <c r="M1239" s="2">
        <f t="shared" ca="1" si="117"/>
        <v>-88.277915024715497</v>
      </c>
      <c r="N1239" s="4" t="str">
        <f ca="1">IF(计算结果!B$21=1,IF(M1239&gt;计算结果!B$19,"卖",IF(M1239&lt;-计算结果!B$19,"买",N1238)),IF(计算结果!B$21=2,IFERROR(IF(AND(E1239&gt;OFFSET(E1239,-计算结果!B$20,0,1,1),'000300'!M1239&lt;OFFSET('000300'!M1239,-计算结果!B$20,0,1,1)),"卖",IF(AND(E1239&lt;OFFSET(E1239,-计算结果!B$20,0,1,1),'000300'!M1239&gt;OFFSET('000300'!M1239,-计算结果!B$20,0,1,1)),"买",'000300'!N1238)),IF(AND(E1239&gt;OFFSET(E1239,-ROW()+1,0,1,1),'000300'!M1239&lt;OFFSET('000300'!M1239,-ROW()+1,0,1,1)),"卖",IF(AND(E1239&lt;OFFSET(E1239,-ROW()+1,0,1,1),'000300'!M1239&gt;OFFSET('000300'!M1239,-ROW()+1,0,1,1)),"买",'000300'!N1238))),""))</f>
        <v>卖</v>
      </c>
      <c r="O1239" s="4" t="str">
        <f t="shared" ca="1" si="118"/>
        <v/>
      </c>
      <c r="P1239" s="3">
        <f ca="1">IF(N1238="买",E1239/E1238-1,0)-IF(O1239=1,计算结果!B$17,0)</f>
        <v>0</v>
      </c>
      <c r="Q1239" s="2">
        <f t="shared" ca="1" si="119"/>
        <v>0.7112548212134312</v>
      </c>
      <c r="R1239" s="3">
        <f ca="1">1-Q1239/MAX(Q$2:Q1239)</f>
        <v>0.59324456081885968</v>
      </c>
    </row>
    <row r="1240" spans="1:18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9">
        <v>75466555392</v>
      </c>
      <c r="G1240" s="3">
        <f t="shared" si="114"/>
        <v>-3.6895800316956162E-3</v>
      </c>
      <c r="H1240" s="3">
        <f>1-E1240/MAX(E$2:E1240)</f>
        <v>0.45232423603076288</v>
      </c>
      <c r="I1240" s="31">
        <f t="shared" si="115"/>
        <v>3217.2533333333336</v>
      </c>
      <c r="J1240" s="31">
        <f ca="1">IFERROR(AVERAGE(OFFSET(I1240,0,0,-计算结果!B$18,1)),AVERAGE(OFFSET(I1240,0,0,-ROW(),1)))</f>
        <v>3333.879259259259</v>
      </c>
      <c r="K1240" s="2">
        <f t="shared" ca="1" si="116"/>
        <v>115.07925925925883</v>
      </c>
      <c r="L1240" s="2">
        <f ca="1">IFERROR(AVERAGE(OFFSET(K1240,0,0,-计算结果!B1238,1)),AVERAGE(OFFSET(K1240,0,0,-ROW(),1)))</f>
        <v>124.52332340565735</v>
      </c>
      <c r="M1240" s="2">
        <f t="shared" ca="1" si="117"/>
        <v>-62.438597973058862</v>
      </c>
      <c r="N1240" s="4" t="str">
        <f ca="1">IF(计算结果!B$21=1,IF(M1240&gt;计算结果!B$19,"卖",IF(M1240&lt;-计算结果!B$19,"买",N1239)),IF(计算结果!B$21=2,IFERROR(IF(AND(E1240&gt;OFFSET(E1240,-计算结果!B$20,0,1,1),'000300'!M1240&lt;OFFSET('000300'!M1240,-计算结果!B$20,0,1,1)),"卖",IF(AND(E1240&lt;OFFSET(E1240,-计算结果!B$20,0,1,1),'000300'!M1240&gt;OFFSET('000300'!M1240,-计算结果!B$20,0,1,1)),"买",'000300'!N1239)),IF(AND(E1240&gt;OFFSET(E1240,-ROW()+1,0,1,1),'000300'!M1240&lt;OFFSET('000300'!M1240,-ROW()+1,0,1,1)),"卖",IF(AND(E1240&lt;OFFSET(E1240,-ROW()+1,0,1,1),'000300'!M1240&gt;OFFSET('000300'!M1240,-ROW()+1,0,1,1)),"买",'000300'!N1239))),""))</f>
        <v>买</v>
      </c>
      <c r="O1240" s="4">
        <f t="shared" ca="1" si="118"/>
        <v>1</v>
      </c>
      <c r="P1240" s="3">
        <f ca="1">IF(N1239="买",E1240/E1239-1,0)-IF(O1240=1,计算结果!B$17,0)</f>
        <v>0</v>
      </c>
      <c r="Q1240" s="2">
        <f t="shared" ca="1" si="119"/>
        <v>0.7112548212134312</v>
      </c>
      <c r="R1240" s="3">
        <f ca="1">1-Q1240/MAX(Q$2:Q1240)</f>
        <v>0.59324456081885968</v>
      </c>
    </row>
    <row r="1241" spans="1:18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9">
        <v>73693134848</v>
      </c>
      <c r="G1241" s="3">
        <f t="shared" si="114"/>
        <v>-2.0414440164036263E-2</v>
      </c>
      <c r="H1241" s="3">
        <f>1-E1241/MAX(E$2:E1241)</f>
        <v>0.46350473014360571</v>
      </c>
      <c r="I1241" s="31">
        <f t="shared" si="115"/>
        <v>3153.4766666666669</v>
      </c>
      <c r="J1241" s="31">
        <f ca="1">IFERROR(AVERAGE(OFFSET(I1241,0,0,-计算结果!B$18,1)),AVERAGE(OFFSET(I1241,0,0,-ROW(),1)))</f>
        <v>3314.48</v>
      </c>
      <c r="K1241" s="2">
        <f t="shared" ca="1" si="116"/>
        <v>161.38999999999987</v>
      </c>
      <c r="L1241" s="2">
        <f ca="1">IFERROR(AVERAGE(OFFSET(K1241,0,0,-计算结果!B1239,1)),AVERAGE(OFFSET(K1241,0,0,-ROW(),1)))</f>
        <v>124.55307859257773</v>
      </c>
      <c r="M1241" s="2">
        <f t="shared" ca="1" si="117"/>
        <v>-86.176557631833319</v>
      </c>
      <c r="N1241" s="4" t="str">
        <f ca="1">IF(计算结果!B$21=1,IF(M1241&gt;计算结果!B$19,"卖",IF(M1241&lt;-计算结果!B$19,"买",N1240)),IF(计算结果!B$21=2,IFERROR(IF(AND(E1241&gt;OFFSET(E1241,-计算结果!B$20,0,1,1),'000300'!M1241&lt;OFFSET('000300'!M1241,-计算结果!B$20,0,1,1)),"卖",IF(AND(E1241&lt;OFFSET(E1241,-计算结果!B$20,0,1,1),'000300'!M1241&gt;OFFSET('000300'!M1241,-计算结果!B$20,0,1,1)),"买",'000300'!N1240)),IF(AND(E1241&gt;OFFSET(E1241,-ROW()+1,0,1,1),'000300'!M1241&lt;OFFSET('000300'!M1241,-ROW()+1,0,1,1)),"卖",IF(AND(E1241&lt;OFFSET(E1241,-ROW()+1,0,1,1),'000300'!M1241&gt;OFFSET('000300'!M1241,-ROW()+1,0,1,1)),"买",'000300'!N1240))),""))</f>
        <v>买</v>
      </c>
      <c r="O1241" s="4" t="str">
        <f t="shared" ca="1" si="118"/>
        <v/>
      </c>
      <c r="P1241" s="3">
        <f ca="1">IF(N1240="买",E1241/E1240-1,0)-IF(O1241=1,计算结果!B$17,0)</f>
        <v>-2.0414440164036263E-2</v>
      </c>
      <c r="Q1241" s="2">
        <f t="shared" ca="1" si="119"/>
        <v>0.69673495222438731</v>
      </c>
      <c r="R1241" s="3">
        <f ca="1">1-Q1241/MAX(Q$2:Q1241)</f>
        <v>0.60154824539341933</v>
      </c>
    </row>
    <row r="1242" spans="1:18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9">
        <v>47902429184</v>
      </c>
      <c r="G1242" s="3">
        <f t="shared" si="114"/>
        <v>-6.6601333929583451E-4</v>
      </c>
      <c r="H1242" s="3">
        <f>1-E1242/MAX(E$2:E1242)</f>
        <v>0.46386204314979929</v>
      </c>
      <c r="I1242" s="31">
        <f t="shared" si="115"/>
        <v>3152.3700000000003</v>
      </c>
      <c r="J1242" s="31">
        <f ca="1">IFERROR(AVERAGE(OFFSET(I1242,0,0,-计算结果!B$18,1)),AVERAGE(OFFSET(I1242,0,0,-ROW(),1)))</f>
        <v>3298.3720370370374</v>
      </c>
      <c r="K1242" s="2">
        <f t="shared" ca="1" si="116"/>
        <v>147.38203703703766</v>
      </c>
      <c r="L1242" s="2">
        <f ca="1">IFERROR(AVERAGE(OFFSET(K1242,0,0,-计算结果!B1240,1)),AVERAGE(OFFSET(K1242,0,0,-ROW(),1)))</f>
        <v>124.57148904293619</v>
      </c>
      <c r="M1242" s="2">
        <f t="shared" ca="1" si="117"/>
        <v>-78.135608802489529</v>
      </c>
      <c r="N1242" s="4" t="str">
        <f ca="1">IF(计算结果!B$21=1,IF(M1242&gt;计算结果!B$19,"卖",IF(M1242&lt;-计算结果!B$19,"买",N1241)),IF(计算结果!B$21=2,IFERROR(IF(AND(E1242&gt;OFFSET(E1242,-计算结果!B$20,0,1,1),'000300'!M1242&lt;OFFSET('000300'!M1242,-计算结果!B$20,0,1,1)),"卖",IF(AND(E1242&lt;OFFSET(E1242,-计算结果!B$20,0,1,1),'000300'!M1242&gt;OFFSET('000300'!M1242,-计算结果!B$20,0,1,1)),"买",'000300'!N1241)),IF(AND(E1242&gt;OFFSET(E1242,-ROW()+1,0,1,1),'000300'!M1242&lt;OFFSET('000300'!M1242,-ROW()+1,0,1,1)),"卖",IF(AND(E1242&lt;OFFSET(E1242,-ROW()+1,0,1,1),'000300'!M1242&gt;OFFSET('000300'!M1242,-ROW()+1,0,1,1)),"买",'000300'!N1241))),""))</f>
        <v>买</v>
      </c>
      <c r="O1242" s="4" t="str">
        <f t="shared" ca="1" si="118"/>
        <v/>
      </c>
      <c r="P1242" s="3">
        <f ca="1">IF(N1241="买",E1242/E1241-1,0)-IF(O1242=1,计算结果!B$17,0)</f>
        <v>-6.6601333929583451E-4</v>
      </c>
      <c r="Q1242" s="2">
        <f t="shared" ca="1" si="119"/>
        <v>0.69627091745225222</v>
      </c>
      <c r="R1242" s="3">
        <f ca="1">1-Q1242/MAX(Q$2:Q1242)</f>
        <v>0.60181361957705315</v>
      </c>
    </row>
    <row r="1243" spans="1:18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9">
        <v>45222662144</v>
      </c>
      <c r="G1243" s="3">
        <f t="shared" si="114"/>
        <v>5.7759624752855565E-3</v>
      </c>
      <c r="H1243" s="3">
        <f>1-E1243/MAX(E$2:E1243)</f>
        <v>0.46076533042945622</v>
      </c>
      <c r="I1243" s="31">
        <f t="shared" si="115"/>
        <v>3164.2066666666669</v>
      </c>
      <c r="J1243" s="31">
        <f ca="1">IFERROR(AVERAGE(OFFSET(I1243,0,0,-计算结果!B$18,1)),AVERAGE(OFFSET(I1243,0,0,-ROW(),1)))</f>
        <v>3282.472777777778</v>
      </c>
      <c r="K1243" s="2">
        <f t="shared" ca="1" si="116"/>
        <v>113.28277777777794</v>
      </c>
      <c r="L1243" s="2">
        <f ca="1">IFERROR(AVERAGE(OFFSET(K1243,0,0,-计算结果!B1241,1)),AVERAGE(OFFSET(K1243,0,0,-ROW(),1)))</f>
        <v>124.56239257938651</v>
      </c>
      <c r="M1243" s="2">
        <f t="shared" ca="1" si="117"/>
        <v>-63.296852638588227</v>
      </c>
      <c r="N1243" s="4" t="str">
        <f ca="1">IF(计算结果!B$21=1,IF(M1243&gt;计算结果!B$19,"卖",IF(M1243&lt;-计算结果!B$19,"买",N1242)),IF(计算结果!B$21=2,IFERROR(IF(AND(E1243&gt;OFFSET(E1243,-计算结果!B$20,0,1,1),'000300'!M1243&lt;OFFSET('000300'!M1243,-计算结果!B$20,0,1,1)),"卖",IF(AND(E1243&lt;OFFSET(E1243,-计算结果!B$20,0,1,1),'000300'!M1243&gt;OFFSET('000300'!M1243,-计算结果!B$20,0,1,1)),"买",'000300'!N1242)),IF(AND(E1243&gt;OFFSET(E1243,-ROW()+1,0,1,1),'000300'!M1243&lt;OFFSET('000300'!M1243,-ROW()+1,0,1,1)),"卖",IF(AND(E1243&lt;OFFSET(E1243,-ROW()+1,0,1,1),'000300'!M1243&gt;OFFSET('000300'!M1243,-ROW()+1,0,1,1)),"买",'000300'!N1242))),""))</f>
        <v>买</v>
      </c>
      <c r="O1243" s="4" t="str">
        <f t="shared" ca="1" si="118"/>
        <v/>
      </c>
      <c r="P1243" s="3">
        <f ca="1">IF(N1242="买",E1243/E1242-1,0)-IF(O1243=1,计算结果!B$17,0)</f>
        <v>5.7759624752855565E-3</v>
      </c>
      <c r="Q1243" s="2">
        <f t="shared" ca="1" si="119"/>
        <v>0.70029255214408903</v>
      </c>
      <c r="R1243" s="3">
        <f ca="1">1-Q1243/MAX(Q$2:Q1243)</f>
        <v>0.59951370998556053</v>
      </c>
    </row>
    <row r="1244" spans="1:18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9">
        <v>48152145920</v>
      </c>
      <c r="G1244" s="3">
        <f t="shared" si="114"/>
        <v>1.4180279503595683E-2</v>
      </c>
      <c r="H1244" s="3">
        <f>1-E1244/MAX(E$2:E1244)</f>
        <v>0.45311883209691683</v>
      </c>
      <c r="I1244" s="31">
        <f t="shared" si="115"/>
        <v>3203.8066666666668</v>
      </c>
      <c r="J1244" s="31">
        <f ca="1">IFERROR(AVERAGE(OFFSET(I1244,0,0,-计算结果!B$18,1)),AVERAGE(OFFSET(I1244,0,0,-ROW(),1)))</f>
        <v>3267.2866666666664</v>
      </c>
      <c r="K1244" s="2">
        <f t="shared" ca="1" si="116"/>
        <v>53.156666666666297</v>
      </c>
      <c r="L1244" s="2">
        <f ca="1">IFERROR(AVERAGE(OFFSET(K1244,0,0,-计算结果!B1242,1)),AVERAGE(OFFSET(K1244,0,0,-ROW(),1)))</f>
        <v>124.50490004644551</v>
      </c>
      <c r="M1244" s="2">
        <f t="shared" ca="1" si="117"/>
        <v>-33.990630074971016</v>
      </c>
      <c r="N1244" s="4" t="str">
        <f ca="1">IF(计算结果!B$21=1,IF(M1244&gt;计算结果!B$19,"卖",IF(M1244&lt;-计算结果!B$19,"买",N1243)),IF(计算结果!B$21=2,IFERROR(IF(AND(E1244&gt;OFFSET(E1244,-计算结果!B$20,0,1,1),'000300'!M1244&lt;OFFSET('000300'!M1244,-计算结果!B$20,0,1,1)),"卖",IF(AND(E1244&lt;OFFSET(E1244,-计算结果!B$20,0,1,1),'000300'!M1244&gt;OFFSET('000300'!M1244,-计算结果!B$20,0,1,1)),"买",'000300'!N1243)),IF(AND(E1244&gt;OFFSET(E1244,-ROW()+1,0,1,1),'000300'!M1244&lt;OFFSET('000300'!M1244,-ROW()+1,0,1,1)),"卖",IF(AND(E1244&lt;OFFSET(E1244,-ROW()+1,0,1,1),'000300'!M1244&gt;OFFSET('000300'!M1244,-ROW()+1,0,1,1)),"买",'000300'!N1243))),""))</f>
        <v>买</v>
      </c>
      <c r="O1244" s="4" t="str">
        <f t="shared" ca="1" si="118"/>
        <v/>
      </c>
      <c r="P1244" s="3">
        <f ca="1">IF(N1243="买",E1244/E1243-1,0)-IF(O1244=1,计算结果!B$17,0)</f>
        <v>1.4180279503595683E-2</v>
      </c>
      <c r="Q1244" s="2">
        <f t="shared" ca="1" si="119"/>
        <v>0.71022289626777857</v>
      </c>
      <c r="R1244" s="3">
        <f ca="1">1-Q1244/MAX(Q$2:Q1244)</f>
        <v>0.59383470245579772</v>
      </c>
    </row>
    <row r="1245" spans="1:18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9">
        <v>46999711744</v>
      </c>
      <c r="G1245" s="3">
        <f t="shared" si="114"/>
        <v>1.9507611702078709E-3</v>
      </c>
      <c r="H1245" s="3">
        <f>1-E1245/MAX(E$2:E1245)</f>
        <v>0.45205199754985359</v>
      </c>
      <c r="I1245" s="31">
        <f t="shared" si="115"/>
        <v>3221.9733333333334</v>
      </c>
      <c r="J1245" s="31">
        <f ca="1">IFERROR(AVERAGE(OFFSET(I1245,0,0,-计算结果!B$18,1)),AVERAGE(OFFSET(I1245,0,0,-ROW(),1)))</f>
        <v>3252.5818518518518</v>
      </c>
      <c r="K1245" s="2">
        <f t="shared" ca="1" si="116"/>
        <v>32.181851851851661</v>
      </c>
      <c r="L1245" s="2">
        <f ca="1">IFERROR(AVERAGE(OFFSET(K1245,0,0,-计算结果!B1243,1)),AVERAGE(OFFSET(K1245,0,0,-ROW(),1)))</f>
        <v>124.43062567138952</v>
      </c>
      <c r="M1245" s="2">
        <f t="shared" ca="1" si="117"/>
        <v>-16.399241667590118</v>
      </c>
      <c r="N1245" s="4" t="str">
        <f ca="1">IF(计算结果!B$21=1,IF(M1245&gt;计算结果!B$19,"卖",IF(M1245&lt;-计算结果!B$19,"买",N1244)),IF(计算结果!B$21=2,IFERROR(IF(AND(E1245&gt;OFFSET(E1245,-计算结果!B$20,0,1,1),'000300'!M1245&lt;OFFSET('000300'!M1245,-计算结果!B$20,0,1,1)),"卖",IF(AND(E1245&lt;OFFSET(E1245,-计算结果!B$20,0,1,1),'000300'!M1245&gt;OFFSET('000300'!M1245,-计算结果!B$20,0,1,1)),"买",'000300'!N1244)),IF(AND(E1245&gt;OFFSET(E1245,-ROW()+1,0,1,1),'000300'!M1245&lt;OFFSET('000300'!M1245,-ROW()+1,0,1,1)),"卖",IF(AND(E1245&lt;OFFSET(E1245,-ROW()+1,0,1,1),'000300'!M1245&gt;OFFSET('000300'!M1245,-ROW()+1,0,1,1)),"买",'000300'!N1244))),""))</f>
        <v>买</v>
      </c>
      <c r="O1245" s="4" t="str">
        <f t="shared" ca="1" si="118"/>
        <v/>
      </c>
      <c r="P1245" s="3">
        <f ca="1">IF(N1244="买",E1245/E1244-1,0)-IF(O1245=1,计算结果!B$17,0)</f>
        <v>1.9507611702078709E-3</v>
      </c>
      <c r="Q1245" s="2">
        <f t="shared" ca="1" si="119"/>
        <v>0.71160837151601031</v>
      </c>
      <c r="R1245" s="3">
        <f ca="1">1-Q1245/MAX(Q$2:Q1245)</f>
        <v>0.5930423709646625</v>
      </c>
    </row>
    <row r="1246" spans="1:18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9">
        <v>46703218688</v>
      </c>
      <c r="G1246" s="3">
        <f t="shared" si="114"/>
        <v>9.5888709477083278E-3</v>
      </c>
      <c r="H1246" s="3">
        <f>1-E1246/MAX(E$2:E1246)</f>
        <v>0.44679779486830462</v>
      </c>
      <c r="I1246" s="31">
        <f t="shared" si="115"/>
        <v>3244.4066666666663</v>
      </c>
      <c r="J1246" s="31">
        <f ca="1">IFERROR(AVERAGE(OFFSET(I1246,0,0,-计算结果!B$18,1)),AVERAGE(OFFSET(I1246,0,0,-ROW(),1)))</f>
        <v>3237.7718518518518</v>
      </c>
      <c r="K1246" s="2">
        <f t="shared" ca="1" si="116"/>
        <v>13.508148148148393</v>
      </c>
      <c r="L1246" s="2">
        <f ca="1">IFERROR(AVERAGE(OFFSET(K1246,0,0,-计算结果!B1244,1)),AVERAGE(OFFSET(K1246,0,0,-ROW(),1)))</f>
        <v>124.3414596926731</v>
      </c>
      <c r="M1246" s="2">
        <f t="shared" ca="1" si="117"/>
        <v>3.5573089518778058</v>
      </c>
      <c r="N1246" s="4" t="str">
        <f ca="1">IF(计算结果!B$21=1,IF(M1246&gt;计算结果!B$19,"卖",IF(M1246&lt;-计算结果!B$19,"买",N1245)),IF(计算结果!B$21=2,IFERROR(IF(AND(E1246&gt;OFFSET(E1246,-计算结果!B$20,0,1,1),'000300'!M1246&lt;OFFSET('000300'!M1246,-计算结果!B$20,0,1,1)),"卖",IF(AND(E1246&lt;OFFSET(E1246,-计算结果!B$20,0,1,1),'000300'!M1246&gt;OFFSET('000300'!M1246,-计算结果!B$20,0,1,1)),"买",'000300'!N1245)),IF(AND(E1246&gt;OFFSET(E1246,-ROW()+1,0,1,1),'000300'!M1246&lt;OFFSET('000300'!M1246,-ROW()+1,0,1,1)),"卖",IF(AND(E1246&lt;OFFSET(E1246,-ROW()+1,0,1,1),'000300'!M1246&gt;OFFSET('000300'!M1246,-ROW()+1,0,1,1)),"买",'000300'!N1245))),""))</f>
        <v>买</v>
      </c>
      <c r="O1246" s="4" t="str">
        <f t="shared" ca="1" si="118"/>
        <v/>
      </c>
      <c r="P1246" s="3">
        <f ca="1">IF(N1245="买",E1246/E1245-1,0)-IF(O1246=1,计算结果!B$17,0)</f>
        <v>9.5888709477083278E-3</v>
      </c>
      <c r="Q1246" s="2">
        <f t="shared" ca="1" si="119"/>
        <v>0.71843189235578619</v>
      </c>
      <c r="R1246" s="3">
        <f ca="1">1-Q1246/MAX(Q$2:Q1246)</f>
        <v>0.58914010677865725</v>
      </c>
    </row>
    <row r="1247" spans="1:18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9">
        <v>49981333504</v>
      </c>
      <c r="G1247" s="3">
        <f t="shared" si="114"/>
        <v>-5.5178268251273588E-3</v>
      </c>
      <c r="H1247" s="3">
        <f>1-E1247/MAX(E$2:E1247)</f>
        <v>0.44985026883549983</v>
      </c>
      <c r="I1247" s="31">
        <f t="shared" si="115"/>
        <v>3242.69</v>
      </c>
      <c r="J1247" s="31">
        <f ca="1">IFERROR(AVERAGE(OFFSET(I1247,0,0,-计算结果!B$18,1)),AVERAGE(OFFSET(I1247,0,0,-ROW(),1)))</f>
        <v>3227.2231481481485</v>
      </c>
      <c r="K1247" s="2">
        <f t="shared" ca="1" si="116"/>
        <v>6.1168518518516066</v>
      </c>
      <c r="L1247" s="2">
        <f ca="1">IFERROR(AVERAGE(OFFSET(K1247,0,0,-计算结果!B1245,1)),AVERAGE(OFFSET(K1247,0,0,-ROW(),1)))</f>
        <v>124.24650016830296</v>
      </c>
      <c r="M1247" s="2">
        <f t="shared" ca="1" si="117"/>
        <v>8.2990141001424789</v>
      </c>
      <c r="N1247" s="4" t="str">
        <f ca="1">IF(计算结果!B$21=1,IF(M1247&gt;计算结果!B$19,"卖",IF(M1247&lt;-计算结果!B$19,"买",N1246)),IF(计算结果!B$21=2,IFERROR(IF(AND(E1247&gt;OFFSET(E1247,-计算结果!B$20,0,1,1),'000300'!M1247&lt;OFFSET('000300'!M1247,-计算结果!B$20,0,1,1)),"卖",IF(AND(E1247&lt;OFFSET(E1247,-计算结果!B$20,0,1,1),'000300'!M1247&gt;OFFSET('000300'!M1247,-计算结果!B$20,0,1,1)),"买",'000300'!N1246)),IF(AND(E1247&gt;OFFSET(E1247,-ROW()+1,0,1,1),'000300'!M1247&lt;OFFSET('000300'!M1247,-ROW()+1,0,1,1)),"卖",IF(AND(E1247&lt;OFFSET(E1247,-ROW()+1,0,1,1),'000300'!M1247&gt;OFFSET('000300'!M1247,-ROW()+1,0,1,1)),"买",'000300'!N1246))),""))</f>
        <v>买</v>
      </c>
      <c r="O1247" s="4" t="str">
        <f t="shared" ca="1" si="118"/>
        <v/>
      </c>
      <c r="P1247" s="3">
        <f ca="1">IF(N1246="买",E1247/E1246-1,0)-IF(O1247=1,计算结果!B$17,0)</f>
        <v>-5.5178268251273588E-3</v>
      </c>
      <c r="Q1247" s="2">
        <f t="shared" ca="1" si="119"/>
        <v>0.71446770958811845</v>
      </c>
      <c r="R1247" s="3">
        <f ca="1">1-Q1247/MAX(Q$2:Q1247)</f>
        <v>0.59140716051884301</v>
      </c>
    </row>
    <row r="1248" spans="1:18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9">
        <v>62386077696</v>
      </c>
      <c r="G1248" s="3">
        <f t="shared" si="114"/>
        <v>-1.0735029412310526E-2</v>
      </c>
      <c r="H1248" s="3">
        <f>1-E1248/MAX(E$2:E1248)</f>
        <v>0.45575614238072548</v>
      </c>
      <c r="I1248" s="31">
        <f t="shared" si="115"/>
        <v>3192.3166666666671</v>
      </c>
      <c r="J1248" s="31">
        <f ca="1">IFERROR(AVERAGE(OFFSET(I1248,0,0,-计算结果!B$18,1)),AVERAGE(OFFSET(I1248,0,0,-ROW(),1)))</f>
        <v>3215.7135185185189</v>
      </c>
      <c r="K1248" s="2">
        <f t="shared" ca="1" si="116"/>
        <v>17.083518518518758</v>
      </c>
      <c r="L1248" s="2">
        <f ca="1">IFERROR(AVERAGE(OFFSET(K1248,0,0,-计算结果!B1246,1)),AVERAGE(OFFSET(K1248,0,0,-ROW(),1)))</f>
        <v>124.16049456505272</v>
      </c>
      <c r="M1248" s="2">
        <f t="shared" ca="1" si="117"/>
        <v>-12.562692577223507</v>
      </c>
      <c r="N1248" s="4" t="str">
        <f ca="1">IF(计算结果!B$21=1,IF(M1248&gt;计算结果!B$19,"卖",IF(M1248&lt;-计算结果!B$19,"买",N1247)),IF(计算结果!B$21=2,IFERROR(IF(AND(E1248&gt;OFFSET(E1248,-计算结果!B$20,0,1,1),'000300'!M1248&lt;OFFSET('000300'!M1248,-计算结果!B$20,0,1,1)),"卖",IF(AND(E1248&lt;OFFSET(E1248,-计算结果!B$20,0,1,1),'000300'!M1248&gt;OFFSET('000300'!M1248,-计算结果!B$20,0,1,1)),"买",'000300'!N1247)),IF(AND(E1248&gt;OFFSET(E1248,-ROW()+1,0,1,1),'000300'!M1248&lt;OFFSET('000300'!M1248,-ROW()+1,0,1,1)),"卖",IF(AND(E1248&lt;OFFSET(E1248,-ROW()+1,0,1,1),'000300'!M1248&gt;OFFSET('000300'!M1248,-ROW()+1,0,1,1)),"买",'000300'!N1247))),""))</f>
        <v>买</v>
      </c>
      <c r="O1248" s="4" t="str">
        <f t="shared" ca="1" si="118"/>
        <v/>
      </c>
      <c r="P1248" s="3">
        <f ca="1">IF(N1247="买",E1248/E1247-1,0)-IF(O1248=1,计算结果!B$17,0)</f>
        <v>-1.0735029412310526E-2</v>
      </c>
      <c r="Q1248" s="2">
        <f t="shared" ca="1" si="119"/>
        <v>0.7067978777115439</v>
      </c>
      <c r="R1248" s="3">
        <f ca="1">1-Q1248/MAX(Q$2:Q1248)</f>
        <v>0.59579341666833274</v>
      </c>
    </row>
    <row r="1249" spans="1:18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9">
        <v>64414097408</v>
      </c>
      <c r="G1249" s="3">
        <f t="shared" si="114"/>
        <v>1.4334261855857067E-2</v>
      </c>
      <c r="H1249" s="3">
        <f>1-E1249/MAX(E$2:E1249)</f>
        <v>0.44795480841216906</v>
      </c>
      <c r="I1249" s="31">
        <f t="shared" si="115"/>
        <v>3218.1433333333334</v>
      </c>
      <c r="J1249" s="31">
        <f ca="1">IFERROR(AVERAGE(OFFSET(I1249,0,0,-计算结果!B$18,1)),AVERAGE(OFFSET(I1249,0,0,-ROW(),1)))</f>
        <v>3208.3846296296297</v>
      </c>
      <c r="K1249" s="2">
        <f t="shared" ca="1" si="116"/>
        <v>36.095370370370347</v>
      </c>
      <c r="L1249" s="2">
        <f ca="1">IFERROR(AVERAGE(OFFSET(K1249,0,0,-计算结果!B1247,1)),AVERAGE(OFFSET(K1249,0,0,-ROW(),1)))</f>
        <v>124.08987297387816</v>
      </c>
      <c r="M1249" s="2">
        <f t="shared" ca="1" si="117"/>
        <v>5.2428149962772226</v>
      </c>
      <c r="N1249" s="4" t="str">
        <f ca="1">IF(计算结果!B$21=1,IF(M1249&gt;计算结果!B$19,"卖",IF(M1249&lt;-计算结果!B$19,"买",N1248)),IF(计算结果!B$21=2,IFERROR(IF(AND(E1249&gt;OFFSET(E1249,-计算结果!B$20,0,1,1),'000300'!M1249&lt;OFFSET('000300'!M1249,-计算结果!B$20,0,1,1)),"卖",IF(AND(E1249&lt;OFFSET(E1249,-计算结果!B$20,0,1,1),'000300'!M1249&gt;OFFSET('000300'!M1249,-计算结果!B$20,0,1,1)),"买",'000300'!N1248)),IF(AND(E1249&gt;OFFSET(E1249,-ROW()+1,0,1,1),'000300'!M1249&lt;OFFSET('000300'!M1249,-ROW()+1,0,1,1)),"卖",IF(AND(E1249&lt;OFFSET(E1249,-ROW()+1,0,1,1),'000300'!M1249&gt;OFFSET('000300'!M1249,-ROW()+1,0,1,1)),"买",'000300'!N1248))),""))</f>
        <v>买</v>
      </c>
      <c r="O1249" s="4" t="str">
        <f t="shared" ca="1" si="118"/>
        <v/>
      </c>
      <c r="P1249" s="3">
        <f ca="1">IF(N1248="买",E1249/E1248-1,0)-IF(O1249=1,计算结果!B$17,0)</f>
        <v>1.4334261855857067E-2</v>
      </c>
      <c r="Q1249" s="2">
        <f t="shared" ca="1" si="119"/>
        <v>0.7169293035698252</v>
      </c>
      <c r="R1249" s="3">
        <f ca="1">1-Q1249/MAX(Q$2:Q1249)</f>
        <v>0.58999941365899522</v>
      </c>
    </row>
    <row r="1250" spans="1:18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9">
        <v>89485803520</v>
      </c>
      <c r="G1250" s="3">
        <f t="shared" si="114"/>
        <v>1.4686482887858787E-2</v>
      </c>
      <c r="H1250" s="3">
        <f>1-E1250/MAX(E$2:E1250)</f>
        <v>0.43984720615258965</v>
      </c>
      <c r="I1250" s="31">
        <f t="shared" si="115"/>
        <v>3278.5333333333328</v>
      </c>
      <c r="J1250" s="31">
        <f ca="1">IFERROR(AVERAGE(OFFSET(I1250,0,0,-计算结果!B$18,1)),AVERAGE(OFFSET(I1250,0,0,-ROW(),1)))</f>
        <v>3204.8455555555556</v>
      </c>
      <c r="K1250" s="2">
        <f t="shared" ca="1" si="116"/>
        <v>87.284444444444489</v>
      </c>
      <c r="L1250" s="2">
        <f ca="1">IFERROR(AVERAGE(OFFSET(K1250,0,0,-计算结果!B1248,1)),AVERAGE(OFFSET(K1250,0,0,-ROW(),1)))</f>
        <v>124.06038144460777</v>
      </c>
      <c r="M1250" s="2">
        <f t="shared" ca="1" si="117"/>
        <v>39.597802790183209</v>
      </c>
      <c r="N1250" s="4" t="str">
        <f ca="1">IF(计算结果!B$21=1,IF(M1250&gt;计算结果!B$19,"卖",IF(M1250&lt;-计算结果!B$19,"买",N1249)),IF(计算结果!B$21=2,IFERROR(IF(AND(E1250&gt;OFFSET(E1250,-计算结果!B$20,0,1,1),'000300'!M1250&lt;OFFSET('000300'!M1250,-计算结果!B$20,0,1,1)),"卖",IF(AND(E1250&lt;OFFSET(E1250,-计算结果!B$20,0,1,1),'000300'!M1250&gt;OFFSET('000300'!M1250,-计算结果!B$20,0,1,1)),"买",'000300'!N1249)),IF(AND(E1250&gt;OFFSET(E1250,-ROW()+1,0,1,1),'000300'!M1250&lt;OFFSET('000300'!M1250,-ROW()+1,0,1,1)),"卖",IF(AND(E1250&lt;OFFSET(E1250,-ROW()+1,0,1,1),'000300'!M1250&gt;OFFSET('000300'!M1250,-ROW()+1,0,1,1)),"买",'000300'!N1249))),""))</f>
        <v>买</v>
      </c>
      <c r="O1250" s="4" t="str">
        <f t="shared" ca="1" si="118"/>
        <v/>
      </c>
      <c r="P1250" s="3">
        <f ca="1">IF(N1249="买",E1250/E1249-1,0)-IF(O1250=1,计算结果!B$17,0)</f>
        <v>1.4686482887858787E-2</v>
      </c>
      <c r="Q1250" s="2">
        <f t="shared" ca="1" si="119"/>
        <v>0.72745847351850801</v>
      </c>
      <c r="R1250" s="3">
        <f ca="1">1-Q1250/MAX(Q$2:Q1250)</f>
        <v>0.583977947063686</v>
      </c>
    </row>
    <row r="1251" spans="1:18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9">
        <v>70171664384</v>
      </c>
      <c r="G1251" s="3">
        <f t="shared" si="114"/>
        <v>-3.1772742874673909E-3</v>
      </c>
      <c r="H1251" s="3">
        <f>1-E1251/MAX(E$2:E1251)</f>
        <v>0.441626965221534</v>
      </c>
      <c r="I1251" s="31">
        <f t="shared" si="115"/>
        <v>3285.5033333333336</v>
      </c>
      <c r="J1251" s="31">
        <f ca="1">IFERROR(AVERAGE(OFFSET(I1251,0,0,-计算结果!B$18,1)),AVERAGE(OFFSET(I1251,0,0,-ROW(),1)))</f>
        <v>3205.7783333333336</v>
      </c>
      <c r="K1251" s="2">
        <f t="shared" ca="1" si="116"/>
        <v>75.891666666666424</v>
      </c>
      <c r="L1251" s="2">
        <f ca="1">IFERROR(AVERAGE(OFFSET(K1251,0,0,-计算结果!B1249,1)),AVERAGE(OFFSET(K1251,0,0,-ROW(),1)))</f>
        <v>124.02181562012582</v>
      </c>
      <c r="M1251" s="2">
        <f t="shared" ca="1" si="117"/>
        <v>42.855363577966322</v>
      </c>
      <c r="N1251" s="4" t="str">
        <f ca="1">IF(计算结果!B$21=1,IF(M1251&gt;计算结果!B$19,"卖",IF(M1251&lt;-计算结果!B$19,"买",N1250)),IF(计算结果!B$21=2,IFERROR(IF(AND(E1251&gt;OFFSET(E1251,-计算结果!B$20,0,1,1),'000300'!M1251&lt;OFFSET('000300'!M1251,-计算结果!B$20,0,1,1)),"卖",IF(AND(E1251&lt;OFFSET(E1251,-计算结果!B$20,0,1,1),'000300'!M1251&gt;OFFSET('000300'!M1251,-计算结果!B$20,0,1,1)),"买",'000300'!N1250)),IF(AND(E1251&gt;OFFSET(E1251,-ROW()+1,0,1,1),'000300'!M1251&lt;OFFSET('000300'!M1251,-ROW()+1,0,1,1)),"卖",IF(AND(E1251&lt;OFFSET(E1251,-ROW()+1,0,1,1),'000300'!M1251&gt;OFFSET('000300'!M1251,-ROW()+1,0,1,1)),"买",'000300'!N1250))),""))</f>
        <v>买</v>
      </c>
      <c r="O1251" s="4" t="str">
        <f t="shared" ca="1" si="118"/>
        <v/>
      </c>
      <c r="P1251" s="3">
        <f ca="1">IF(N1250="买",E1251/E1250-1,0)-IF(O1251=1,计算结果!B$17,0)</f>
        <v>-3.1772742874673909E-3</v>
      </c>
      <c r="Q1251" s="2">
        <f t="shared" ca="1" si="119"/>
        <v>0.72514713841539735</v>
      </c>
      <c r="R1251" s="3">
        <f ca="1">1-Q1251/MAX(Q$2:Q1251)</f>
        <v>0.58529976323549993</v>
      </c>
    </row>
    <row r="1252" spans="1:18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9">
        <v>81205690368</v>
      </c>
      <c r="G1252" s="3">
        <f t="shared" si="114"/>
        <v>1.3026903984861393E-2</v>
      </c>
      <c r="H1252" s="3">
        <f>1-E1252/MAX(E$2:E1252)</f>
        <v>0.43435309330973926</v>
      </c>
      <c r="I1252" s="31">
        <f t="shared" si="115"/>
        <v>3314.1200000000003</v>
      </c>
      <c r="J1252" s="31">
        <f ca="1">IFERROR(AVERAGE(OFFSET(I1252,0,0,-计算结果!B$18,1)),AVERAGE(OFFSET(I1252,0,0,-ROW(),1)))</f>
        <v>3211.4322222222227</v>
      </c>
      <c r="K1252" s="2">
        <f t="shared" ca="1" si="116"/>
        <v>112.98777777777741</v>
      </c>
      <c r="L1252" s="2">
        <f ca="1">IFERROR(AVERAGE(OFFSET(K1252,0,0,-计算结果!B1250,1)),AVERAGE(OFFSET(K1252,0,0,-ROW(),1)))</f>
        <v>124.01298838985194</v>
      </c>
      <c r="M1252" s="2">
        <f t="shared" ca="1" si="117"/>
        <v>55.202700464978442</v>
      </c>
      <c r="N1252" s="4" t="str">
        <f ca="1">IF(计算结果!B$21=1,IF(M1252&gt;计算结果!B$19,"卖",IF(M1252&lt;-计算结果!B$19,"买",N1251)),IF(计算结果!B$21=2,IFERROR(IF(AND(E1252&gt;OFFSET(E1252,-计算结果!B$20,0,1,1),'000300'!M1252&lt;OFFSET('000300'!M1252,-计算结果!B$20,0,1,1)),"卖",IF(AND(E1252&lt;OFFSET(E1252,-计算结果!B$20,0,1,1),'000300'!M1252&gt;OFFSET('000300'!M1252,-计算结果!B$20,0,1,1)),"买",'000300'!N1251)),IF(AND(E1252&gt;OFFSET(E1252,-ROW()+1,0,1,1),'000300'!M1252&lt;OFFSET('000300'!M1252,-ROW()+1,0,1,1)),"卖",IF(AND(E1252&lt;OFFSET(E1252,-ROW()+1,0,1,1),'000300'!M1252&gt;OFFSET('000300'!M1252,-ROW()+1,0,1,1)),"买",'000300'!N1251))),""))</f>
        <v>买</v>
      </c>
      <c r="O1252" s="4" t="str">
        <f t="shared" ca="1" si="118"/>
        <v/>
      </c>
      <c r="P1252" s="3">
        <f ca="1">IF(N1251="买",E1252/E1251-1,0)-IF(O1252=1,计算结果!B$17,0)</f>
        <v>1.3026903984861393E-2</v>
      </c>
      <c r="Q1252" s="2">
        <f t="shared" ca="1" si="119"/>
        <v>0.73459356056243175</v>
      </c>
      <c r="R1252" s="3">
        <f ca="1">1-Q1252/MAX(Q$2:Q1252)</f>
        <v>0.5798975030686695</v>
      </c>
    </row>
    <row r="1253" spans="1:18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9">
        <v>76233990144</v>
      </c>
      <c r="G1253" s="3">
        <f t="shared" si="114"/>
        <v>-3.964601343993901E-3</v>
      </c>
      <c r="H1253" s="3">
        <f>1-E1253/MAX(E$2:E1253)</f>
        <v>0.43659565779622955</v>
      </c>
      <c r="I1253" s="31">
        <f t="shared" si="115"/>
        <v>3316.94</v>
      </c>
      <c r="J1253" s="31">
        <f ca="1">IFERROR(AVERAGE(OFFSET(I1253,0,0,-计算结果!B$18,1)),AVERAGE(OFFSET(I1253,0,0,-ROW(),1)))</f>
        <v>3218.0151851851856</v>
      </c>
      <c r="K1253" s="2">
        <f t="shared" ca="1" si="116"/>
        <v>93.224814814814181</v>
      </c>
      <c r="L1253" s="2">
        <f ca="1">IFERROR(AVERAGE(OFFSET(K1253,0,0,-计算结果!B1251,1)),AVERAGE(OFFSET(K1253,0,0,-ROW(),1)))</f>
        <v>123.98837753967206</v>
      </c>
      <c r="M1253" s="2">
        <f t="shared" ca="1" si="117"/>
        <v>53.190369816806353</v>
      </c>
      <c r="N1253" s="4" t="str">
        <f ca="1">IF(计算结果!B$21=1,IF(M1253&gt;计算结果!B$19,"卖",IF(M1253&lt;-计算结果!B$19,"买",N1252)),IF(计算结果!B$21=2,IFERROR(IF(AND(E1253&gt;OFFSET(E1253,-计算结果!B$20,0,1,1),'000300'!M1253&lt;OFFSET('000300'!M1253,-计算结果!B$20,0,1,1)),"卖",IF(AND(E1253&lt;OFFSET(E1253,-计算结果!B$20,0,1,1),'000300'!M1253&gt;OFFSET('000300'!M1253,-计算结果!B$20,0,1,1)),"买",'000300'!N1252)),IF(AND(E1253&gt;OFFSET(E1253,-ROW()+1,0,1,1),'000300'!M1253&lt;OFFSET('000300'!M1253,-ROW()+1,0,1,1)),"卖",IF(AND(E1253&lt;OFFSET(E1253,-ROW()+1,0,1,1),'000300'!M1253&gt;OFFSET('000300'!M1253,-ROW()+1,0,1,1)),"买",'000300'!N1252))),""))</f>
        <v>买</v>
      </c>
      <c r="O1253" s="4" t="str">
        <f t="shared" ca="1" si="118"/>
        <v/>
      </c>
      <c r="P1253" s="3">
        <f ca="1">IF(N1252="买",E1253/E1252-1,0)-IF(O1253=1,计算结果!B$17,0)</f>
        <v>-3.964601343993901E-3</v>
      </c>
      <c r="Q1253" s="2">
        <f t="shared" ca="1" si="119"/>
        <v>0.73168118994493669</v>
      </c>
      <c r="R1253" s="3">
        <f ca="1">1-Q1253/MAX(Q$2:Q1253)</f>
        <v>0.58156304199261866</v>
      </c>
    </row>
    <row r="1254" spans="1:18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9">
        <v>78442135552</v>
      </c>
      <c r="G1254" s="3">
        <f t="shared" si="114"/>
        <v>7.1997197424529258E-3</v>
      </c>
      <c r="H1254" s="3">
        <f>1-E1254/MAX(E$2:E1254)</f>
        <v>0.43253930443068123</v>
      </c>
      <c r="I1254" s="31">
        <f t="shared" si="115"/>
        <v>3321.5499999999997</v>
      </c>
      <c r="J1254" s="31">
        <f ca="1">IFERROR(AVERAGE(OFFSET(I1254,0,0,-计算结果!B$18,1)),AVERAGE(OFFSET(I1254,0,0,-ROW(),1)))</f>
        <v>3224.2024074074079</v>
      </c>
      <c r="K1254" s="2">
        <f t="shared" ca="1" si="116"/>
        <v>110.87759259259201</v>
      </c>
      <c r="L1254" s="2">
        <f ca="1">IFERROR(AVERAGE(OFFSET(K1254,0,0,-计算结果!B1252,1)),AVERAGE(OFFSET(K1254,0,0,-ROW(),1)))</f>
        <v>123.97790566671112</v>
      </c>
      <c r="M1254" s="2">
        <f t="shared" ca="1" si="117"/>
        <v>52.34674252055342</v>
      </c>
      <c r="N1254" s="4" t="str">
        <f ca="1">IF(计算结果!B$21=1,IF(M1254&gt;计算结果!B$19,"卖",IF(M1254&lt;-计算结果!B$19,"买",N1253)),IF(计算结果!B$21=2,IFERROR(IF(AND(E1254&gt;OFFSET(E1254,-计算结果!B$20,0,1,1),'000300'!M1254&lt;OFFSET('000300'!M1254,-计算结果!B$20,0,1,1)),"卖",IF(AND(E1254&lt;OFFSET(E1254,-计算结果!B$20,0,1,1),'000300'!M1254&gt;OFFSET('000300'!M1254,-计算结果!B$20,0,1,1)),"买",'000300'!N1253)),IF(AND(E1254&gt;OFFSET(E1254,-ROW()+1,0,1,1),'000300'!M1254&lt;OFFSET('000300'!M1254,-ROW()+1,0,1,1)),"卖",IF(AND(E1254&lt;OFFSET(E1254,-ROW()+1,0,1,1),'000300'!M1254&gt;OFFSET('000300'!M1254,-ROW()+1,0,1,1)),"买",'000300'!N1253))),""))</f>
        <v>买</v>
      </c>
      <c r="O1254" s="4" t="str">
        <f t="shared" ca="1" si="118"/>
        <v/>
      </c>
      <c r="P1254" s="3">
        <f ca="1">IF(N1253="买",E1254/E1253-1,0)-IF(O1254=1,计算结果!B$17,0)</f>
        <v>7.1997197424529258E-3</v>
      </c>
      <c r="Q1254" s="2">
        <f t="shared" ca="1" si="119"/>
        <v>0.73694908945336468</v>
      </c>
      <c r="R1254" s="3">
        <f ca="1">1-Q1254/MAX(Q$2:Q1254)</f>
        <v>0.57855041316508093</v>
      </c>
    </row>
    <row r="1255" spans="1:18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9">
        <v>89462915072</v>
      </c>
      <c r="G1255" s="3">
        <f t="shared" si="114"/>
        <v>-2.5339721985679464E-2</v>
      </c>
      <c r="H1255" s="3">
        <f>1-E1255/MAX(E$2:E1255)</f>
        <v>0.44691860069420808</v>
      </c>
      <c r="I1255" s="31">
        <f t="shared" si="115"/>
        <v>3280.4866666666662</v>
      </c>
      <c r="J1255" s="31">
        <f ca="1">IFERROR(AVERAGE(OFFSET(I1255,0,0,-计算结果!B$18,1)),AVERAGE(OFFSET(I1255,0,0,-ROW(),1)))</f>
        <v>3231.1283333333336</v>
      </c>
      <c r="K1255" s="2">
        <f t="shared" ca="1" si="116"/>
        <v>19.441666666666606</v>
      </c>
      <c r="L1255" s="2">
        <f ca="1">IFERROR(AVERAGE(OFFSET(K1255,0,0,-计算结果!B1253,1)),AVERAGE(OFFSET(K1255,0,0,-ROW(),1)))</f>
        <v>123.89447690454031</v>
      </c>
      <c r="M1255" s="2">
        <f t="shared" ca="1" si="117"/>
        <v>26.55934015598498</v>
      </c>
      <c r="N1255" s="4" t="str">
        <f ca="1">IF(计算结果!B$21=1,IF(M1255&gt;计算结果!B$19,"卖",IF(M1255&lt;-计算结果!B$19,"买",N1254)),IF(计算结果!B$21=2,IFERROR(IF(AND(E1255&gt;OFFSET(E1255,-计算结果!B$20,0,1,1),'000300'!M1255&lt;OFFSET('000300'!M1255,-计算结果!B$20,0,1,1)),"卖",IF(AND(E1255&lt;OFFSET(E1255,-计算结果!B$20,0,1,1),'000300'!M1255&gt;OFFSET('000300'!M1255,-计算结果!B$20,0,1,1)),"买",'000300'!N1254)),IF(AND(E1255&gt;OFFSET(E1255,-ROW()+1,0,1,1),'000300'!M1255&lt;OFFSET('000300'!M1255,-ROW()+1,0,1,1)),"卖",IF(AND(E1255&lt;OFFSET(E1255,-ROW()+1,0,1,1),'000300'!M1255&gt;OFFSET('000300'!M1255,-ROW()+1,0,1,1)),"买",'000300'!N1254))),""))</f>
        <v>买</v>
      </c>
      <c r="O1255" s="4" t="str">
        <f t="shared" ca="1" si="118"/>
        <v/>
      </c>
      <c r="P1255" s="3">
        <f ca="1">IF(N1254="买",E1255/E1254-1,0)-IF(O1255=1,计算结果!B$17,0)</f>
        <v>-2.5339721985679464E-2</v>
      </c>
      <c r="Q1255" s="2">
        <f t="shared" ca="1" si="119"/>
        <v>0.71827500440901682</v>
      </c>
      <c r="R1255" s="3">
        <f ca="1">1-Q1255/MAX(Q$2:Q1255)</f>
        <v>0.58922982852645722</v>
      </c>
    </row>
    <row r="1256" spans="1:18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9">
        <v>59621179392</v>
      </c>
      <c r="G1256" s="3">
        <f t="shared" si="114"/>
        <v>2.8271964609283273E-3</v>
      </c>
      <c r="H1256" s="3">
        <f>1-E1256/MAX(E$2:E1256)</f>
        <v>0.44535493091948541</v>
      </c>
      <c r="I1256" s="31">
        <f t="shared" si="115"/>
        <v>3258.6133333333332</v>
      </c>
      <c r="J1256" s="31">
        <f ca="1">IFERROR(AVERAGE(OFFSET(I1256,0,0,-计算结果!B$18,1)),AVERAGE(OFFSET(I1256,0,0,-ROW(),1)))</f>
        <v>3236.2140740740742</v>
      </c>
      <c r="K1256" s="2">
        <f t="shared" ca="1" si="116"/>
        <v>23.545925925925985</v>
      </c>
      <c r="L1256" s="2">
        <f ca="1">IFERROR(AVERAGE(OFFSET(K1256,0,0,-计算结果!B1254,1)),AVERAGE(OFFSET(K1256,0,0,-ROW(),1)))</f>
        <v>123.81445413661477</v>
      </c>
      <c r="M1256" s="2">
        <f t="shared" ca="1" si="117"/>
        <v>12.060659323099726</v>
      </c>
      <c r="N1256" s="4" t="str">
        <f ca="1">IF(计算结果!B$21=1,IF(M1256&gt;计算结果!B$19,"卖",IF(M1256&lt;-计算结果!B$19,"买",N1255)),IF(计算结果!B$21=2,IFERROR(IF(AND(E1256&gt;OFFSET(E1256,-计算结果!B$20,0,1,1),'000300'!M1256&lt;OFFSET('000300'!M1256,-计算结果!B$20,0,1,1)),"卖",IF(AND(E1256&lt;OFFSET(E1256,-计算结果!B$20,0,1,1),'000300'!M1256&gt;OFFSET('000300'!M1256,-计算结果!B$20,0,1,1)),"买",'000300'!N1255)),IF(AND(E1256&gt;OFFSET(E1256,-ROW()+1,0,1,1),'000300'!M1256&lt;OFFSET('000300'!M1256,-ROW()+1,0,1,1)),"卖",IF(AND(E1256&lt;OFFSET(E1256,-ROW()+1,0,1,1),'000300'!M1256&gt;OFFSET('000300'!M1256,-ROW()+1,0,1,1)),"买",'000300'!N1255))),""))</f>
        <v>买</v>
      </c>
      <c r="O1256" s="4" t="str">
        <f t="shared" ca="1" si="118"/>
        <v/>
      </c>
      <c r="P1256" s="3">
        <f ca="1">IF(N1255="买",E1256/E1255-1,0)-IF(O1256=1,计算结果!B$17,0)</f>
        <v>2.8271964609283273E-3</v>
      </c>
      <c r="Q1256" s="2">
        <f t="shared" ca="1" si="119"/>
        <v>0.72030570895945523</v>
      </c>
      <c r="R1256" s="3">
        <f ca="1">1-Q1256/MAX(Q$2:Q1256)</f>
        <v>0.58806850055141235</v>
      </c>
    </row>
    <row r="1257" spans="1:18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9">
        <v>54686556160</v>
      </c>
      <c r="G1257" s="3">
        <f t="shared" si="114"/>
        <v>8.1048911576311333E-3</v>
      </c>
      <c r="H1257" s="3">
        <f>1-E1257/MAX(E$2:E1257)</f>
        <v>0.44085959300347111</v>
      </c>
      <c r="I1257" s="31">
        <f t="shared" si="115"/>
        <v>3279.3799999999997</v>
      </c>
      <c r="J1257" s="31">
        <f ca="1">IFERROR(AVERAGE(OFFSET(I1257,0,0,-计算结果!B$18,1)),AVERAGE(OFFSET(I1257,0,0,-ROW(),1)))</f>
        <v>3241.4316666666668</v>
      </c>
      <c r="K1257" s="2">
        <f t="shared" ca="1" si="116"/>
        <v>44.748333333332994</v>
      </c>
      <c r="L1257" s="2">
        <f ca="1">IFERROR(AVERAGE(OFFSET(K1257,0,0,-计算结果!B1255,1)),AVERAGE(OFFSET(K1257,0,0,-ROW(),1)))</f>
        <v>123.75145324354442</v>
      </c>
      <c r="M1257" s="2">
        <f t="shared" ca="1" si="117"/>
        <v>20.443306503318396</v>
      </c>
      <c r="N1257" s="4" t="str">
        <f ca="1">IF(计算结果!B$21=1,IF(M1257&gt;计算结果!B$19,"卖",IF(M1257&lt;-计算结果!B$19,"买",N1256)),IF(计算结果!B$21=2,IFERROR(IF(AND(E1257&gt;OFFSET(E1257,-计算结果!B$20,0,1,1),'000300'!M1257&lt;OFFSET('000300'!M1257,-计算结果!B$20,0,1,1)),"卖",IF(AND(E1257&lt;OFFSET(E1257,-计算结果!B$20,0,1,1),'000300'!M1257&gt;OFFSET('000300'!M1257,-计算结果!B$20,0,1,1)),"买",'000300'!N1256)),IF(AND(E1257&gt;OFFSET(E1257,-ROW()+1,0,1,1),'000300'!M1257&lt;OFFSET('000300'!M1257,-ROW()+1,0,1,1)),"卖",IF(AND(E1257&lt;OFFSET(E1257,-ROW()+1,0,1,1),'000300'!M1257&gt;OFFSET('000300'!M1257,-ROW()+1,0,1,1)),"买",'000300'!N1256))),""))</f>
        <v>买</v>
      </c>
      <c r="O1257" s="4" t="str">
        <f t="shared" ca="1" si="118"/>
        <v/>
      </c>
      <c r="P1257" s="3">
        <f ca="1">IF(N1256="买",E1257/E1256-1,0)-IF(O1257=1,计算结果!B$17,0)</f>
        <v>8.1048911576311333E-3</v>
      </c>
      <c r="Q1257" s="2">
        <f t="shared" ca="1" si="119"/>
        <v>0.72614370833079189</v>
      </c>
      <c r="R1257" s="3">
        <f ca="1">1-Q1257/MAX(Q$2:Q1257)</f>
        <v>0.58472984058398181</v>
      </c>
    </row>
    <row r="1258" spans="1:18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9">
        <v>71971299328</v>
      </c>
      <c r="G1258" s="3">
        <f t="shared" si="114"/>
        <v>5.9887163819389855E-3</v>
      </c>
      <c r="H1258" s="3">
        <f>1-E1258/MAX(E$2:E1258)</f>
        <v>0.43751105968828685</v>
      </c>
      <c r="I1258" s="31">
        <f t="shared" si="115"/>
        <v>3294.7833333333333</v>
      </c>
      <c r="J1258" s="31">
        <f ca="1">IFERROR(AVERAGE(OFFSET(I1258,0,0,-计算结果!B$18,1)),AVERAGE(OFFSET(I1258,0,0,-ROW(),1)))</f>
        <v>3245.7388888888891</v>
      </c>
      <c r="K1258" s="2">
        <f t="shared" ca="1" si="116"/>
        <v>60.121111111111077</v>
      </c>
      <c r="L1258" s="2">
        <f ca="1">IFERROR(AVERAGE(OFFSET(K1258,0,0,-计算结果!B1256,1)),AVERAGE(OFFSET(K1258,0,0,-ROW(),1)))</f>
        <v>123.70079214312051</v>
      </c>
      <c r="M1258" s="2">
        <f t="shared" ca="1" si="117"/>
        <v>26.431759837452699</v>
      </c>
      <c r="N1258" s="4" t="str">
        <f ca="1">IF(计算结果!B$21=1,IF(M1258&gt;计算结果!B$19,"卖",IF(M1258&lt;-计算结果!B$19,"买",N1257)),IF(计算结果!B$21=2,IFERROR(IF(AND(E1258&gt;OFFSET(E1258,-计算结果!B$20,0,1,1),'000300'!M1258&lt;OFFSET('000300'!M1258,-计算结果!B$20,0,1,1)),"卖",IF(AND(E1258&lt;OFFSET(E1258,-计算结果!B$20,0,1,1),'000300'!M1258&gt;OFFSET('000300'!M1258,-计算结果!B$20,0,1,1)),"买",'000300'!N1257)),IF(AND(E1258&gt;OFFSET(E1258,-ROW()+1,0,1,1),'000300'!M1258&lt;OFFSET('000300'!M1258,-ROW()+1,0,1,1)),"卖",IF(AND(E1258&lt;OFFSET(E1258,-ROW()+1,0,1,1),'000300'!M1258&gt;OFFSET('000300'!M1258,-ROW()+1,0,1,1)),"买",'000300'!N1257))),""))</f>
        <v>买</v>
      </c>
      <c r="O1258" s="4" t="str">
        <f t="shared" ca="1" si="118"/>
        <v/>
      </c>
      <c r="P1258" s="3">
        <f ca="1">IF(N1257="买",E1258/E1257-1,0)-IF(O1258=1,计算结果!B$17,0)</f>
        <v>5.9887163819389855E-3</v>
      </c>
      <c r="Q1258" s="2">
        <f t="shared" ca="1" si="119"/>
        <v>0.73049237705251446</v>
      </c>
      <c r="R1258" s="3">
        <f ca="1">1-Q1258/MAX(Q$2:Q1258)</f>
        <v>0.58224290537735668</v>
      </c>
    </row>
    <row r="1259" spans="1:18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9">
        <v>61760430080</v>
      </c>
      <c r="G1259" s="3">
        <f t="shared" si="114"/>
        <v>-7.9162456970349737E-3</v>
      </c>
      <c r="H1259" s="3">
        <f>1-E1259/MAX(E$2:E1259)</f>
        <v>0.44196386034165924</v>
      </c>
      <c r="I1259" s="31">
        <f t="shared" si="115"/>
        <v>3289.51</v>
      </c>
      <c r="J1259" s="31">
        <f ca="1">IFERROR(AVERAGE(OFFSET(I1259,0,0,-计算结果!B$18,1)),AVERAGE(OFFSET(I1259,0,0,-ROW(),1)))</f>
        <v>3253.2962962962965</v>
      </c>
      <c r="K1259" s="2">
        <f t="shared" ca="1" si="116"/>
        <v>26.393703703703522</v>
      </c>
      <c r="L1259" s="2">
        <f ca="1">IFERROR(AVERAGE(OFFSET(K1259,0,0,-计算结果!B1257,1)),AVERAGE(OFFSET(K1259,0,0,-ROW(),1)))</f>
        <v>123.62337998047977</v>
      </c>
      <c r="M1259" s="2">
        <f t="shared" ca="1" si="117"/>
        <v>19.529047935442772</v>
      </c>
      <c r="N1259" s="4" t="str">
        <f ca="1">IF(计算结果!B$21=1,IF(M1259&gt;计算结果!B$19,"卖",IF(M1259&lt;-计算结果!B$19,"买",N1258)),IF(计算结果!B$21=2,IFERROR(IF(AND(E1259&gt;OFFSET(E1259,-计算结果!B$20,0,1,1),'000300'!M1259&lt;OFFSET('000300'!M1259,-计算结果!B$20,0,1,1)),"卖",IF(AND(E1259&lt;OFFSET(E1259,-计算结果!B$20,0,1,1),'000300'!M1259&gt;OFFSET('000300'!M1259,-计算结果!B$20,0,1,1)),"买",'000300'!N1258)),IF(AND(E1259&gt;OFFSET(E1259,-ROW()+1,0,1,1),'000300'!M1259&lt;OFFSET('000300'!M1259,-ROW()+1,0,1,1)),"卖",IF(AND(E1259&lt;OFFSET(E1259,-ROW()+1,0,1,1),'000300'!M1259&gt;OFFSET('000300'!M1259,-ROW()+1,0,1,1)),"买",'000300'!N1258))),""))</f>
        <v>买</v>
      </c>
      <c r="O1259" s="4" t="str">
        <f t="shared" ca="1" si="118"/>
        <v/>
      </c>
      <c r="P1259" s="3">
        <f ca="1">IF(N1258="买",E1259/E1258-1,0)-IF(O1259=1,计算结果!B$17,0)</f>
        <v>-7.9162456970349737E-3</v>
      </c>
      <c r="Q1259" s="2">
        <f t="shared" ca="1" si="119"/>
        <v>0.72470961991595562</v>
      </c>
      <c r="R1259" s="3">
        <f ca="1">1-Q1259/MAX(Q$2:Q1259)</f>
        <v>0.58554997318006907</v>
      </c>
    </row>
    <row r="1260" spans="1:18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9">
        <v>63732658176</v>
      </c>
      <c r="G1260" s="3">
        <f t="shared" si="114"/>
        <v>-9.0862246126921509E-4</v>
      </c>
      <c r="H1260" s="3">
        <f>1-E1260/MAX(E$2:E1260)</f>
        <v>0.44247090451235283</v>
      </c>
      <c r="I1260" s="31">
        <f t="shared" si="115"/>
        <v>3277.2999999999997</v>
      </c>
      <c r="J1260" s="31">
        <f ca="1">IFERROR(AVERAGE(OFFSET(I1260,0,0,-计算结果!B$18,1)),AVERAGE(OFFSET(I1260,0,0,-ROW(),1)))</f>
        <v>3260.236851851852</v>
      </c>
      <c r="K1260" s="2">
        <f t="shared" ca="1" si="116"/>
        <v>16.473148148148084</v>
      </c>
      <c r="L1260" s="2">
        <f ca="1">IFERROR(AVERAGE(OFFSET(K1260,0,0,-计算结果!B1258,1)),AVERAGE(OFFSET(K1260,0,0,-ROW(),1)))</f>
        <v>123.53820491543023</v>
      </c>
      <c r="M1260" s="2">
        <f t="shared" ca="1" si="117"/>
        <v>9.2080276757723585</v>
      </c>
      <c r="N1260" s="4" t="str">
        <f ca="1">IF(计算结果!B$21=1,IF(M1260&gt;计算结果!B$19,"卖",IF(M1260&lt;-计算结果!B$19,"买",N1259)),IF(计算结果!B$21=2,IFERROR(IF(AND(E1260&gt;OFFSET(E1260,-计算结果!B$20,0,1,1),'000300'!M1260&lt;OFFSET('000300'!M1260,-计算结果!B$20,0,1,1)),"卖",IF(AND(E1260&lt;OFFSET(E1260,-计算结果!B$20,0,1,1),'000300'!M1260&gt;OFFSET('000300'!M1260,-计算结果!B$20,0,1,1)),"买",'000300'!N1259)),IF(AND(E1260&gt;OFFSET(E1260,-ROW()+1,0,1,1),'000300'!M1260&lt;OFFSET('000300'!M1260,-ROW()+1,0,1,1)),"卖",IF(AND(E1260&lt;OFFSET(E1260,-ROW()+1,0,1,1),'000300'!M1260&gt;OFFSET('000300'!M1260,-ROW()+1,0,1,1)),"买",'000300'!N1259))),""))</f>
        <v>买</v>
      </c>
      <c r="O1260" s="4" t="str">
        <f t="shared" ca="1" si="118"/>
        <v/>
      </c>
      <c r="P1260" s="3">
        <f ca="1">IF(N1259="买",E1260/E1259-1,0)-IF(O1260=1,计算结果!B$17,0)</f>
        <v>-9.0862246126921509E-4</v>
      </c>
      <c r="Q1260" s="2">
        <f t="shared" ca="1" si="119"/>
        <v>0.72405113247740205</v>
      </c>
      <c r="R1260" s="3">
        <f ca="1">1-Q1260/MAX(Q$2:Q1260)</f>
        <v>0.58592655178351127</v>
      </c>
    </row>
    <row r="1261" spans="1:18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9">
        <v>52611211264</v>
      </c>
      <c r="G1261" s="3">
        <f t="shared" si="114"/>
        <v>-1.3299925840248306E-2</v>
      </c>
      <c r="H1261" s="3">
        <f>1-E1261/MAX(E$2:E1261)</f>
        <v>0.44988600013611924</v>
      </c>
      <c r="I1261" s="31">
        <f t="shared" si="115"/>
        <v>3249.8366666666666</v>
      </c>
      <c r="J1261" s="31">
        <f ca="1">IFERROR(AVERAGE(OFFSET(I1261,0,0,-计算结果!B$18,1)),AVERAGE(OFFSET(I1261,0,0,-ROW(),1)))</f>
        <v>3264.9940740740744</v>
      </c>
      <c r="K1261" s="2">
        <f t="shared" ca="1" si="116"/>
        <v>31.864074074074324</v>
      </c>
      <c r="L1261" s="2">
        <f ca="1">IFERROR(AVERAGE(OFFSET(K1261,0,0,-计算结果!B1259,1)),AVERAGE(OFFSET(K1261,0,0,-ROW(),1)))</f>
        <v>123.4653898790193</v>
      </c>
      <c r="M1261" s="2">
        <f t="shared" ca="1" si="117"/>
        <v>-8.184429888818892</v>
      </c>
      <c r="N1261" s="4" t="str">
        <f ca="1">IF(计算结果!B$21=1,IF(M1261&gt;计算结果!B$19,"卖",IF(M1261&lt;-计算结果!B$19,"买",N1260)),IF(计算结果!B$21=2,IFERROR(IF(AND(E1261&gt;OFFSET(E1261,-计算结果!B$20,0,1,1),'000300'!M1261&lt;OFFSET('000300'!M1261,-计算结果!B$20,0,1,1)),"卖",IF(AND(E1261&lt;OFFSET(E1261,-计算结果!B$20,0,1,1),'000300'!M1261&gt;OFFSET('000300'!M1261,-计算结果!B$20,0,1,1)),"买",'000300'!N1260)),IF(AND(E1261&gt;OFFSET(E1261,-ROW()+1,0,1,1),'000300'!M1261&lt;OFFSET('000300'!M1261,-ROW()+1,0,1,1)),"卖",IF(AND(E1261&lt;OFFSET(E1261,-ROW()+1,0,1,1),'000300'!M1261&gt;OFFSET('000300'!M1261,-ROW()+1,0,1,1)),"买",'000300'!N1260))),""))</f>
        <v>买</v>
      </c>
      <c r="O1261" s="4" t="str">
        <f t="shared" ca="1" si="118"/>
        <v/>
      </c>
      <c r="P1261" s="3">
        <f ca="1">IF(N1260="买",E1261/E1260-1,0)-IF(O1261=1,计算结果!B$17,0)</f>
        <v>-1.3299925840248306E-2</v>
      </c>
      <c r="Q1261" s="2">
        <f t="shared" ca="1" si="119"/>
        <v>0.71442130611090482</v>
      </c>
      <c r="R1261" s="3">
        <f ca="1">1-Q1261/MAX(Q$2:Q1261)</f>
        <v>0.59143369793720646</v>
      </c>
    </row>
    <row r="1262" spans="1:18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9">
        <v>49219899392</v>
      </c>
      <c r="G1262" s="3">
        <f t="shared" si="114"/>
        <v>-1.5449425170036557E-2</v>
      </c>
      <c r="H1262" s="3">
        <f>1-E1262/MAX(E$2:E1262)</f>
        <v>0.45838494521200568</v>
      </c>
      <c r="I1262" s="31">
        <f t="shared" si="115"/>
        <v>3196.6000000000004</v>
      </c>
      <c r="J1262" s="31">
        <f ca="1">IFERROR(AVERAGE(OFFSET(I1262,0,0,-计算结果!B$18,1)),AVERAGE(OFFSET(I1262,0,0,-ROW(),1)))</f>
        <v>3264.5937037037038</v>
      </c>
      <c r="K1262" s="2">
        <f t="shared" ca="1" si="116"/>
        <v>81.413703703703959</v>
      </c>
      <c r="L1262" s="2">
        <f ca="1">IFERROR(AVERAGE(OFFSET(K1262,0,0,-计算结果!B1260,1)),AVERAGE(OFFSET(K1262,0,0,-ROW(),1)))</f>
        <v>123.4320155249119</v>
      </c>
      <c r="M1262" s="2">
        <f t="shared" ca="1" si="117"/>
        <v>-36.723969554981721</v>
      </c>
      <c r="N1262" s="4" t="str">
        <f ca="1">IF(计算结果!B$21=1,IF(M1262&gt;计算结果!B$19,"卖",IF(M1262&lt;-计算结果!B$19,"买",N1261)),IF(计算结果!B$21=2,IFERROR(IF(AND(E1262&gt;OFFSET(E1262,-计算结果!B$20,0,1,1),'000300'!M1262&lt;OFFSET('000300'!M1262,-计算结果!B$20,0,1,1)),"卖",IF(AND(E1262&lt;OFFSET(E1262,-计算结果!B$20,0,1,1),'000300'!M1262&gt;OFFSET('000300'!M1262,-计算结果!B$20,0,1,1)),"买",'000300'!N1261)),IF(AND(E1262&gt;OFFSET(E1262,-ROW()+1,0,1,1),'000300'!M1262&lt;OFFSET('000300'!M1262,-ROW()+1,0,1,1)),"卖",IF(AND(E1262&lt;OFFSET(E1262,-ROW()+1,0,1,1),'000300'!M1262&gt;OFFSET('000300'!M1262,-ROW()+1,0,1,1)),"买",'000300'!N1261))),""))</f>
        <v>买</v>
      </c>
      <c r="O1262" s="4" t="str">
        <f t="shared" ca="1" si="118"/>
        <v/>
      </c>
      <c r="P1262" s="3">
        <f ca="1">IF(N1261="买",E1262/E1261-1,0)-IF(O1262=1,计算结果!B$17,0)</f>
        <v>-1.5449425170036557E-2</v>
      </c>
      <c r="Q1262" s="2">
        <f t="shared" ca="1" si="119"/>
        <v>0.70338390760226466</v>
      </c>
      <c r="R1262" s="3">
        <f ca="1">1-Q1262/MAX(Q$2:Q1262)</f>
        <v>0.59774581244792413</v>
      </c>
    </row>
    <row r="1263" spans="1:18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9">
        <v>41510424576</v>
      </c>
      <c r="G1263" s="3">
        <f t="shared" si="114"/>
        <v>6.5312046444121474E-3</v>
      </c>
      <c r="H1263" s="3">
        <f>1-E1263/MAX(E$2:E1263)</f>
        <v>0.45484754645069081</v>
      </c>
      <c r="I1263" s="31">
        <f t="shared" si="115"/>
        <v>3192.4533333333329</v>
      </c>
      <c r="J1263" s="31">
        <f ca="1">IFERROR(AVERAGE(OFFSET(I1263,0,0,-计算结果!B$18,1)),AVERAGE(OFFSET(I1263,0,0,-ROW(),1)))</f>
        <v>3262.9537037037035</v>
      </c>
      <c r="K1263" s="2">
        <f t="shared" ca="1" si="116"/>
        <v>58.983703703703668</v>
      </c>
      <c r="L1263" s="2">
        <f ca="1">IFERROR(AVERAGE(OFFSET(K1263,0,0,-计算结果!B1261,1)),AVERAGE(OFFSET(K1263,0,0,-ROW(),1)))</f>
        <v>123.38090663369763</v>
      </c>
      <c r="M1263" s="2">
        <f t="shared" ca="1" si="117"/>
        <v>-38.093614478874088</v>
      </c>
      <c r="N1263" s="4" t="str">
        <f ca="1">IF(计算结果!B$21=1,IF(M1263&gt;计算结果!B$19,"卖",IF(M1263&lt;-计算结果!B$19,"买",N1262)),IF(计算结果!B$21=2,IFERROR(IF(AND(E1263&gt;OFFSET(E1263,-计算结果!B$20,0,1,1),'000300'!M1263&lt;OFFSET('000300'!M1263,-计算结果!B$20,0,1,1)),"卖",IF(AND(E1263&lt;OFFSET(E1263,-计算结果!B$20,0,1,1),'000300'!M1263&gt;OFFSET('000300'!M1263,-计算结果!B$20,0,1,1)),"买",'000300'!N1262)),IF(AND(E1263&gt;OFFSET(E1263,-ROW()+1,0,1,1),'000300'!M1263&lt;OFFSET('000300'!M1263,-ROW()+1,0,1,1)),"卖",IF(AND(E1263&lt;OFFSET(E1263,-ROW()+1,0,1,1),'000300'!M1263&gt;OFFSET('000300'!M1263,-ROW()+1,0,1,1)),"买",'000300'!N1262))),""))</f>
        <v>买</v>
      </c>
      <c r="O1263" s="4" t="str">
        <f t="shared" ca="1" si="118"/>
        <v/>
      </c>
      <c r="P1263" s="3">
        <f ca="1">IF(N1262="买",E1263/E1262-1,0)-IF(O1263=1,计算结果!B$17,0)</f>
        <v>6.5312046444121474E-3</v>
      </c>
      <c r="Q1263" s="2">
        <f t="shared" ca="1" si="119"/>
        <v>0.70797785184640138</v>
      </c>
      <c r="R1263" s="3">
        <f ca="1">1-Q1263/MAX(Q$2:Q1263)</f>
        <v>0.59511860802994976</v>
      </c>
    </row>
    <row r="1264" spans="1:18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9">
        <v>62587396096</v>
      </c>
      <c r="G1264" s="3">
        <f t="shared" si="114"/>
        <v>2.1832289316067399E-2</v>
      </c>
      <c r="H1264" s="3">
        <f>1-E1264/MAX(E$2:E1264)</f>
        <v>0.44294562036343832</v>
      </c>
      <c r="I1264" s="31">
        <f t="shared" si="115"/>
        <v>3251.73</v>
      </c>
      <c r="J1264" s="31">
        <f ca="1">IFERROR(AVERAGE(OFFSET(I1264,0,0,-计算结果!B$18,1)),AVERAGE(OFFSET(I1264,0,0,-ROW(),1)))</f>
        <v>3263.3605555555559</v>
      </c>
      <c r="K1264" s="2">
        <f t="shared" ca="1" si="116"/>
        <v>10.559444444444125</v>
      </c>
      <c r="L1264" s="2">
        <f ca="1">IFERROR(AVERAGE(OFFSET(K1264,0,0,-计算结果!B1262,1)),AVERAGE(OFFSET(K1264,0,0,-ROW(),1)))</f>
        <v>123.29150769376955</v>
      </c>
      <c r="M1264" s="2">
        <f t="shared" ca="1" si="117"/>
        <v>-6.2889195279877192</v>
      </c>
      <c r="N1264" s="4" t="str">
        <f ca="1">IF(计算结果!B$21=1,IF(M1264&gt;计算结果!B$19,"卖",IF(M1264&lt;-计算结果!B$19,"买",N1263)),IF(计算结果!B$21=2,IFERROR(IF(AND(E1264&gt;OFFSET(E1264,-计算结果!B$20,0,1,1),'000300'!M1264&lt;OFFSET('000300'!M1264,-计算结果!B$20,0,1,1)),"卖",IF(AND(E1264&lt;OFFSET(E1264,-计算结果!B$20,0,1,1),'000300'!M1264&gt;OFFSET('000300'!M1264,-计算结果!B$20,0,1,1)),"买",'000300'!N1263)),IF(AND(E1264&gt;OFFSET(E1264,-ROW()+1,0,1,1),'000300'!M1264&lt;OFFSET('000300'!M1264,-ROW()+1,0,1,1)),"卖",IF(AND(E1264&lt;OFFSET(E1264,-ROW()+1,0,1,1),'000300'!M1264&gt;OFFSET('000300'!M1264,-ROW()+1,0,1,1)),"买",'000300'!N1263))),""))</f>
        <v>卖</v>
      </c>
      <c r="O1264" s="4">
        <f t="shared" ca="1" si="118"/>
        <v>1</v>
      </c>
      <c r="P1264" s="3">
        <f ca="1">IF(N1263="买",E1264/E1263-1,0)-IF(O1264=1,计算结果!B$17,0)</f>
        <v>2.1832289316067399E-2</v>
      </c>
      <c r="Q1264" s="2">
        <f t="shared" ca="1" si="119"/>
        <v>0.72343462913727996</v>
      </c>
      <c r="R1264" s="3">
        <f ca="1">1-Q1264/MAX(Q$2:Q1264)</f>
        <v>0.58627912034176743</v>
      </c>
    </row>
    <row r="1265" spans="1:18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9">
        <v>62509129728</v>
      </c>
      <c r="G1265" s="3">
        <f t="shared" si="114"/>
        <v>-1.9456797966962425E-3</v>
      </c>
      <c r="H1265" s="3">
        <f>1-E1265/MAX(E$2:E1265)</f>
        <v>0.44402946981555835</v>
      </c>
      <c r="I1265" s="31">
        <f t="shared" si="115"/>
        <v>3273.17</v>
      </c>
      <c r="J1265" s="31">
        <f ca="1">IFERROR(AVERAGE(OFFSET(I1265,0,0,-计算结果!B$18,1)),AVERAGE(OFFSET(I1265,0,0,-ROW(),1)))</f>
        <v>3265.0538888888896</v>
      </c>
      <c r="K1265" s="2">
        <f t="shared" ca="1" si="116"/>
        <v>2.496111111110622</v>
      </c>
      <c r="L1265" s="2">
        <f ca="1">IFERROR(AVERAGE(OFFSET(K1265,0,0,-计算结果!B1263,1)),AVERAGE(OFFSET(K1265,0,0,-ROW(),1)))</f>
        <v>123.19586604960274</v>
      </c>
      <c r="M1265" s="2">
        <f t="shared" ca="1" si="117"/>
        <v>4.3919823888910354</v>
      </c>
      <c r="N1265" s="4" t="str">
        <f ca="1">IF(计算结果!B$21=1,IF(M1265&gt;计算结果!B$19,"卖",IF(M1265&lt;-计算结果!B$19,"买",N1264)),IF(计算结果!B$21=2,IFERROR(IF(AND(E1265&gt;OFFSET(E1265,-计算结果!B$20,0,1,1),'000300'!M1265&lt;OFFSET('000300'!M1265,-计算结果!B$20,0,1,1)),"卖",IF(AND(E1265&lt;OFFSET(E1265,-计算结果!B$20,0,1,1),'000300'!M1265&gt;OFFSET('000300'!M1265,-计算结果!B$20,0,1,1)),"买",'000300'!N1264)),IF(AND(E1265&gt;OFFSET(E1265,-ROW()+1,0,1,1),'000300'!M1265&lt;OFFSET('000300'!M1265,-ROW()+1,0,1,1)),"卖",IF(AND(E1265&lt;OFFSET(E1265,-ROW()+1,0,1,1),'000300'!M1265&gt;OFFSET('000300'!M1265,-ROW()+1,0,1,1)),"买",'000300'!N1264))),""))</f>
        <v>卖</v>
      </c>
      <c r="O1265" s="4" t="str">
        <f t="shared" ca="1" si="118"/>
        <v/>
      </c>
      <c r="P1265" s="3">
        <f ca="1">IF(N1264="买",E1265/E1264-1,0)-IF(O1265=1,计算结果!B$17,0)</f>
        <v>0</v>
      </c>
      <c r="Q1265" s="2">
        <f t="shared" ca="1" si="119"/>
        <v>0.72343462913727996</v>
      </c>
      <c r="R1265" s="3">
        <f ca="1">1-Q1265/MAX(Q$2:Q1265)</f>
        <v>0.58627912034176743</v>
      </c>
    </row>
    <row r="1266" spans="1:18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9">
        <v>62114230272</v>
      </c>
      <c r="G1266" s="3">
        <f t="shared" si="114"/>
        <v>8.0549647289251958E-3</v>
      </c>
      <c r="H1266" s="3">
        <f>1-E1266/MAX(E$2:E1266)</f>
        <v>0.43955114680460083</v>
      </c>
      <c r="I1266" s="31">
        <f t="shared" si="115"/>
        <v>3280.4733333333329</v>
      </c>
      <c r="J1266" s="31">
        <f ca="1">IFERROR(AVERAGE(OFFSET(I1266,0,0,-计算结果!B$18,1)),AVERAGE(OFFSET(I1266,0,0,-ROW(),1)))</f>
        <v>3269.951481481482</v>
      </c>
      <c r="K1266" s="2">
        <f t="shared" ca="1" si="116"/>
        <v>23.918518518517885</v>
      </c>
      <c r="L1266" s="2">
        <f ca="1">IFERROR(AVERAGE(OFFSET(K1266,0,0,-计算结果!B1264,1)),AVERAGE(OFFSET(K1266,0,0,-ROW(),1)))</f>
        <v>123.11732384427751</v>
      </c>
      <c r="M1266" s="2">
        <f t="shared" ca="1" si="117"/>
        <v>5.6974661909530848</v>
      </c>
      <c r="N1266" s="4" t="str">
        <f ca="1">IF(计算结果!B$21=1,IF(M1266&gt;计算结果!B$19,"卖",IF(M1266&lt;-计算结果!B$19,"买",N1265)),IF(计算结果!B$21=2,IFERROR(IF(AND(E1266&gt;OFFSET(E1266,-计算结果!B$20,0,1,1),'000300'!M1266&lt;OFFSET('000300'!M1266,-计算结果!B$20,0,1,1)),"卖",IF(AND(E1266&lt;OFFSET(E1266,-计算结果!B$20,0,1,1),'000300'!M1266&gt;OFFSET('000300'!M1266,-计算结果!B$20,0,1,1)),"买",'000300'!N1265)),IF(AND(E1266&gt;OFFSET(E1266,-ROW()+1,0,1,1),'000300'!M1266&lt;OFFSET('000300'!M1266,-ROW()+1,0,1,1)),"卖",IF(AND(E1266&lt;OFFSET(E1266,-ROW()+1,0,1,1),'000300'!M1266&gt;OFFSET('000300'!M1266,-ROW()+1,0,1,1)),"买",'000300'!N1265))),""))</f>
        <v>卖</v>
      </c>
      <c r="O1266" s="4" t="str">
        <f t="shared" ca="1" si="118"/>
        <v/>
      </c>
      <c r="P1266" s="3">
        <f ca="1">IF(N1265="买",E1266/E1265-1,0)-IF(O1266=1,计算结果!B$17,0)</f>
        <v>0</v>
      </c>
      <c r="Q1266" s="2">
        <f t="shared" ca="1" si="119"/>
        <v>0.72343462913727996</v>
      </c>
      <c r="R1266" s="3">
        <f ca="1">1-Q1266/MAX(Q$2:Q1266)</f>
        <v>0.58627912034176743</v>
      </c>
    </row>
    <row r="1267" spans="1:18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9">
        <v>65652977664</v>
      </c>
      <c r="G1267" s="3">
        <f t="shared" si="114"/>
        <v>2.6594856506176878E-3</v>
      </c>
      <c r="H1267" s="3">
        <f>1-E1267/MAX(E$2:E1267)</f>
        <v>0.43806064112162246</v>
      </c>
      <c r="I1267" s="31">
        <f t="shared" si="115"/>
        <v>3301.686666666667</v>
      </c>
      <c r="J1267" s="31">
        <f ca="1">IFERROR(AVERAGE(OFFSET(I1267,0,0,-计算结果!B$18,1)),AVERAGE(OFFSET(I1267,0,0,-ROW(),1)))</f>
        <v>3274.5927777777783</v>
      </c>
      <c r="K1267" s="2">
        <f t="shared" ca="1" si="116"/>
        <v>28.037222222221772</v>
      </c>
      <c r="L1267" s="2">
        <f ca="1">IFERROR(AVERAGE(OFFSET(K1267,0,0,-计算结果!B1265,1)),AVERAGE(OFFSET(K1267,0,0,-ROW(),1)))</f>
        <v>123.04216170860791</v>
      </c>
      <c r="M1267" s="2">
        <f t="shared" ca="1" si="117"/>
        <v>14.680002644434008</v>
      </c>
      <c r="N1267" s="4" t="str">
        <f ca="1">IF(计算结果!B$21=1,IF(M1267&gt;计算结果!B$19,"卖",IF(M1267&lt;-计算结果!B$19,"买",N1266)),IF(计算结果!B$21=2,IFERROR(IF(AND(E1267&gt;OFFSET(E1267,-计算结果!B$20,0,1,1),'000300'!M1267&lt;OFFSET('000300'!M1267,-计算结果!B$20,0,1,1)),"卖",IF(AND(E1267&lt;OFFSET(E1267,-计算结果!B$20,0,1,1),'000300'!M1267&gt;OFFSET('000300'!M1267,-计算结果!B$20,0,1,1)),"买",'000300'!N1266)),IF(AND(E1267&gt;OFFSET(E1267,-ROW()+1,0,1,1),'000300'!M1267&lt;OFFSET('000300'!M1267,-ROW()+1,0,1,1)),"卖",IF(AND(E1267&lt;OFFSET(E1267,-ROW()+1,0,1,1),'000300'!M1267&gt;OFFSET('000300'!M1267,-ROW()+1,0,1,1)),"买",'000300'!N1266))),""))</f>
        <v>卖</v>
      </c>
      <c r="O1267" s="4" t="str">
        <f t="shared" ca="1" si="118"/>
        <v/>
      </c>
      <c r="P1267" s="3">
        <f ca="1">IF(N1266="买",E1267/E1266-1,0)-IF(O1267=1,计算结果!B$17,0)</f>
        <v>0</v>
      </c>
      <c r="Q1267" s="2">
        <f t="shared" ca="1" si="119"/>
        <v>0.72343462913727996</v>
      </c>
      <c r="R1267" s="3">
        <f ca="1">1-Q1267/MAX(Q$2:Q1267)</f>
        <v>0.58627912034176743</v>
      </c>
    </row>
    <row r="1268" spans="1:18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9">
        <v>62145531904</v>
      </c>
      <c r="G1268" s="3">
        <f t="shared" si="114"/>
        <v>-8.1934700526550275E-3</v>
      </c>
      <c r="H1268" s="3">
        <f>1-E1268/MAX(E$2:E1268)</f>
        <v>0.44266487443000069</v>
      </c>
      <c r="I1268" s="31">
        <f t="shared" si="115"/>
        <v>3285.8700000000003</v>
      </c>
      <c r="J1268" s="31">
        <f ca="1">IFERROR(AVERAGE(OFFSET(I1268,0,0,-计算结果!B$18,1)),AVERAGE(OFFSET(I1268,0,0,-ROW(),1)))</f>
        <v>3275.000370370371</v>
      </c>
      <c r="K1268" s="2">
        <f t="shared" ca="1" si="116"/>
        <v>0.56962962962916208</v>
      </c>
      <c r="L1268" s="2">
        <f ca="1">IFERROR(AVERAGE(OFFSET(K1268,0,0,-计算结果!B1266,1)),AVERAGE(OFFSET(K1268,0,0,-ROW(),1)))</f>
        <v>122.94542195183146</v>
      </c>
      <c r="M1268" s="2">
        <f t="shared" ca="1" si="117"/>
        <v>5.8940134882983193</v>
      </c>
      <c r="N1268" s="4" t="str">
        <f ca="1">IF(计算结果!B$21=1,IF(M1268&gt;计算结果!B$19,"卖",IF(M1268&lt;-计算结果!B$19,"买",N1267)),IF(计算结果!B$21=2,IFERROR(IF(AND(E1268&gt;OFFSET(E1268,-计算结果!B$20,0,1,1),'000300'!M1268&lt;OFFSET('000300'!M1268,-计算结果!B$20,0,1,1)),"卖",IF(AND(E1268&lt;OFFSET(E1268,-计算结果!B$20,0,1,1),'000300'!M1268&gt;OFFSET('000300'!M1268,-计算结果!B$20,0,1,1)),"买",'000300'!N1267)),IF(AND(E1268&gt;OFFSET(E1268,-ROW()+1,0,1,1),'000300'!M1268&lt;OFFSET('000300'!M1268,-ROW()+1,0,1,1)),"卖",IF(AND(E1268&lt;OFFSET(E1268,-ROW()+1,0,1,1),'000300'!M1268&gt;OFFSET('000300'!M1268,-ROW()+1,0,1,1)),"买",'000300'!N1267))),""))</f>
        <v>卖</v>
      </c>
      <c r="O1268" s="4" t="str">
        <f t="shared" ca="1" si="118"/>
        <v/>
      </c>
      <c r="P1268" s="3">
        <f ca="1">IF(N1267="买",E1268/E1267-1,0)-IF(O1268=1,计算结果!B$17,0)</f>
        <v>0</v>
      </c>
      <c r="Q1268" s="2">
        <f t="shared" ca="1" si="119"/>
        <v>0.72343462913727996</v>
      </c>
      <c r="R1268" s="3">
        <f ca="1">1-Q1268/MAX(Q$2:Q1268)</f>
        <v>0.58627912034176743</v>
      </c>
    </row>
    <row r="1269" spans="1:18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9">
        <v>58330300416</v>
      </c>
      <c r="G1269" s="3">
        <f t="shared" si="114"/>
        <v>3.358194146361182E-4</v>
      </c>
      <c r="H1269" s="3">
        <f>1-E1269/MAX(E$2:E1269)</f>
        <v>0.44247771047437556</v>
      </c>
      <c r="I1269" s="31">
        <f t="shared" si="115"/>
        <v>3282.08</v>
      </c>
      <c r="J1269" s="31">
        <f ca="1">IFERROR(AVERAGE(OFFSET(I1269,0,0,-计算结果!B$18,1)),AVERAGE(OFFSET(I1269,0,0,-ROW(),1)))</f>
        <v>3274.8101851851852</v>
      </c>
      <c r="K1269" s="2">
        <f t="shared" ca="1" si="116"/>
        <v>1.8598148148148539</v>
      </c>
      <c r="L1269" s="2">
        <f ca="1">IFERROR(AVERAGE(OFFSET(K1269,0,0,-计算结果!B1267,1)),AVERAGE(OFFSET(K1269,0,0,-ROW(),1)))</f>
        <v>122.84985320113137</v>
      </c>
      <c r="M1269" s="2">
        <f t="shared" ca="1" si="117"/>
        <v>3.9450948320969084</v>
      </c>
      <c r="N1269" s="4" t="str">
        <f ca="1">IF(计算结果!B$21=1,IF(M1269&gt;计算结果!B$19,"卖",IF(M1269&lt;-计算结果!B$19,"买",N1268)),IF(计算结果!B$21=2,IFERROR(IF(AND(E1269&gt;OFFSET(E1269,-计算结果!B$20,0,1,1),'000300'!M1269&lt;OFFSET('000300'!M1269,-计算结果!B$20,0,1,1)),"卖",IF(AND(E1269&lt;OFFSET(E1269,-计算结果!B$20,0,1,1),'000300'!M1269&gt;OFFSET('000300'!M1269,-计算结果!B$20,0,1,1)),"买",'000300'!N1268)),IF(AND(E1269&gt;OFFSET(E1269,-ROW()+1,0,1,1),'000300'!M1269&lt;OFFSET('000300'!M1269,-ROW()+1,0,1,1)),"卖",IF(AND(E1269&lt;OFFSET(E1269,-ROW()+1,0,1,1),'000300'!M1269&gt;OFFSET('000300'!M1269,-ROW()+1,0,1,1)),"买",'000300'!N1268))),""))</f>
        <v>卖</v>
      </c>
      <c r="O1269" s="4" t="str">
        <f t="shared" ca="1" si="118"/>
        <v/>
      </c>
      <c r="P1269" s="3">
        <f ca="1">IF(N1268="买",E1269/E1268-1,0)-IF(O1269=1,计算结果!B$17,0)</f>
        <v>0</v>
      </c>
      <c r="Q1269" s="2">
        <f t="shared" ca="1" si="119"/>
        <v>0.72343462913727996</v>
      </c>
      <c r="R1269" s="3">
        <f ca="1">1-Q1269/MAX(Q$2:Q1269)</f>
        <v>0.58627912034176743</v>
      </c>
    </row>
    <row r="1270" spans="1:18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9">
        <v>58604761088</v>
      </c>
      <c r="G1270" s="3">
        <f t="shared" si="114"/>
        <v>-1.4508632239438213E-2</v>
      </c>
      <c r="H1270" s="3">
        <f>1-E1270/MAX(E$2:E1270)</f>
        <v>0.45056659633839236</v>
      </c>
      <c r="I1270" s="31">
        <f t="shared" si="115"/>
        <v>3240.78</v>
      </c>
      <c r="J1270" s="31">
        <f ca="1">IFERROR(AVERAGE(OFFSET(I1270,0,0,-计算结果!B$18,1)),AVERAGE(OFFSET(I1270,0,0,-ROW(),1)))</f>
        <v>3270.7357407407408</v>
      </c>
      <c r="K1270" s="2">
        <f t="shared" ca="1" si="116"/>
        <v>41.605740740740657</v>
      </c>
      <c r="L1270" s="2">
        <f ca="1">IFERROR(AVERAGE(OFFSET(K1270,0,0,-计算结果!B1268,1)),AVERAGE(OFFSET(K1270,0,0,-ROW(),1)))</f>
        <v>122.78578055723517</v>
      </c>
      <c r="M1270" s="2">
        <f t="shared" ca="1" si="117"/>
        <v>-16.264500446655028</v>
      </c>
      <c r="N1270" s="4" t="str">
        <f ca="1">IF(计算结果!B$21=1,IF(M1270&gt;计算结果!B$19,"卖",IF(M1270&lt;-计算结果!B$19,"买",N1269)),IF(计算结果!B$21=2,IFERROR(IF(AND(E1270&gt;OFFSET(E1270,-计算结果!B$20,0,1,1),'000300'!M1270&lt;OFFSET('000300'!M1270,-计算结果!B$20,0,1,1)),"卖",IF(AND(E1270&lt;OFFSET(E1270,-计算结果!B$20,0,1,1),'000300'!M1270&gt;OFFSET('000300'!M1270,-计算结果!B$20,0,1,1)),"买",'000300'!N1269)),IF(AND(E1270&gt;OFFSET(E1270,-ROW()+1,0,1,1),'000300'!M1270&lt;OFFSET('000300'!M1270,-ROW()+1,0,1,1)),"卖",IF(AND(E1270&lt;OFFSET(E1270,-ROW()+1,0,1,1),'000300'!M1270&gt;OFFSET('000300'!M1270,-ROW()+1,0,1,1)),"买",'000300'!N1269))),""))</f>
        <v>卖</v>
      </c>
      <c r="O1270" s="4" t="str">
        <f t="shared" ca="1" si="118"/>
        <v/>
      </c>
      <c r="P1270" s="3">
        <f ca="1">IF(N1269="买",E1270/E1269-1,0)-IF(O1270=1,计算结果!B$17,0)</f>
        <v>0</v>
      </c>
      <c r="Q1270" s="2">
        <f t="shared" ca="1" si="119"/>
        <v>0.72343462913727996</v>
      </c>
      <c r="R1270" s="3">
        <f ca="1">1-Q1270/MAX(Q$2:Q1270)</f>
        <v>0.58627912034176743</v>
      </c>
    </row>
    <row r="1271" spans="1:18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9">
        <v>61592842240</v>
      </c>
      <c r="G1271" s="3">
        <f t="shared" si="114"/>
        <v>1.4205064522022859E-2</v>
      </c>
      <c r="H1271" s="3">
        <f>1-E1271/MAX(E$2:E1271)</f>
        <v>0.44276185938882462</v>
      </c>
      <c r="I1271" s="31">
        <f t="shared" si="115"/>
        <v>3260.3266666666664</v>
      </c>
      <c r="J1271" s="31">
        <f ca="1">IFERROR(AVERAGE(OFFSET(I1271,0,0,-计算结果!B$18,1)),AVERAGE(OFFSET(I1271,0,0,-ROW(),1)))</f>
        <v>3267.590555555556</v>
      </c>
      <c r="K1271" s="2">
        <f t="shared" ca="1" si="116"/>
        <v>7.4094444444440342</v>
      </c>
      <c r="L1271" s="2">
        <f ca="1">IFERROR(AVERAGE(OFFSET(K1271,0,0,-计算结果!B1269,1)),AVERAGE(OFFSET(K1271,0,0,-ROW(),1)))</f>
        <v>122.69486145864353</v>
      </c>
      <c r="M1271" s="2">
        <f t="shared" ca="1" si="117"/>
        <v>-3.946858519600958</v>
      </c>
      <c r="N1271" s="4" t="str">
        <f ca="1">IF(计算结果!B$21=1,IF(M1271&gt;计算结果!B$19,"卖",IF(M1271&lt;-计算结果!B$19,"买",N1270)),IF(计算结果!B$21=2,IFERROR(IF(AND(E1271&gt;OFFSET(E1271,-计算结果!B$20,0,1,1),'000300'!M1271&lt;OFFSET('000300'!M1271,-计算结果!B$20,0,1,1)),"卖",IF(AND(E1271&lt;OFFSET(E1271,-计算结果!B$20,0,1,1),'000300'!M1271&gt;OFFSET('000300'!M1271,-计算结果!B$20,0,1,1)),"买",'000300'!N1270)),IF(AND(E1271&gt;OFFSET(E1271,-ROW()+1,0,1,1),'000300'!M1271&lt;OFFSET('000300'!M1271,-ROW()+1,0,1,1)),"卖",IF(AND(E1271&lt;OFFSET(E1271,-ROW()+1,0,1,1),'000300'!M1271&gt;OFFSET('000300'!M1271,-ROW()+1,0,1,1)),"买",'000300'!N1270))),""))</f>
        <v>卖</v>
      </c>
      <c r="O1271" s="4" t="str">
        <f t="shared" ca="1" si="118"/>
        <v/>
      </c>
      <c r="P1271" s="3">
        <f ca="1">IF(N1270="买",E1271/E1270-1,0)-IF(O1271=1,计算结果!B$17,0)</f>
        <v>0</v>
      </c>
      <c r="Q1271" s="2">
        <f t="shared" ca="1" si="119"/>
        <v>0.72343462913727996</v>
      </c>
      <c r="R1271" s="3">
        <f ca="1">1-Q1271/MAX(Q$2:Q1271)</f>
        <v>0.58627912034176743</v>
      </c>
    </row>
    <row r="1272" spans="1:18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9">
        <v>110326972416</v>
      </c>
      <c r="G1272" s="3">
        <f t="shared" si="114"/>
        <v>2.5508396946564815E-2</v>
      </c>
      <c r="H1272" s="3">
        <f>1-E1272/MAX(E$2:E1272)</f>
        <v>0.42854760770434897</v>
      </c>
      <c r="I1272" s="31">
        <f t="shared" si="115"/>
        <v>3338.6033333333339</v>
      </c>
      <c r="J1272" s="31">
        <f ca="1">IFERROR(AVERAGE(OFFSET(I1272,0,0,-计算结果!B$18,1)),AVERAGE(OFFSET(I1272,0,0,-ROW(),1)))</f>
        <v>3268.5379629629629</v>
      </c>
      <c r="K1272" s="2">
        <f t="shared" ca="1" si="116"/>
        <v>90.002037037037098</v>
      </c>
      <c r="L1272" s="2">
        <f ca="1">IFERROR(AVERAGE(OFFSET(K1272,0,0,-计算结果!B1270,1)),AVERAGE(OFFSET(K1272,0,0,-ROW(),1)))</f>
        <v>122.6691190772092</v>
      </c>
      <c r="M1272" s="2">
        <f t="shared" ca="1" si="117"/>
        <v>38.078244357637224</v>
      </c>
      <c r="N1272" s="4" t="str">
        <f ca="1">IF(计算结果!B$21=1,IF(M1272&gt;计算结果!B$19,"卖",IF(M1272&lt;-计算结果!B$19,"买",N1271)),IF(计算结果!B$21=2,IFERROR(IF(AND(E1272&gt;OFFSET(E1272,-计算结果!B$20,0,1,1),'000300'!M1272&lt;OFFSET('000300'!M1272,-计算结果!B$20,0,1,1)),"卖",IF(AND(E1272&lt;OFFSET(E1272,-计算结果!B$20,0,1,1),'000300'!M1272&gt;OFFSET('000300'!M1272,-计算结果!B$20,0,1,1)),"买",'000300'!N1271)),IF(AND(E1272&gt;OFFSET(E1272,-ROW()+1,0,1,1),'000300'!M1272&lt;OFFSET('000300'!M1272,-ROW()+1,0,1,1)),"卖",IF(AND(E1272&lt;OFFSET(E1272,-ROW()+1,0,1,1),'000300'!M1272&gt;OFFSET('000300'!M1272,-ROW()+1,0,1,1)),"买",'000300'!N1271))),""))</f>
        <v>卖</v>
      </c>
      <c r="O1272" s="4" t="str">
        <f t="shared" ca="1" si="118"/>
        <v/>
      </c>
      <c r="P1272" s="3">
        <f ca="1">IF(N1271="买",E1272/E1271-1,0)-IF(O1272=1,计算结果!B$17,0)</f>
        <v>0</v>
      </c>
      <c r="Q1272" s="2">
        <f t="shared" ca="1" si="119"/>
        <v>0.72343462913727996</v>
      </c>
      <c r="R1272" s="3">
        <f ca="1">1-Q1272/MAX(Q$2:Q1272)</f>
        <v>0.58627912034176743</v>
      </c>
    </row>
    <row r="1273" spans="1:18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9">
        <v>78682669056</v>
      </c>
      <c r="G1273" s="3">
        <f t="shared" si="114"/>
        <v>2.432604643684444E-3</v>
      </c>
      <c r="H1273" s="3">
        <f>1-E1273/MAX(E$2:E1273)</f>
        <v>0.42715748996120595</v>
      </c>
      <c r="I1273" s="31">
        <f t="shared" si="115"/>
        <v>3363.0933333333328</v>
      </c>
      <c r="J1273" s="31">
        <f ca="1">IFERROR(AVERAGE(OFFSET(I1273,0,0,-计算结果!B$18,1)),AVERAGE(OFFSET(I1273,0,0,-ROW(),1)))</f>
        <v>3273.1272222222224</v>
      </c>
      <c r="K1273" s="2">
        <f t="shared" ca="1" si="116"/>
        <v>93.582777777777665</v>
      </c>
      <c r="L1273" s="2">
        <f ca="1">IFERROR(AVERAGE(OFFSET(K1273,0,0,-计算结果!B1271,1)),AVERAGE(OFFSET(K1273,0,0,-ROW(),1)))</f>
        <v>122.64623446564394</v>
      </c>
      <c r="M1273" s="2">
        <f t="shared" ca="1" si="117"/>
        <v>48.902771184718283</v>
      </c>
      <c r="N1273" s="4" t="str">
        <f ca="1">IF(计算结果!B$21=1,IF(M1273&gt;计算结果!B$19,"卖",IF(M1273&lt;-计算结果!B$19,"买",N1272)),IF(计算结果!B$21=2,IFERROR(IF(AND(E1273&gt;OFFSET(E1273,-计算结果!B$20,0,1,1),'000300'!M1273&lt;OFFSET('000300'!M1273,-计算结果!B$20,0,1,1)),"卖",IF(AND(E1273&lt;OFFSET(E1273,-计算结果!B$20,0,1,1),'000300'!M1273&gt;OFFSET('000300'!M1273,-计算结果!B$20,0,1,1)),"买",'000300'!N1272)),IF(AND(E1273&gt;OFFSET(E1273,-ROW()+1,0,1,1),'000300'!M1273&lt;OFFSET('000300'!M1273,-ROW()+1,0,1,1)),"卖",IF(AND(E1273&lt;OFFSET(E1273,-ROW()+1,0,1,1),'000300'!M1273&gt;OFFSET('000300'!M1273,-ROW()+1,0,1,1)),"买",'000300'!N1272))),""))</f>
        <v>卖</v>
      </c>
      <c r="O1273" s="4" t="str">
        <f t="shared" ca="1" si="118"/>
        <v/>
      </c>
      <c r="P1273" s="3">
        <f ca="1">IF(N1272="买",E1273/E1272-1,0)-IF(O1273=1,计算结果!B$17,0)</f>
        <v>0</v>
      </c>
      <c r="Q1273" s="2">
        <f t="shared" ca="1" si="119"/>
        <v>0.72343462913727996</v>
      </c>
      <c r="R1273" s="3">
        <f ca="1">1-Q1273/MAX(Q$2:Q1273)</f>
        <v>0.58627912034176743</v>
      </c>
    </row>
    <row r="1274" spans="1:18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9">
        <v>72120885248</v>
      </c>
      <c r="G1274" s="3">
        <f t="shared" si="114"/>
        <v>-6.267246065149612E-3</v>
      </c>
      <c r="H1274" s="3">
        <f>1-E1274/MAX(E$2:E1274)</f>
        <v>0.43074763492819701</v>
      </c>
      <c r="I1274" s="31">
        <f t="shared" si="115"/>
        <v>3351.42</v>
      </c>
      <c r="J1274" s="31">
        <f ca="1">IFERROR(AVERAGE(OFFSET(I1274,0,0,-计算结果!B$18,1)),AVERAGE(OFFSET(I1274,0,0,-ROW(),1)))</f>
        <v>3278.2831481481476</v>
      </c>
      <c r="K1274" s="2">
        <f t="shared" ca="1" si="116"/>
        <v>67.326851851852552</v>
      </c>
      <c r="L1274" s="2">
        <f ca="1">IFERROR(AVERAGE(OFFSET(K1274,0,0,-计算结果!B1272,1)),AVERAGE(OFFSET(K1274,0,0,-ROW(),1)))</f>
        <v>122.60274438497274</v>
      </c>
      <c r="M1274" s="2">
        <f t="shared" ca="1" si="117"/>
        <v>39.769012903551712</v>
      </c>
      <c r="N1274" s="4" t="str">
        <f ca="1">IF(计算结果!B$21=1,IF(M1274&gt;计算结果!B$19,"卖",IF(M1274&lt;-计算结果!B$19,"买",N1273)),IF(计算结果!B$21=2,IFERROR(IF(AND(E1274&gt;OFFSET(E1274,-计算结果!B$20,0,1,1),'000300'!M1274&lt;OFFSET('000300'!M1274,-计算结果!B$20,0,1,1)),"卖",IF(AND(E1274&lt;OFFSET(E1274,-计算结果!B$20,0,1,1),'000300'!M1274&gt;OFFSET('000300'!M1274,-计算结果!B$20,0,1,1)),"买",'000300'!N1273)),IF(AND(E1274&gt;OFFSET(E1274,-ROW()+1,0,1,1),'000300'!M1274&lt;OFFSET('000300'!M1274,-ROW()+1,0,1,1)),"卖",IF(AND(E1274&lt;OFFSET(E1274,-ROW()+1,0,1,1),'000300'!M1274&gt;OFFSET('000300'!M1274,-ROW()+1,0,1,1)),"买",'000300'!N1273))),""))</f>
        <v>卖</v>
      </c>
      <c r="O1274" s="4" t="str">
        <f t="shared" ca="1" si="118"/>
        <v/>
      </c>
      <c r="P1274" s="3">
        <f ca="1">IF(N1273="买",E1274/E1273-1,0)-IF(O1274=1,计算结果!B$17,0)</f>
        <v>0</v>
      </c>
      <c r="Q1274" s="2">
        <f t="shared" ca="1" si="119"/>
        <v>0.72343462913727996</v>
      </c>
      <c r="R1274" s="3">
        <f ca="1">1-Q1274/MAX(Q$2:Q1274)</f>
        <v>0.58627912034176743</v>
      </c>
    </row>
    <row r="1275" spans="1:18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9">
        <v>92360499200</v>
      </c>
      <c r="G1275" s="3">
        <f t="shared" si="114"/>
        <v>1.3847997824014024E-2</v>
      </c>
      <c r="H1275" s="3">
        <f>1-E1275/MAX(E$2:E1275)</f>
        <v>0.42286462941536784</v>
      </c>
      <c r="I1275" s="31">
        <f t="shared" si="115"/>
        <v>3378.1000000000004</v>
      </c>
      <c r="J1275" s="31">
        <f ca="1">IFERROR(AVERAGE(OFFSET(I1275,0,0,-计算结果!B$18,1)),AVERAGE(OFFSET(I1275,0,0,-ROW(),1)))</f>
        <v>3283.7675925925923</v>
      </c>
      <c r="K1275" s="2">
        <f t="shared" ca="1" si="116"/>
        <v>108.17240740740772</v>
      </c>
      <c r="L1275" s="2">
        <f ca="1">IFERROR(AVERAGE(OFFSET(K1275,0,0,-计算结果!B1273,1)),AVERAGE(OFFSET(K1275,0,0,-ROW(),1)))</f>
        <v>122.59140869213881</v>
      </c>
      <c r="M1275" s="2">
        <f t="shared" ca="1" si="117"/>
        <v>51.299085536139536</v>
      </c>
      <c r="N1275" s="4" t="str">
        <f ca="1">IF(计算结果!B$21=1,IF(M1275&gt;计算结果!B$19,"卖",IF(M1275&lt;-计算结果!B$19,"买",N1274)),IF(计算结果!B$21=2,IFERROR(IF(AND(E1275&gt;OFFSET(E1275,-计算结果!B$20,0,1,1),'000300'!M1275&lt;OFFSET('000300'!M1275,-计算结果!B$20,0,1,1)),"卖",IF(AND(E1275&lt;OFFSET(E1275,-计算结果!B$20,0,1,1),'000300'!M1275&gt;OFFSET('000300'!M1275,-计算结果!B$20,0,1,1)),"买",'000300'!N1274)),IF(AND(E1275&gt;OFFSET(E1275,-ROW()+1,0,1,1),'000300'!M1275&lt;OFFSET('000300'!M1275,-ROW()+1,0,1,1)),"卖",IF(AND(E1275&lt;OFFSET(E1275,-ROW()+1,0,1,1),'000300'!M1275&gt;OFFSET('000300'!M1275,-ROW()+1,0,1,1)),"买",'000300'!N1274))),""))</f>
        <v>卖</v>
      </c>
      <c r="O1275" s="4" t="str">
        <f t="shared" ca="1" si="118"/>
        <v/>
      </c>
      <c r="P1275" s="3">
        <f ca="1">IF(N1274="买",E1275/E1274-1,0)-IF(O1275=1,计算结果!B$17,0)</f>
        <v>0</v>
      </c>
      <c r="Q1275" s="2">
        <f t="shared" ca="1" si="119"/>
        <v>0.72343462913727996</v>
      </c>
      <c r="R1275" s="3">
        <f ca="1">1-Q1275/MAX(Q$2:Q1275)</f>
        <v>0.58627912034176743</v>
      </c>
    </row>
    <row r="1276" spans="1:18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9">
        <v>99040763904</v>
      </c>
      <c r="G1276" s="3">
        <f t="shared" si="114"/>
        <v>4.5431228146723956E-3</v>
      </c>
      <c r="H1276" s="3">
        <f>1-E1276/MAX(E$2:E1276)</f>
        <v>0.42024263254611038</v>
      </c>
      <c r="I1276" s="31">
        <f t="shared" si="115"/>
        <v>3403.7866666666669</v>
      </c>
      <c r="J1276" s="31">
        <f ca="1">IFERROR(AVERAGE(OFFSET(I1276,0,0,-计算结果!B$18,1)),AVERAGE(OFFSET(I1276,0,0,-ROW(),1)))</f>
        <v>3289.8233333333328</v>
      </c>
      <c r="K1276" s="2">
        <f t="shared" ca="1" si="116"/>
        <v>117.5266666666671</v>
      </c>
      <c r="L1276" s="2">
        <f ca="1">IFERROR(AVERAGE(OFFSET(K1276,0,0,-计算结果!B1274,1)),AVERAGE(OFFSET(K1276,0,0,-ROW(),1)))</f>
        <v>122.58743322744066</v>
      </c>
      <c r="M1276" s="2">
        <f t="shared" ca="1" si="117"/>
        <v>61.976626441468916</v>
      </c>
      <c r="N1276" s="4" t="str">
        <f ca="1">IF(计算结果!B$21=1,IF(M1276&gt;计算结果!B$19,"卖",IF(M1276&lt;-计算结果!B$19,"买",N1275)),IF(计算结果!B$21=2,IFERROR(IF(AND(E1276&gt;OFFSET(E1276,-计算结果!B$20,0,1,1),'000300'!M1276&lt;OFFSET('000300'!M1276,-计算结果!B$20,0,1,1)),"卖",IF(AND(E1276&lt;OFFSET(E1276,-计算结果!B$20,0,1,1),'000300'!M1276&gt;OFFSET('000300'!M1276,-计算结果!B$20,0,1,1)),"买",'000300'!N1275)),IF(AND(E1276&gt;OFFSET(E1276,-ROW()+1,0,1,1),'000300'!M1276&lt;OFFSET('000300'!M1276,-ROW()+1,0,1,1)),"卖",IF(AND(E1276&lt;OFFSET(E1276,-ROW()+1,0,1,1),'000300'!M1276&gt;OFFSET('000300'!M1276,-ROW()+1,0,1,1)),"买",'000300'!N1275))),""))</f>
        <v>卖</v>
      </c>
      <c r="O1276" s="4" t="str">
        <f t="shared" ca="1" si="118"/>
        <v/>
      </c>
      <c r="P1276" s="3">
        <f ca="1">IF(N1275="买",E1276/E1275-1,0)-IF(O1276=1,计算结果!B$17,0)</f>
        <v>0</v>
      </c>
      <c r="Q1276" s="2">
        <f t="shared" ca="1" si="119"/>
        <v>0.72343462913727996</v>
      </c>
      <c r="R1276" s="3">
        <f ca="1">1-Q1276/MAX(Q$2:Q1276)</f>
        <v>0.58627912034176743</v>
      </c>
    </row>
    <row r="1277" spans="1:18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9">
        <v>93985882112</v>
      </c>
      <c r="G1277" s="3">
        <f t="shared" si="114"/>
        <v>-6.4566305193181073E-4</v>
      </c>
      <c r="H1277" s="3">
        <f>1-E1277/MAX(E$2:E1277)</f>
        <v>0.42061696045736063</v>
      </c>
      <c r="I1277" s="31">
        <f t="shared" si="115"/>
        <v>3409.4433333333332</v>
      </c>
      <c r="J1277" s="31">
        <f ca="1">IFERROR(AVERAGE(OFFSET(I1277,0,0,-计算结果!B$18,1)),AVERAGE(OFFSET(I1277,0,0,-ROW(),1)))</f>
        <v>3296.4862962962961</v>
      </c>
      <c r="K1277" s="2">
        <f t="shared" ca="1" si="116"/>
        <v>108.66370370370396</v>
      </c>
      <c r="L1277" s="2">
        <f ca="1">IFERROR(AVERAGE(OFFSET(K1277,0,0,-计算结果!B1275,1)),AVERAGE(OFFSET(K1277,0,0,-ROW(),1)))</f>
        <v>122.57651265526516</v>
      </c>
      <c r="M1277" s="2">
        <f t="shared" ca="1" si="117"/>
        <v>61.434845654168676</v>
      </c>
      <c r="N1277" s="4" t="str">
        <f ca="1">IF(计算结果!B$21=1,IF(M1277&gt;计算结果!B$19,"卖",IF(M1277&lt;-计算结果!B$19,"买",N1276)),IF(计算结果!B$21=2,IFERROR(IF(AND(E1277&gt;OFFSET(E1277,-计算结果!B$20,0,1,1),'000300'!M1277&lt;OFFSET('000300'!M1277,-计算结果!B$20,0,1,1)),"卖",IF(AND(E1277&lt;OFFSET(E1277,-计算结果!B$20,0,1,1),'000300'!M1277&gt;OFFSET('000300'!M1277,-计算结果!B$20,0,1,1)),"买",'000300'!N1276)),IF(AND(E1277&gt;OFFSET(E1277,-ROW()+1,0,1,1),'000300'!M1277&lt;OFFSET('000300'!M1277,-ROW()+1,0,1,1)),"卖",IF(AND(E1277&lt;OFFSET(E1277,-ROW()+1,0,1,1),'000300'!M1277&gt;OFFSET('000300'!M1277,-ROW()+1,0,1,1)),"买",'000300'!N1276))),""))</f>
        <v>卖</v>
      </c>
      <c r="O1277" s="4" t="str">
        <f t="shared" ca="1" si="118"/>
        <v/>
      </c>
      <c r="P1277" s="3">
        <f ca="1">IF(N1276="买",E1277/E1276-1,0)-IF(O1277=1,计算结果!B$17,0)</f>
        <v>0</v>
      </c>
      <c r="Q1277" s="2">
        <f t="shared" ca="1" si="119"/>
        <v>0.72343462913727996</v>
      </c>
      <c r="R1277" s="3">
        <f ca="1">1-Q1277/MAX(Q$2:Q1277)</f>
        <v>0.58627912034176743</v>
      </c>
    </row>
    <row r="1278" spans="1:18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9">
        <v>76733161472</v>
      </c>
      <c r="G1278" s="3">
        <f t="shared" si="114"/>
        <v>-5.3448453078426272E-3</v>
      </c>
      <c r="H1278" s="3">
        <f>1-E1278/MAX(E$2:E1278)</f>
        <v>0.4237136731777037</v>
      </c>
      <c r="I1278" s="31">
        <f t="shared" si="115"/>
        <v>3386.85</v>
      </c>
      <c r="J1278" s="31">
        <f ca="1">IFERROR(AVERAGE(OFFSET(I1278,0,0,-计算结果!B$18,1)),AVERAGE(OFFSET(I1278,0,0,-ROW(),1)))</f>
        <v>3302.5724074074074</v>
      </c>
      <c r="K1278" s="2">
        <f t="shared" ca="1" si="116"/>
        <v>84.377592592592464</v>
      </c>
      <c r="L1278" s="2">
        <f ca="1">IFERROR(AVERAGE(OFFSET(K1278,0,0,-计算结果!B1276,1)),AVERAGE(OFFSET(K1278,0,0,-ROW(),1)))</f>
        <v>122.5465761975358</v>
      </c>
      <c r="M1278" s="2">
        <f t="shared" ca="1" si="117"/>
        <v>45.84792449674724</v>
      </c>
      <c r="N1278" s="4" t="str">
        <f ca="1">IF(计算结果!B$21=1,IF(M1278&gt;计算结果!B$19,"卖",IF(M1278&lt;-计算结果!B$19,"买",N1277)),IF(计算结果!B$21=2,IFERROR(IF(AND(E1278&gt;OFFSET(E1278,-计算结果!B$20,0,1,1),'000300'!M1278&lt;OFFSET('000300'!M1278,-计算结果!B$20,0,1,1)),"卖",IF(AND(E1278&lt;OFFSET(E1278,-计算结果!B$20,0,1,1),'000300'!M1278&gt;OFFSET('000300'!M1278,-计算结果!B$20,0,1,1)),"买",'000300'!N1277)),IF(AND(E1278&gt;OFFSET(E1278,-ROW()+1,0,1,1),'000300'!M1278&lt;OFFSET('000300'!M1278,-ROW()+1,0,1,1)),"卖",IF(AND(E1278&lt;OFFSET(E1278,-ROW()+1,0,1,1),'000300'!M1278&gt;OFFSET('000300'!M1278,-ROW()+1,0,1,1)),"买",'000300'!N1277))),""))</f>
        <v>卖</v>
      </c>
      <c r="O1278" s="4" t="str">
        <f t="shared" ca="1" si="118"/>
        <v/>
      </c>
      <c r="P1278" s="3">
        <f ca="1">IF(N1277="买",E1278/E1277-1,0)-IF(O1278=1,计算结果!B$17,0)</f>
        <v>0</v>
      </c>
      <c r="Q1278" s="2">
        <f t="shared" ca="1" si="119"/>
        <v>0.72343462913727996</v>
      </c>
      <c r="R1278" s="3">
        <f ca="1">1-Q1278/MAX(Q$2:Q1278)</f>
        <v>0.58627912034176743</v>
      </c>
    </row>
    <row r="1279" spans="1:18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9">
        <v>89317466112</v>
      </c>
      <c r="G1279" s="3">
        <f t="shared" si="114"/>
        <v>-1.1872038264515328E-2</v>
      </c>
      <c r="H1279" s="3">
        <f>1-E1279/MAX(E$2:E1279)</f>
        <v>0.43055536650105497</v>
      </c>
      <c r="I1279" s="31">
        <f t="shared" si="115"/>
        <v>3354.7366666666662</v>
      </c>
      <c r="J1279" s="31">
        <f ca="1">IFERROR(AVERAGE(OFFSET(I1279,0,0,-计算结果!B$18,1)),AVERAGE(OFFSET(I1279,0,0,-ROW(),1)))</f>
        <v>3308.4001851851845</v>
      </c>
      <c r="K1279" s="2">
        <f t="shared" ca="1" si="116"/>
        <v>38.339814814815327</v>
      </c>
      <c r="L1279" s="2">
        <f ca="1">IFERROR(AVERAGE(OFFSET(K1279,0,0,-计算结果!B1277,1)),AVERAGE(OFFSET(K1279,0,0,-ROW(),1)))</f>
        <v>122.48063511579522</v>
      </c>
      <c r="M1279" s="2">
        <f t="shared" ca="1" si="117"/>
        <v>25.221119750984577</v>
      </c>
      <c r="N1279" s="4" t="str">
        <f ca="1">IF(计算结果!B$21=1,IF(M1279&gt;计算结果!B$19,"卖",IF(M1279&lt;-计算结果!B$19,"买",N1278)),IF(计算结果!B$21=2,IFERROR(IF(AND(E1279&gt;OFFSET(E1279,-计算结果!B$20,0,1,1),'000300'!M1279&lt;OFFSET('000300'!M1279,-计算结果!B$20,0,1,1)),"卖",IF(AND(E1279&lt;OFFSET(E1279,-计算结果!B$20,0,1,1),'000300'!M1279&gt;OFFSET('000300'!M1279,-计算结果!B$20,0,1,1)),"买",'000300'!N1278)),IF(AND(E1279&gt;OFFSET(E1279,-ROW()+1,0,1,1),'000300'!M1279&lt;OFFSET('000300'!M1279,-ROW()+1,0,1,1)),"卖",IF(AND(E1279&lt;OFFSET(E1279,-ROW()+1,0,1,1),'000300'!M1279&gt;OFFSET('000300'!M1279,-ROW()+1,0,1,1)),"买",'000300'!N1278))),""))</f>
        <v>卖</v>
      </c>
      <c r="O1279" s="4" t="str">
        <f t="shared" ca="1" si="118"/>
        <v/>
      </c>
      <c r="P1279" s="3">
        <f ca="1">IF(N1278="买",E1279/E1278-1,0)-IF(O1279=1,计算结果!B$17,0)</f>
        <v>0</v>
      </c>
      <c r="Q1279" s="2">
        <f t="shared" ca="1" si="119"/>
        <v>0.72343462913727996</v>
      </c>
      <c r="R1279" s="3">
        <f ca="1">1-Q1279/MAX(Q$2:Q1279)</f>
        <v>0.58627912034176743</v>
      </c>
    </row>
    <row r="1280" spans="1:18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9">
        <v>75590352896</v>
      </c>
      <c r="G1280" s="3">
        <f t="shared" si="114"/>
        <v>9.6900267125621387E-3</v>
      </c>
      <c r="H1280" s="3">
        <f>1-E1280/MAX(E$2:E1280)</f>
        <v>0.42503743279112505</v>
      </c>
      <c r="I1280" s="31">
        <f t="shared" si="115"/>
        <v>3367.0133333333338</v>
      </c>
      <c r="J1280" s="31">
        <f ca="1">IFERROR(AVERAGE(OFFSET(I1280,0,0,-计算结果!B$18,1)),AVERAGE(OFFSET(I1280,0,0,-ROW(),1)))</f>
        <v>3317.8675925925922</v>
      </c>
      <c r="K1280" s="2">
        <f t="shared" ca="1" si="116"/>
        <v>61.302407407407827</v>
      </c>
      <c r="L1280" s="2">
        <f ca="1">IFERROR(AVERAGE(OFFSET(K1280,0,0,-计算结果!B1278,1)),AVERAGE(OFFSET(K1280,0,0,-ROW(),1)))</f>
        <v>122.43276482807349</v>
      </c>
      <c r="M1280" s="2">
        <f t="shared" ca="1" si="117"/>
        <v>26.760669177489408</v>
      </c>
      <c r="N1280" s="4" t="str">
        <f ca="1">IF(计算结果!B$21=1,IF(M1280&gt;计算结果!B$19,"卖",IF(M1280&lt;-计算结果!B$19,"买",N1279)),IF(计算结果!B$21=2,IFERROR(IF(AND(E1280&gt;OFFSET(E1280,-计算结果!B$20,0,1,1),'000300'!M1280&lt;OFFSET('000300'!M1280,-计算结果!B$20,0,1,1)),"卖",IF(AND(E1280&lt;OFFSET(E1280,-计算结果!B$20,0,1,1),'000300'!M1280&gt;OFFSET('000300'!M1280,-计算结果!B$20,0,1,1)),"买",'000300'!N1279)),IF(AND(E1280&gt;OFFSET(E1280,-ROW()+1,0,1,1),'000300'!M1280&lt;OFFSET('000300'!M1280,-ROW()+1,0,1,1)),"卖",IF(AND(E1280&lt;OFFSET(E1280,-ROW()+1,0,1,1),'000300'!M1280&gt;OFFSET('000300'!M1280,-ROW()+1,0,1,1)),"买",'000300'!N1279))),""))</f>
        <v>卖</v>
      </c>
      <c r="O1280" s="4" t="str">
        <f t="shared" ca="1" si="118"/>
        <v/>
      </c>
      <c r="P1280" s="3">
        <f ca="1">IF(N1279="买",E1280/E1279-1,0)-IF(O1280=1,计算结果!B$17,0)</f>
        <v>0</v>
      </c>
      <c r="Q1280" s="2">
        <f t="shared" ca="1" si="119"/>
        <v>0.72343462913727996</v>
      </c>
      <c r="R1280" s="3">
        <f ca="1">1-Q1280/MAX(Q$2:Q1280)</f>
        <v>0.58627912034176743</v>
      </c>
    </row>
    <row r="1281" spans="1:18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9">
        <v>105996607488</v>
      </c>
      <c r="G1281" s="3">
        <f t="shared" si="114"/>
        <v>-8.1943199069594019E-3</v>
      </c>
      <c r="H1281" s="3">
        <f>1-E1281/MAX(E$2:E1281)</f>
        <v>0.42974886000136114</v>
      </c>
      <c r="I1281" s="31">
        <f t="shared" si="115"/>
        <v>3358.4466666666667</v>
      </c>
      <c r="J1281" s="31">
        <f ca="1">IFERROR(AVERAGE(OFFSET(I1281,0,0,-计算结果!B$18,1)),AVERAGE(OFFSET(I1281,0,0,-ROW(),1)))</f>
        <v>3327.0894444444443</v>
      </c>
      <c r="K1281" s="2">
        <f t="shared" ca="1" si="116"/>
        <v>24.390555555555693</v>
      </c>
      <c r="L1281" s="2">
        <f ca="1">IFERROR(AVERAGE(OFFSET(K1281,0,0,-计算结果!B1279,1)),AVERAGE(OFFSET(K1281,0,0,-ROW(),1)))</f>
        <v>122.35610946507698</v>
      </c>
      <c r="M1281" s="2">
        <f t="shared" ca="1" si="117"/>
        <v>17.085223538250538</v>
      </c>
      <c r="N1281" s="4" t="str">
        <f ca="1">IF(计算结果!B$21=1,IF(M1281&gt;计算结果!B$19,"卖",IF(M1281&lt;-计算结果!B$19,"买",N1280)),IF(计算结果!B$21=2,IFERROR(IF(AND(E1281&gt;OFFSET(E1281,-计算结果!B$20,0,1,1),'000300'!M1281&lt;OFFSET('000300'!M1281,-计算结果!B$20,0,1,1)),"卖",IF(AND(E1281&lt;OFFSET(E1281,-计算结果!B$20,0,1,1),'000300'!M1281&gt;OFFSET('000300'!M1281,-计算结果!B$20,0,1,1)),"买",'000300'!N1280)),IF(AND(E1281&gt;OFFSET(E1281,-ROW()+1,0,1,1),'000300'!M1281&lt;OFFSET('000300'!M1281,-ROW()+1,0,1,1)),"卖",IF(AND(E1281&lt;OFFSET(E1281,-ROW()+1,0,1,1),'000300'!M1281&gt;OFFSET('000300'!M1281,-ROW()+1,0,1,1)),"买",'000300'!N1280))),""))</f>
        <v>卖</v>
      </c>
      <c r="O1281" s="4" t="str">
        <f t="shared" ca="1" si="118"/>
        <v/>
      </c>
      <c r="P1281" s="3">
        <f ca="1">IF(N1280="买",E1281/E1280-1,0)-IF(O1281=1,计算结果!B$17,0)</f>
        <v>0</v>
      </c>
      <c r="Q1281" s="2">
        <f t="shared" ca="1" si="119"/>
        <v>0.72343462913727996</v>
      </c>
      <c r="R1281" s="3">
        <f ca="1">1-Q1281/MAX(Q$2:Q1281)</f>
        <v>0.58627912034176743</v>
      </c>
    </row>
    <row r="1282" spans="1:18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9">
        <v>116440342528</v>
      </c>
      <c r="G1282" s="3">
        <f t="shared" si="114"/>
        <v>1.2006635874300287E-2</v>
      </c>
      <c r="H1282" s="3">
        <f>1-E1282/MAX(E$2:E1282)</f>
        <v>0.42290206220649296</v>
      </c>
      <c r="I1282" s="31">
        <f t="shared" si="115"/>
        <v>3372.4933333333333</v>
      </c>
      <c r="J1282" s="31">
        <f ca="1">IFERROR(AVERAGE(OFFSET(I1282,0,0,-计算结果!B$18,1)),AVERAGE(OFFSET(I1282,0,0,-ROW(),1)))</f>
        <v>3333.7985185185189</v>
      </c>
      <c r="K1282" s="2">
        <f t="shared" ca="1" si="116"/>
        <v>57.921481481480896</v>
      </c>
      <c r="L1282" s="2">
        <f ca="1">IFERROR(AVERAGE(OFFSET(K1282,0,0,-计算结果!B1280,1)),AVERAGE(OFFSET(K1282,0,0,-ROW(),1)))</f>
        <v>122.3057699119648</v>
      </c>
      <c r="M1282" s="2">
        <f t="shared" ca="1" si="117"/>
        <v>21.0918448315599</v>
      </c>
      <c r="N1282" s="4" t="str">
        <f ca="1">IF(计算结果!B$21=1,IF(M1282&gt;计算结果!B$19,"卖",IF(M1282&lt;-计算结果!B$19,"买",N1281)),IF(计算结果!B$21=2,IFERROR(IF(AND(E1282&gt;OFFSET(E1282,-计算结果!B$20,0,1,1),'000300'!M1282&lt;OFFSET('000300'!M1282,-计算结果!B$20,0,1,1)),"卖",IF(AND(E1282&lt;OFFSET(E1282,-计算结果!B$20,0,1,1),'000300'!M1282&gt;OFFSET('000300'!M1282,-计算结果!B$20,0,1,1)),"买",'000300'!N1281)),IF(AND(E1282&gt;OFFSET(E1282,-ROW()+1,0,1,1),'000300'!M1282&lt;OFFSET('000300'!M1282,-ROW()+1,0,1,1)),"卖",IF(AND(E1282&lt;OFFSET(E1282,-ROW()+1,0,1,1),'000300'!M1282&gt;OFFSET('000300'!M1282,-ROW()+1,0,1,1)),"买",'000300'!N1281))),""))</f>
        <v>卖</v>
      </c>
      <c r="O1282" s="4" t="str">
        <f t="shared" ca="1" si="118"/>
        <v/>
      </c>
      <c r="P1282" s="3">
        <f ca="1">IF(N1281="买",E1282/E1281-1,0)-IF(O1282=1,计算结果!B$17,0)</f>
        <v>0</v>
      </c>
      <c r="Q1282" s="2">
        <f t="shared" ca="1" si="119"/>
        <v>0.72343462913727996</v>
      </c>
      <c r="R1282" s="3">
        <f ca="1">1-Q1282/MAX(Q$2:Q1282)</f>
        <v>0.58627912034176743</v>
      </c>
    </row>
    <row r="1283" spans="1:18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9">
        <v>90787569664</v>
      </c>
      <c r="G1283" s="3">
        <f t="shared" ref="G1283:G1346" si="120">E1283/E1282-1</f>
        <v>3.5350795466606577E-3</v>
      </c>
      <c r="H1283" s="3">
        <f>1-E1283/MAX(E$2:E1283)</f>
        <v>0.42086197509017897</v>
      </c>
      <c r="I1283" s="31">
        <f t="shared" si="115"/>
        <v>3395.2233333333334</v>
      </c>
      <c r="J1283" s="31">
        <f ca="1">IFERROR(AVERAGE(OFFSET(I1283,0,0,-计算结果!B$18,1)),AVERAGE(OFFSET(I1283,0,0,-ROW(),1)))</f>
        <v>3340.5792592592597</v>
      </c>
      <c r="K1283" s="2">
        <f t="shared" ca="1" si="116"/>
        <v>63.130740740740293</v>
      </c>
      <c r="L1283" s="2">
        <f ca="1">IFERROR(AVERAGE(OFFSET(K1283,0,0,-计算结果!B1281,1)),AVERAGE(OFFSET(K1283,0,0,-ROW(),1)))</f>
        <v>122.25957550980148</v>
      </c>
      <c r="M1283" s="2">
        <f t="shared" ca="1" si="117"/>
        <v>29.79675216779119</v>
      </c>
      <c r="N1283" s="4" t="str">
        <f ca="1">IF(计算结果!B$21=1,IF(M1283&gt;计算结果!B$19,"卖",IF(M1283&lt;-计算结果!B$19,"买",N1282)),IF(计算结果!B$21=2,IFERROR(IF(AND(E1283&gt;OFFSET(E1283,-计算结果!B$20,0,1,1),'000300'!M1283&lt;OFFSET('000300'!M1283,-计算结果!B$20,0,1,1)),"卖",IF(AND(E1283&lt;OFFSET(E1283,-计算结果!B$20,0,1,1),'000300'!M1283&gt;OFFSET('000300'!M1283,-计算结果!B$20,0,1,1)),"买",'000300'!N1282)),IF(AND(E1283&gt;OFFSET(E1283,-ROW()+1,0,1,1),'000300'!M1283&lt;OFFSET('000300'!M1283,-ROW()+1,0,1,1)),"卖",IF(AND(E1283&lt;OFFSET(E1283,-ROW()+1,0,1,1),'000300'!M1283&gt;OFFSET('000300'!M1283,-ROW()+1,0,1,1)),"买",'000300'!N1282))),""))</f>
        <v>卖</v>
      </c>
      <c r="O1283" s="4" t="str">
        <f t="shared" ca="1" si="118"/>
        <v/>
      </c>
      <c r="P1283" s="3">
        <f ca="1">IF(N1282="买",E1283/E1282-1,0)-IF(O1283=1,计算结果!B$17,0)</f>
        <v>0</v>
      </c>
      <c r="Q1283" s="2">
        <f t="shared" ca="1" si="119"/>
        <v>0.72343462913727996</v>
      </c>
      <c r="R1283" s="3">
        <f ca="1">1-Q1283/MAX(Q$2:Q1283)</f>
        <v>0.58627912034176743</v>
      </c>
    </row>
    <row r="1284" spans="1:18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9">
        <v>88700231680</v>
      </c>
      <c r="G1284" s="3">
        <f t="shared" si="120"/>
        <v>-2.6853051523190175E-3</v>
      </c>
      <c r="H1284" s="3">
        <f>1-E1284/MAX(E$2:E1284)</f>
        <v>0.42241713741237319</v>
      </c>
      <c r="I1284" s="31">
        <f t="shared" ref="I1284:I1347" si="121">AVERAGE(C1284:E1284)</f>
        <v>3391.1299999999997</v>
      </c>
      <c r="J1284" s="31">
        <f ca="1">IFERROR(AVERAGE(OFFSET(I1284,0,0,-计算结果!B$18,1)),AVERAGE(OFFSET(I1284,0,0,-ROW(),1)))</f>
        <v>3346.7268518518517</v>
      </c>
      <c r="K1284" s="2">
        <f t="shared" ref="K1284:K1347" ca="1" si="122">ABS(J1284-E1284)</f>
        <v>47.84314814814843</v>
      </c>
      <c r="L1284" s="2">
        <f ca="1">IFERROR(AVERAGE(OFFSET(K1284,0,0,-计算结果!B1282,1)),AVERAGE(OFFSET(K1284,0,0,-ROW(),1)))</f>
        <v>122.20152837457398</v>
      </c>
      <c r="M1284" s="2">
        <f t="shared" ref="M1284:M1347" ca="1" si="123">(I1284-J1284)/L1284/0.015</f>
        <v>24.224000435326101</v>
      </c>
      <c r="N1284" s="4" t="str">
        <f ca="1">IF(计算结果!B$21=1,IF(M1284&gt;计算结果!B$19,"卖",IF(M1284&lt;-计算结果!B$19,"买",N1283)),IF(计算结果!B$21=2,IFERROR(IF(AND(E1284&gt;OFFSET(E1284,-计算结果!B$20,0,1,1),'000300'!M1284&lt;OFFSET('000300'!M1284,-计算结果!B$20,0,1,1)),"卖",IF(AND(E1284&lt;OFFSET(E1284,-计算结果!B$20,0,1,1),'000300'!M1284&gt;OFFSET('000300'!M1284,-计算结果!B$20,0,1,1)),"买",'000300'!N1283)),IF(AND(E1284&gt;OFFSET(E1284,-ROW()+1,0,1,1),'000300'!M1284&lt;OFFSET('000300'!M1284,-ROW()+1,0,1,1)),"卖",IF(AND(E1284&lt;OFFSET(E1284,-ROW()+1,0,1,1),'000300'!M1284&gt;OFFSET('000300'!M1284,-ROW()+1,0,1,1)),"买",'000300'!N1283))),""))</f>
        <v>卖</v>
      </c>
      <c r="O1284" s="4" t="str">
        <f t="shared" ref="O1284:O1347" ca="1" si="124">IF(N1283&lt;&gt;N1284,1,"")</f>
        <v/>
      </c>
      <c r="P1284" s="3">
        <f ca="1">IF(N1283="买",E1284/E1283-1,0)-IF(O1284=1,计算结果!B$17,0)</f>
        <v>0</v>
      </c>
      <c r="Q1284" s="2">
        <f t="shared" ref="Q1284:Q1347" ca="1" si="125">IFERROR(Q1283*(1+P1284),Q1283)</f>
        <v>0.72343462913727996</v>
      </c>
      <c r="R1284" s="3">
        <f ca="1">1-Q1284/MAX(Q$2:Q1284)</f>
        <v>0.58627912034176743</v>
      </c>
    </row>
    <row r="1285" spans="1:18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9">
        <v>67235598336</v>
      </c>
      <c r="G1285" s="3">
        <f t="shared" si="120"/>
        <v>-1.1265049770663227E-2</v>
      </c>
      <c r="H1285" s="3">
        <f>1-E1285/MAX(E$2:E1285)</f>
        <v>0.42892363710610493</v>
      </c>
      <c r="I1285" s="31">
        <f t="shared" si="121"/>
        <v>3364.4666666666667</v>
      </c>
      <c r="J1285" s="31">
        <f ca="1">IFERROR(AVERAGE(OFFSET(I1285,0,0,-计算结果!B$18,1)),AVERAGE(OFFSET(I1285,0,0,-ROW(),1)))</f>
        <v>3350.2146296296296</v>
      </c>
      <c r="K1285" s="2">
        <f t="shared" ca="1" si="122"/>
        <v>6.1153703703703286</v>
      </c>
      <c r="L1285" s="2">
        <f ca="1">IFERROR(AVERAGE(OFFSET(K1285,0,0,-计算结果!B1283,1)),AVERAGE(OFFSET(K1285,0,0,-ROW(),1)))</f>
        <v>122.11104812671411</v>
      </c>
      <c r="M1285" s="2">
        <f t="shared" ca="1" si="123"/>
        <v>7.7809159535113324</v>
      </c>
      <c r="N1285" s="4" t="str">
        <f ca="1">IF(计算结果!B$21=1,IF(M1285&gt;计算结果!B$19,"卖",IF(M1285&lt;-计算结果!B$19,"买",N1284)),IF(计算结果!B$21=2,IFERROR(IF(AND(E1285&gt;OFFSET(E1285,-计算结果!B$20,0,1,1),'000300'!M1285&lt;OFFSET('000300'!M1285,-计算结果!B$20,0,1,1)),"卖",IF(AND(E1285&lt;OFFSET(E1285,-计算结果!B$20,0,1,1),'000300'!M1285&gt;OFFSET('000300'!M1285,-计算结果!B$20,0,1,1)),"买",'000300'!N1284)),IF(AND(E1285&gt;OFFSET(E1285,-ROW()+1,0,1,1),'000300'!M1285&lt;OFFSET('000300'!M1285,-ROW()+1,0,1,1)),"卖",IF(AND(E1285&lt;OFFSET(E1285,-ROW()+1,0,1,1),'000300'!M1285&gt;OFFSET('000300'!M1285,-ROW()+1,0,1,1)),"买",'000300'!N1284))),""))</f>
        <v>卖</v>
      </c>
      <c r="O1285" s="4" t="str">
        <f t="shared" ca="1" si="124"/>
        <v/>
      </c>
      <c r="P1285" s="3">
        <f ca="1">IF(N1284="买",E1285/E1284-1,0)-IF(O1285=1,计算结果!B$17,0)</f>
        <v>0</v>
      </c>
      <c r="Q1285" s="2">
        <f t="shared" ca="1" si="125"/>
        <v>0.72343462913727996</v>
      </c>
      <c r="R1285" s="3">
        <f ca="1">1-Q1285/MAX(Q$2:Q1285)</f>
        <v>0.58627912034176743</v>
      </c>
    </row>
    <row r="1286" spans="1:18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9">
        <v>118855974912</v>
      </c>
      <c r="G1286" s="3">
        <f t="shared" si="120"/>
        <v>-5.3603191581280685E-2</v>
      </c>
      <c r="H1286" s="3">
        <f>1-E1286/MAX(E$2:E1286)</f>
        <v>0.45953515279384738</v>
      </c>
      <c r="I1286" s="31">
        <f t="shared" si="121"/>
        <v>3221.7866666666669</v>
      </c>
      <c r="J1286" s="31">
        <f ca="1">IFERROR(AVERAGE(OFFSET(I1286,0,0,-计算结果!B$18,1)),AVERAGE(OFFSET(I1286,0,0,-ROW(),1)))</f>
        <v>3346.6544444444448</v>
      </c>
      <c r="K1286" s="2">
        <f t="shared" ca="1" si="122"/>
        <v>170.23444444444476</v>
      </c>
      <c r="L1286" s="2">
        <f ca="1">IFERROR(AVERAGE(OFFSET(K1286,0,0,-计算结果!B1284,1)),AVERAGE(OFFSET(K1286,0,0,-ROW(),1)))</f>
        <v>122.14852740733541</v>
      </c>
      <c r="M1286" s="2">
        <f t="shared" ca="1" si="123"/>
        <v>-68.150789004261199</v>
      </c>
      <c r="N1286" s="4" t="str">
        <f ca="1">IF(计算结果!B$21=1,IF(M1286&gt;计算结果!B$19,"卖",IF(M1286&lt;-计算结果!B$19,"买",N1285)),IF(计算结果!B$21=2,IFERROR(IF(AND(E1286&gt;OFFSET(E1286,-计算结果!B$20,0,1,1),'000300'!M1286&lt;OFFSET('000300'!M1286,-计算结果!B$20,0,1,1)),"卖",IF(AND(E1286&lt;OFFSET(E1286,-计算结果!B$20,0,1,1),'000300'!M1286&gt;OFFSET('000300'!M1286,-计算结果!B$20,0,1,1)),"买",'000300'!N1285)),IF(AND(E1286&gt;OFFSET(E1286,-ROW()+1,0,1,1),'000300'!M1286&lt;OFFSET('000300'!M1286,-ROW()+1,0,1,1)),"卖",IF(AND(E1286&lt;OFFSET(E1286,-ROW()+1,0,1,1),'000300'!M1286&gt;OFFSET('000300'!M1286,-ROW()+1,0,1,1)),"买",'000300'!N1285))),""))</f>
        <v>卖</v>
      </c>
      <c r="O1286" s="4" t="str">
        <f t="shared" ca="1" si="124"/>
        <v/>
      </c>
      <c r="P1286" s="3">
        <f ca="1">IF(N1285="买",E1286/E1285-1,0)-IF(O1286=1,计算结果!B$17,0)</f>
        <v>0</v>
      </c>
      <c r="Q1286" s="2">
        <f t="shared" ca="1" si="125"/>
        <v>0.72343462913727996</v>
      </c>
      <c r="R1286" s="3">
        <f ca="1">1-Q1286/MAX(Q$2:Q1286)</f>
        <v>0.58627912034176743</v>
      </c>
    </row>
    <row r="1287" spans="1:18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9">
        <v>88005967872</v>
      </c>
      <c r="G1287" s="3">
        <f t="shared" si="120"/>
        <v>-9.6020047726697033E-4</v>
      </c>
      <c r="H1287" s="3">
        <f>1-E1287/MAX(E$2:E1287)</f>
        <v>0.46005410739808072</v>
      </c>
      <c r="I1287" s="31">
        <f t="shared" si="121"/>
        <v>3166.9933333333333</v>
      </c>
      <c r="J1287" s="31">
        <f ca="1">IFERROR(AVERAGE(OFFSET(I1287,0,0,-计算结果!B$18,1)),AVERAGE(OFFSET(I1287,0,0,-ROW(),1)))</f>
        <v>3340.2607407407409</v>
      </c>
      <c r="K1287" s="2">
        <f t="shared" ca="1" si="122"/>
        <v>166.89074074074097</v>
      </c>
      <c r="L1287" s="2">
        <f ca="1">IFERROR(AVERAGE(OFFSET(K1287,0,0,-计算结果!B1285,1)),AVERAGE(OFFSET(K1287,0,0,-ROW(),1)))</f>
        <v>122.18334625039643</v>
      </c>
      <c r="M1287" s="2">
        <f t="shared" ca="1" si="123"/>
        <v>-94.539565728988947</v>
      </c>
      <c r="N1287" s="4" t="str">
        <f ca="1">IF(计算结果!B$21=1,IF(M1287&gt;计算结果!B$19,"卖",IF(M1287&lt;-计算结果!B$19,"买",N1286)),IF(计算结果!B$21=2,IFERROR(IF(AND(E1287&gt;OFFSET(E1287,-计算结果!B$20,0,1,1),'000300'!M1287&lt;OFFSET('000300'!M1287,-计算结果!B$20,0,1,1)),"卖",IF(AND(E1287&lt;OFFSET(E1287,-计算结果!B$20,0,1,1),'000300'!M1287&gt;OFFSET('000300'!M1287,-计算结果!B$20,0,1,1)),"买",'000300'!N1286)),IF(AND(E1287&gt;OFFSET(E1287,-ROW()+1,0,1,1),'000300'!M1287&lt;OFFSET('000300'!M1287,-ROW()+1,0,1,1)),"卖",IF(AND(E1287&lt;OFFSET(E1287,-ROW()+1,0,1,1),'000300'!M1287&gt;OFFSET('000300'!M1287,-ROW()+1,0,1,1)),"买",'000300'!N1286))),""))</f>
        <v>卖</v>
      </c>
      <c r="O1287" s="4" t="str">
        <f t="shared" ca="1" si="124"/>
        <v/>
      </c>
      <c r="P1287" s="3">
        <f ca="1">IF(N1286="买",E1287/E1286-1,0)-IF(O1287=1,计算结果!B$17,0)</f>
        <v>0</v>
      </c>
      <c r="Q1287" s="2">
        <f t="shared" ca="1" si="125"/>
        <v>0.72343462913727996</v>
      </c>
      <c r="R1287" s="3">
        <f ca="1">1-Q1287/MAX(Q$2:Q1287)</f>
        <v>0.58627912034176743</v>
      </c>
    </row>
    <row r="1288" spans="1:18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9">
        <v>93373374464</v>
      </c>
      <c r="G1288" s="3">
        <f t="shared" si="120"/>
        <v>1.9950399732776125E-2</v>
      </c>
      <c r="H1288" s="3">
        <f>1-E1288/MAX(E$2:E1288)</f>
        <v>0.44928197100660183</v>
      </c>
      <c r="I1288" s="31">
        <f t="shared" si="121"/>
        <v>3212.9933333333333</v>
      </c>
      <c r="J1288" s="31">
        <f ca="1">IFERROR(AVERAGE(OFFSET(I1288,0,0,-计算结果!B$18,1)),AVERAGE(OFFSET(I1288,0,0,-ROW(),1)))</f>
        <v>3338.7170370370372</v>
      </c>
      <c r="K1288" s="2">
        <f t="shared" ca="1" si="122"/>
        <v>102.03703703703741</v>
      </c>
      <c r="L1288" s="2">
        <f ca="1">IFERROR(AVERAGE(OFFSET(K1288,0,0,-计算结果!B1286,1)),AVERAGE(OFFSET(K1288,0,0,-ROW(),1)))</f>
        <v>122.16768038009056</v>
      </c>
      <c r="M1288" s="2">
        <f t="shared" ca="1" si="123"/>
        <v>-68.607181709897844</v>
      </c>
      <c r="N1288" s="4" t="str">
        <f ca="1">IF(计算结果!B$21=1,IF(M1288&gt;计算结果!B$19,"卖",IF(M1288&lt;-计算结果!B$19,"买",N1287)),IF(计算结果!B$21=2,IFERROR(IF(AND(E1288&gt;OFFSET(E1288,-计算结果!B$20,0,1,1),'000300'!M1288&lt;OFFSET('000300'!M1288,-计算结果!B$20,0,1,1)),"卖",IF(AND(E1288&lt;OFFSET(E1288,-计算结果!B$20,0,1,1),'000300'!M1288&gt;OFFSET('000300'!M1288,-计算结果!B$20,0,1,1)),"买",'000300'!N1287)),IF(AND(E1288&gt;OFFSET(E1288,-ROW()+1,0,1,1),'000300'!M1288&lt;OFFSET('000300'!M1288,-ROW()+1,0,1,1)),"卖",IF(AND(E1288&lt;OFFSET(E1288,-ROW()+1,0,1,1),'000300'!M1288&gt;OFFSET('000300'!M1288,-ROW()+1,0,1,1)),"买",'000300'!N1287))),""))</f>
        <v>卖</v>
      </c>
      <c r="O1288" s="4" t="str">
        <f t="shared" ca="1" si="124"/>
        <v/>
      </c>
      <c r="P1288" s="3">
        <f ca="1">IF(N1287="买",E1288/E1287-1,0)-IF(O1288=1,计算结果!B$17,0)</f>
        <v>0</v>
      </c>
      <c r="Q1288" s="2">
        <f t="shared" ca="1" si="125"/>
        <v>0.72343462913727996</v>
      </c>
      <c r="R1288" s="3">
        <f ca="1">1-Q1288/MAX(Q$2:Q1288)</f>
        <v>0.58627912034176743</v>
      </c>
    </row>
    <row r="1289" spans="1:18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9">
        <v>98970386432</v>
      </c>
      <c r="G1289" s="3">
        <f t="shared" si="120"/>
        <v>-1.085680388546284E-2</v>
      </c>
      <c r="H1289" s="3">
        <f>1-E1289/MAX(E$2:E1289)</f>
        <v>0.45526100864357177</v>
      </c>
      <c r="I1289" s="31">
        <f t="shared" si="121"/>
        <v>3203.7533333333326</v>
      </c>
      <c r="J1289" s="31">
        <f ca="1">IFERROR(AVERAGE(OFFSET(I1289,0,0,-计算结果!B$18,1)),AVERAGE(OFFSET(I1289,0,0,-ROW(),1)))</f>
        <v>3335.5740740740739</v>
      </c>
      <c r="K1289" s="2">
        <f t="shared" ca="1" si="122"/>
        <v>134.03407407407394</v>
      </c>
      <c r="L1289" s="2">
        <f ca="1">IFERROR(AVERAGE(OFFSET(K1289,0,0,-计算结果!B1287,1)),AVERAGE(OFFSET(K1289,0,0,-ROW(),1)))</f>
        <v>122.17690057721097</v>
      </c>
      <c r="M1289" s="2">
        <f t="shared" ca="1" si="123"/>
        <v>-71.928894424379223</v>
      </c>
      <c r="N1289" s="4" t="str">
        <f ca="1">IF(计算结果!B$21=1,IF(M1289&gt;计算结果!B$19,"卖",IF(M1289&lt;-计算结果!B$19,"买",N1288)),IF(计算结果!B$21=2,IFERROR(IF(AND(E1289&gt;OFFSET(E1289,-计算结果!B$20,0,1,1),'000300'!M1289&lt;OFFSET('000300'!M1289,-计算结果!B$20,0,1,1)),"卖",IF(AND(E1289&lt;OFFSET(E1289,-计算结果!B$20,0,1,1),'000300'!M1289&gt;OFFSET('000300'!M1289,-计算结果!B$20,0,1,1)),"买",'000300'!N1288)),IF(AND(E1289&gt;OFFSET(E1289,-ROW()+1,0,1,1),'000300'!M1289&lt;OFFSET('000300'!M1289,-ROW()+1,0,1,1)),"卖",IF(AND(E1289&lt;OFFSET(E1289,-ROW()+1,0,1,1),'000300'!M1289&gt;OFFSET('000300'!M1289,-ROW()+1,0,1,1)),"买",'000300'!N1288))),""))</f>
        <v>卖</v>
      </c>
      <c r="O1289" s="4" t="str">
        <f t="shared" ca="1" si="124"/>
        <v/>
      </c>
      <c r="P1289" s="3">
        <f ca="1">IF(N1288="买",E1289/E1288-1,0)-IF(O1289=1,计算结果!B$17,0)</f>
        <v>0</v>
      </c>
      <c r="Q1289" s="2">
        <f t="shared" ca="1" si="125"/>
        <v>0.72343462913727996</v>
      </c>
      <c r="R1289" s="3">
        <f ca="1">1-Q1289/MAX(Q$2:Q1289)</f>
        <v>0.58627912034176743</v>
      </c>
    </row>
    <row r="1290" spans="1:18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9">
        <v>92115673088</v>
      </c>
      <c r="G1290" s="3">
        <f t="shared" si="120"/>
        <v>-3.6045153269989028E-3</v>
      </c>
      <c r="H1290" s="3">
        <f>1-E1290/MAX(E$2:E1290)</f>
        <v>0.45722452868712993</v>
      </c>
      <c r="I1290" s="31">
        <f t="shared" si="121"/>
        <v>3195.7733333333331</v>
      </c>
      <c r="J1290" s="31">
        <f ca="1">IFERROR(AVERAGE(OFFSET(I1290,0,0,-计算结果!B$18,1)),AVERAGE(OFFSET(I1290,0,0,-ROW(),1)))</f>
        <v>3327.6390740740735</v>
      </c>
      <c r="K1290" s="2">
        <f t="shared" ca="1" si="122"/>
        <v>137.63907407407351</v>
      </c>
      <c r="L1290" s="2">
        <f ca="1">IFERROR(AVERAGE(OFFSET(K1290,0,0,-计算结果!B1288,1)),AVERAGE(OFFSET(K1290,0,0,-ROW(),1)))</f>
        <v>122.1889053702986</v>
      </c>
      <c r="M1290" s="2">
        <f t="shared" ca="1" si="123"/>
        <v>-71.946379714871696</v>
      </c>
      <c r="N1290" s="4" t="str">
        <f ca="1">IF(计算结果!B$21=1,IF(M1290&gt;计算结果!B$19,"卖",IF(M1290&lt;-计算结果!B$19,"买",N1289)),IF(计算结果!B$21=2,IFERROR(IF(AND(E1290&gt;OFFSET(E1290,-计算结果!B$20,0,1,1),'000300'!M1290&lt;OFFSET('000300'!M1290,-计算结果!B$20,0,1,1)),"卖",IF(AND(E1290&lt;OFFSET(E1290,-计算结果!B$20,0,1,1),'000300'!M1290&gt;OFFSET('000300'!M1290,-计算结果!B$20,0,1,1)),"买",'000300'!N1289)),IF(AND(E1290&gt;OFFSET(E1290,-ROW()+1,0,1,1),'000300'!M1290&lt;OFFSET('000300'!M1290,-ROW()+1,0,1,1)),"卖",IF(AND(E1290&lt;OFFSET(E1290,-ROW()+1,0,1,1),'000300'!M1290&gt;OFFSET('000300'!M1290,-ROW()+1,0,1,1)),"买",'000300'!N1289))),""))</f>
        <v>卖</v>
      </c>
      <c r="O1290" s="4" t="str">
        <f t="shared" ca="1" si="124"/>
        <v/>
      </c>
      <c r="P1290" s="3">
        <f ca="1">IF(N1289="买",E1290/E1289-1,0)-IF(O1290=1,计算结果!B$17,0)</f>
        <v>0</v>
      </c>
      <c r="Q1290" s="2">
        <f t="shared" ca="1" si="125"/>
        <v>0.72343462913727996</v>
      </c>
      <c r="R1290" s="3">
        <f ca="1">1-Q1290/MAX(Q$2:Q1290)</f>
        <v>0.58627912034176743</v>
      </c>
    </row>
    <row r="1291" spans="1:18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9">
        <v>74959118336</v>
      </c>
      <c r="G1291" s="3">
        <f t="shared" si="120"/>
        <v>-5.642633228840177E-3</v>
      </c>
      <c r="H1291" s="3">
        <f>1-E1291/MAX(E$2:E1291)</f>
        <v>0.4602872115973593</v>
      </c>
      <c r="I1291" s="31">
        <f t="shared" si="121"/>
        <v>3182.6966666666667</v>
      </c>
      <c r="J1291" s="31">
        <f ca="1">IFERROR(AVERAGE(OFFSET(I1291,0,0,-计算结果!B$18,1)),AVERAGE(OFFSET(I1291,0,0,-ROW(),1)))</f>
        <v>3317.6170370370364</v>
      </c>
      <c r="K1291" s="2">
        <f t="shared" ca="1" si="122"/>
        <v>145.61703703703643</v>
      </c>
      <c r="L1291" s="2">
        <f ca="1">IFERROR(AVERAGE(OFFSET(K1291,0,0,-计算结果!B1289,1)),AVERAGE(OFFSET(K1291,0,0,-ROW(),1)))</f>
        <v>122.20708080215799</v>
      </c>
      <c r="M1291" s="2">
        <f t="shared" ca="1" si="123"/>
        <v>-73.602047434438148</v>
      </c>
      <c r="N1291" s="4" t="str">
        <f ca="1">IF(计算结果!B$21=1,IF(M1291&gt;计算结果!B$19,"卖",IF(M1291&lt;-计算结果!B$19,"买",N1290)),IF(计算结果!B$21=2,IFERROR(IF(AND(E1291&gt;OFFSET(E1291,-计算结果!B$20,0,1,1),'000300'!M1291&lt;OFFSET('000300'!M1291,-计算结果!B$20,0,1,1)),"卖",IF(AND(E1291&lt;OFFSET(E1291,-计算结果!B$20,0,1,1),'000300'!M1291&gt;OFFSET('000300'!M1291,-计算结果!B$20,0,1,1)),"买",'000300'!N1290)),IF(AND(E1291&gt;OFFSET(E1291,-ROW()+1,0,1,1),'000300'!M1291&lt;OFFSET('000300'!M1291,-ROW()+1,0,1,1)),"卖",IF(AND(E1291&lt;OFFSET(E1291,-ROW()+1,0,1,1),'000300'!M1291&gt;OFFSET('000300'!M1291,-ROW()+1,0,1,1)),"买",'000300'!N1290))),""))</f>
        <v>卖</v>
      </c>
      <c r="O1291" s="4" t="str">
        <f t="shared" ca="1" si="124"/>
        <v/>
      </c>
      <c r="P1291" s="3">
        <f ca="1">IF(N1290="买",E1291/E1290-1,0)-IF(O1291=1,计算结果!B$17,0)</f>
        <v>0</v>
      </c>
      <c r="Q1291" s="2">
        <f t="shared" ca="1" si="125"/>
        <v>0.72343462913727996</v>
      </c>
      <c r="R1291" s="3">
        <f ca="1">1-Q1291/MAX(Q$2:Q1291)</f>
        <v>0.58627912034176743</v>
      </c>
    </row>
    <row r="1292" spans="1:18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9">
        <v>88058363904</v>
      </c>
      <c r="G1292" s="3">
        <f t="shared" si="120"/>
        <v>-2.0047288776797068E-2</v>
      </c>
      <c r="H1292" s="3">
        <f>1-E1292/MAX(E$2:E1292)</f>
        <v>0.47110698972299736</v>
      </c>
      <c r="I1292" s="31">
        <f t="shared" si="121"/>
        <v>3110.7866666666669</v>
      </c>
      <c r="J1292" s="31">
        <f ca="1">IFERROR(AVERAGE(OFFSET(I1292,0,0,-计算结果!B$18,1)),AVERAGE(OFFSET(I1292,0,0,-ROW(),1)))</f>
        <v>3304.2485185185183</v>
      </c>
      <c r="K1292" s="2">
        <f t="shared" ca="1" si="122"/>
        <v>195.83851851851841</v>
      </c>
      <c r="L1292" s="2">
        <f ca="1">IFERROR(AVERAGE(OFFSET(K1292,0,0,-计算结果!B1290,1)),AVERAGE(OFFSET(K1292,0,0,-ROW(),1)))</f>
        <v>122.26415943604664</v>
      </c>
      <c r="M1292" s="2">
        <f t="shared" ca="1" si="123"/>
        <v>-105.48845098689586</v>
      </c>
      <c r="N1292" s="4" t="str">
        <f ca="1">IF(计算结果!B$21=1,IF(M1292&gt;计算结果!B$19,"卖",IF(M1292&lt;-计算结果!B$19,"买",N1291)),IF(计算结果!B$21=2,IFERROR(IF(AND(E1292&gt;OFFSET(E1292,-计算结果!B$20,0,1,1),'000300'!M1292&lt;OFFSET('000300'!M1292,-计算结果!B$20,0,1,1)),"卖",IF(AND(E1292&lt;OFFSET(E1292,-计算结果!B$20,0,1,1),'000300'!M1292&gt;OFFSET('000300'!M1292,-计算结果!B$20,0,1,1)),"买",'000300'!N1291)),IF(AND(E1292&gt;OFFSET(E1292,-ROW()+1,0,1,1),'000300'!M1292&lt;OFFSET('000300'!M1292,-ROW()+1,0,1,1)),"卖",IF(AND(E1292&lt;OFFSET(E1292,-ROW()+1,0,1,1),'000300'!M1292&gt;OFFSET('000300'!M1292,-ROW()+1,0,1,1)),"买",'000300'!N1291))),""))</f>
        <v>卖</v>
      </c>
      <c r="O1292" s="4" t="str">
        <f t="shared" ca="1" si="124"/>
        <v/>
      </c>
      <c r="P1292" s="3">
        <f ca="1">IF(N1291="买",E1292/E1291-1,0)-IF(O1292=1,计算结果!B$17,0)</f>
        <v>0</v>
      </c>
      <c r="Q1292" s="2">
        <f t="shared" ca="1" si="125"/>
        <v>0.72343462913727996</v>
      </c>
      <c r="R1292" s="3">
        <f ca="1">1-Q1292/MAX(Q$2:Q1292)</f>
        <v>0.58627912034176743</v>
      </c>
    </row>
    <row r="1293" spans="1:18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9">
        <v>65484922880</v>
      </c>
      <c r="G1293" s="3">
        <f t="shared" si="120"/>
        <v>-3.5580891838592477E-3</v>
      </c>
      <c r="H1293" s="3">
        <f>1-E1293/MAX(E$2:E1293)</f>
        <v>0.47298883822228277</v>
      </c>
      <c r="I1293" s="31">
        <f t="shared" si="121"/>
        <v>3093.8466666666668</v>
      </c>
      <c r="J1293" s="31">
        <f ca="1">IFERROR(AVERAGE(OFFSET(I1293,0,0,-计算结果!B$18,1)),AVERAGE(OFFSET(I1293,0,0,-ROW(),1)))</f>
        <v>3288.456666666666</v>
      </c>
      <c r="K1293" s="2">
        <f t="shared" ca="1" si="122"/>
        <v>191.10666666666611</v>
      </c>
      <c r="L1293" s="2">
        <f ca="1">IFERROR(AVERAGE(OFFSET(K1293,0,0,-计算结果!B1291,1)),AVERAGE(OFFSET(K1293,0,0,-ROW(),1)))</f>
        <v>122.31748438355292</v>
      </c>
      <c r="M1293" s="2">
        <f t="shared" ca="1" si="123"/>
        <v>-106.06823763082933</v>
      </c>
      <c r="N1293" s="4" t="str">
        <f ca="1">IF(计算结果!B$21=1,IF(M1293&gt;计算结果!B$19,"卖",IF(M1293&lt;-计算结果!B$19,"买",N1292)),IF(计算结果!B$21=2,IFERROR(IF(AND(E1293&gt;OFFSET(E1293,-计算结果!B$20,0,1,1),'000300'!M1293&lt;OFFSET('000300'!M1293,-计算结果!B$20,0,1,1)),"卖",IF(AND(E1293&lt;OFFSET(E1293,-计算结果!B$20,0,1,1),'000300'!M1293&gt;OFFSET('000300'!M1293,-计算结果!B$20,0,1,1)),"买",'000300'!N1292)),IF(AND(E1293&gt;OFFSET(E1293,-ROW()+1,0,1,1),'000300'!M1293&lt;OFFSET('000300'!M1293,-ROW()+1,0,1,1)),"卖",IF(AND(E1293&lt;OFFSET(E1293,-ROW()+1,0,1,1),'000300'!M1293&gt;OFFSET('000300'!M1293,-ROW()+1,0,1,1)),"买",'000300'!N1292))),""))</f>
        <v>卖</v>
      </c>
      <c r="O1293" s="4" t="str">
        <f t="shared" ca="1" si="124"/>
        <v/>
      </c>
      <c r="P1293" s="3">
        <f ca="1">IF(N1292="买",E1293/E1292-1,0)-IF(O1293=1,计算结果!B$17,0)</f>
        <v>0</v>
      </c>
      <c r="Q1293" s="2">
        <f t="shared" ca="1" si="125"/>
        <v>0.72343462913727996</v>
      </c>
      <c r="R1293" s="3">
        <f ca="1">1-Q1293/MAX(Q$2:Q1293)</f>
        <v>0.58627912034176743</v>
      </c>
    </row>
    <row r="1294" spans="1:18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9">
        <v>69250867200</v>
      </c>
      <c r="G1294" s="3">
        <f t="shared" si="120"/>
        <v>-1.2039323938205282E-2</v>
      </c>
      <c r="H1294" s="3">
        <f>1-E1294/MAX(E$2:E1294)</f>
        <v>0.47933369631797451</v>
      </c>
      <c r="I1294" s="31">
        <f t="shared" si="121"/>
        <v>3083.52</v>
      </c>
      <c r="J1294" s="31">
        <f ca="1">IFERROR(AVERAGE(OFFSET(I1294,0,0,-计算结果!B$18,1)),AVERAGE(OFFSET(I1294,0,0,-ROW(),1)))</f>
        <v>3270.6640740740731</v>
      </c>
      <c r="K1294" s="2">
        <f t="shared" ca="1" si="122"/>
        <v>210.6040740740732</v>
      </c>
      <c r="L1294" s="2">
        <f ca="1">IFERROR(AVERAGE(OFFSET(K1294,0,0,-计算结果!B1292,1)),AVERAGE(OFFSET(K1294,0,0,-ROW(),1)))</f>
        <v>122.38581765730719</v>
      </c>
      <c r="M1294" s="2">
        <f t="shared" ca="1" si="123"/>
        <v>-101.94213548397452</v>
      </c>
      <c r="N1294" s="4" t="str">
        <f ca="1">IF(计算结果!B$21=1,IF(M1294&gt;计算结果!B$19,"卖",IF(M1294&lt;-计算结果!B$19,"买",N1293)),IF(计算结果!B$21=2,IFERROR(IF(AND(E1294&gt;OFFSET(E1294,-计算结果!B$20,0,1,1),'000300'!M1294&lt;OFFSET('000300'!M1294,-计算结果!B$20,0,1,1)),"卖",IF(AND(E1294&lt;OFFSET(E1294,-计算结果!B$20,0,1,1),'000300'!M1294&gt;OFFSET('000300'!M1294,-计算结果!B$20,0,1,1)),"买",'000300'!N1293)),IF(AND(E1294&gt;OFFSET(E1294,-ROW()+1,0,1,1),'000300'!M1294&lt;OFFSET('000300'!M1294,-ROW()+1,0,1,1)),"卖",IF(AND(E1294&lt;OFFSET(E1294,-ROW()+1,0,1,1),'000300'!M1294&gt;OFFSET('000300'!M1294,-ROW()+1,0,1,1)),"买",'000300'!N1293))),""))</f>
        <v>卖</v>
      </c>
      <c r="O1294" s="4" t="str">
        <f t="shared" ca="1" si="124"/>
        <v/>
      </c>
      <c r="P1294" s="3">
        <f ca="1">IF(N1293="买",E1294/E1293-1,0)-IF(O1294=1,计算结果!B$17,0)</f>
        <v>0</v>
      </c>
      <c r="Q1294" s="2">
        <f t="shared" ca="1" si="125"/>
        <v>0.72343462913727996</v>
      </c>
      <c r="R1294" s="3">
        <f ca="1">1-Q1294/MAX(Q$2:Q1294)</f>
        <v>0.58627912034176743</v>
      </c>
    </row>
    <row r="1295" spans="1:18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9">
        <v>73190883328</v>
      </c>
      <c r="G1295" s="3">
        <f t="shared" si="120"/>
        <v>2.3855741390692575E-3</v>
      </c>
      <c r="H1295" s="3">
        <f>1-E1295/MAX(E$2:E1295)</f>
        <v>0.47809160824882591</v>
      </c>
      <c r="I1295" s="31">
        <f t="shared" si="121"/>
        <v>3049.8533333333339</v>
      </c>
      <c r="J1295" s="31">
        <f ca="1">IFERROR(AVERAGE(OFFSET(I1295,0,0,-计算结果!B$18,1)),AVERAGE(OFFSET(I1295,0,0,-ROW(),1)))</f>
        <v>3250.6868518518518</v>
      </c>
      <c r="K1295" s="2">
        <f t="shared" ca="1" si="122"/>
        <v>183.32685185185164</v>
      </c>
      <c r="L1295" s="2">
        <f ca="1">IFERROR(AVERAGE(OFFSET(K1295,0,0,-计算结果!B1293,1)),AVERAGE(OFFSET(K1295,0,0,-ROW(),1)))</f>
        <v>122.43294916093794</v>
      </c>
      <c r="M1295" s="2">
        <f t="shared" ca="1" si="123"/>
        <v>-109.35700990889443</v>
      </c>
      <c r="N1295" s="4" t="str">
        <f ca="1">IF(计算结果!B$21=1,IF(M1295&gt;计算结果!B$19,"卖",IF(M1295&lt;-计算结果!B$19,"买",N1294)),IF(计算结果!B$21=2,IFERROR(IF(AND(E1295&gt;OFFSET(E1295,-计算结果!B$20,0,1,1),'000300'!M1295&lt;OFFSET('000300'!M1295,-计算结果!B$20,0,1,1)),"卖",IF(AND(E1295&lt;OFFSET(E1295,-计算结果!B$20,0,1,1),'000300'!M1295&gt;OFFSET('000300'!M1295,-计算结果!B$20,0,1,1)),"买",'000300'!N1294)),IF(AND(E1295&gt;OFFSET(E1295,-ROW()+1,0,1,1),'000300'!M1295&lt;OFFSET('000300'!M1295,-ROW()+1,0,1,1)),"卖",IF(AND(E1295&lt;OFFSET(E1295,-ROW()+1,0,1,1),'000300'!M1295&gt;OFFSET('000300'!M1295,-ROW()+1,0,1,1)),"买",'000300'!N1294))),""))</f>
        <v>卖</v>
      </c>
      <c r="O1295" s="4" t="str">
        <f t="shared" ca="1" si="124"/>
        <v/>
      </c>
      <c r="P1295" s="3">
        <f ca="1">IF(N1294="买",E1295/E1294-1,0)-IF(O1295=1,计算结果!B$17,0)</f>
        <v>0</v>
      </c>
      <c r="Q1295" s="2">
        <f t="shared" ca="1" si="125"/>
        <v>0.72343462913727996</v>
      </c>
      <c r="R1295" s="3">
        <f ca="1">1-Q1295/MAX(Q$2:Q1295)</f>
        <v>0.58627912034176743</v>
      </c>
    </row>
    <row r="1296" spans="1:18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9">
        <v>54558605312</v>
      </c>
      <c r="G1296" s="3">
        <f t="shared" si="120"/>
        <v>-1.5619294768139502E-2</v>
      </c>
      <c r="H1296" s="3">
        <f>1-E1296/MAX(E$2:E1296)</f>
        <v>0.48624344926155316</v>
      </c>
      <c r="I1296" s="31">
        <f t="shared" si="121"/>
        <v>3023.4833333333336</v>
      </c>
      <c r="J1296" s="31">
        <f ca="1">IFERROR(AVERAGE(OFFSET(I1296,0,0,-计算结果!B$18,1)),AVERAGE(OFFSET(I1296,0,0,-ROW(),1)))</f>
        <v>3230.4998148148143</v>
      </c>
      <c r="K1296" s="2">
        <f t="shared" ca="1" si="122"/>
        <v>211.04981481481445</v>
      </c>
      <c r="L1296" s="2">
        <f ca="1">IFERROR(AVERAGE(OFFSET(K1296,0,0,-计算结果!B1294,1)),AVERAGE(OFFSET(K1296,0,0,-ROW(),1)))</f>
        <v>122.50143205556999</v>
      </c>
      <c r="M1296" s="2">
        <f t="shared" ca="1" si="123"/>
        <v>-112.66071370636297</v>
      </c>
      <c r="N1296" s="4" t="str">
        <f ca="1">IF(计算结果!B$21=1,IF(M1296&gt;计算结果!B$19,"卖",IF(M1296&lt;-计算结果!B$19,"买",N1295)),IF(计算结果!B$21=2,IFERROR(IF(AND(E1296&gt;OFFSET(E1296,-计算结果!B$20,0,1,1),'000300'!M1296&lt;OFFSET('000300'!M1296,-计算结果!B$20,0,1,1)),"卖",IF(AND(E1296&lt;OFFSET(E1296,-计算结果!B$20,0,1,1),'000300'!M1296&gt;OFFSET('000300'!M1296,-计算结果!B$20,0,1,1)),"买",'000300'!N1295)),IF(AND(E1296&gt;OFFSET(E1296,-ROW()+1,0,1,1),'000300'!M1296&lt;OFFSET('000300'!M1296,-ROW()+1,0,1,1)),"卖",IF(AND(E1296&lt;OFFSET(E1296,-ROW()+1,0,1,1),'000300'!M1296&gt;OFFSET('000300'!M1296,-ROW()+1,0,1,1)),"买",'000300'!N1295))),""))</f>
        <v>卖</v>
      </c>
      <c r="O1296" s="4" t="str">
        <f t="shared" ca="1" si="124"/>
        <v/>
      </c>
      <c r="P1296" s="3">
        <f ca="1">IF(N1295="买",E1296/E1295-1,0)-IF(O1296=1,计算结果!B$17,0)</f>
        <v>0</v>
      </c>
      <c r="Q1296" s="2">
        <f t="shared" ca="1" si="125"/>
        <v>0.72343462913727996</v>
      </c>
      <c r="R1296" s="3">
        <f ca="1">1-Q1296/MAX(Q$2:Q1296)</f>
        <v>0.58627912034176743</v>
      </c>
    </row>
    <row r="1297" spans="1:18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9">
        <v>80835338240</v>
      </c>
      <c r="G1297" s="3">
        <f t="shared" si="120"/>
        <v>5.6102932653296911E-3</v>
      </c>
      <c r="H1297" s="3">
        <f>1-E1297/MAX(E$2:E1297)</f>
        <v>0.48336112434492617</v>
      </c>
      <c r="I1297" s="31">
        <f t="shared" si="121"/>
        <v>3005.5366666666669</v>
      </c>
      <c r="J1297" s="31">
        <f ca="1">IFERROR(AVERAGE(OFFSET(I1297,0,0,-计算结果!B$18,1)),AVERAGE(OFFSET(I1297,0,0,-ROW(),1)))</f>
        <v>3211.0998148148137</v>
      </c>
      <c r="K1297" s="2">
        <f t="shared" ca="1" si="122"/>
        <v>174.70981481481385</v>
      </c>
      <c r="L1297" s="2">
        <f ca="1">IFERROR(AVERAGE(OFFSET(K1297,0,0,-计算结果!B1295,1)),AVERAGE(OFFSET(K1297,0,0,-ROW(),1)))</f>
        <v>122.54174740905204</v>
      </c>
      <c r="M1297" s="2">
        <f t="shared" ca="1" si="123"/>
        <v>-111.83298888988104</v>
      </c>
      <c r="N1297" s="4" t="str">
        <f ca="1">IF(计算结果!B$21=1,IF(M1297&gt;计算结果!B$19,"卖",IF(M1297&lt;-计算结果!B$19,"买",N1296)),IF(计算结果!B$21=2,IFERROR(IF(AND(E1297&gt;OFFSET(E1297,-计算结果!B$20,0,1,1),'000300'!M1297&lt;OFFSET('000300'!M1297,-计算结果!B$20,0,1,1)),"卖",IF(AND(E1297&lt;OFFSET(E1297,-计算结果!B$20,0,1,1),'000300'!M1297&gt;OFFSET('000300'!M1297,-计算结果!B$20,0,1,1)),"买",'000300'!N1296)),IF(AND(E1297&gt;OFFSET(E1297,-ROW()+1,0,1,1),'000300'!M1297&lt;OFFSET('000300'!M1297,-ROW()+1,0,1,1)),"卖",IF(AND(E1297&lt;OFFSET(E1297,-ROW()+1,0,1,1),'000300'!M1297&gt;OFFSET('000300'!M1297,-ROW()+1,0,1,1)),"买",'000300'!N1296))),""))</f>
        <v>卖</v>
      </c>
      <c r="O1297" s="4" t="str">
        <f t="shared" ca="1" si="124"/>
        <v/>
      </c>
      <c r="P1297" s="3">
        <f ca="1">IF(N1296="买",E1297/E1296-1,0)-IF(O1297=1,计算结果!B$17,0)</f>
        <v>0</v>
      </c>
      <c r="Q1297" s="2">
        <f t="shared" ca="1" si="125"/>
        <v>0.72343462913727996</v>
      </c>
      <c r="R1297" s="3">
        <f ca="1">1-Q1297/MAX(Q$2:Q1297)</f>
        <v>0.58627912034176743</v>
      </c>
    </row>
    <row r="1298" spans="1:18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9">
        <v>81502265344</v>
      </c>
      <c r="G1298" s="3">
        <f t="shared" si="120"/>
        <v>-4.5952595022378473E-2</v>
      </c>
      <c r="H1298" s="3">
        <f>1-E1298/MAX(E$2:E1298)</f>
        <v>0.50710202137072069</v>
      </c>
      <c r="I1298" s="31">
        <f t="shared" si="121"/>
        <v>2935.72</v>
      </c>
      <c r="J1298" s="31">
        <f ca="1">IFERROR(AVERAGE(OFFSET(I1298,0,0,-计算结果!B$18,1)),AVERAGE(OFFSET(I1298,0,0,-ROW(),1)))</f>
        <v>3187.1390740740735</v>
      </c>
      <c r="K1298" s="2">
        <f t="shared" ca="1" si="122"/>
        <v>290.27907407407338</v>
      </c>
      <c r="L1298" s="2">
        <f ca="1">IFERROR(AVERAGE(OFFSET(K1298,0,0,-计算结果!B1296,1)),AVERAGE(OFFSET(K1298,0,0,-ROW(),1)))</f>
        <v>122.67117435863923</v>
      </c>
      <c r="M1298" s="2">
        <f t="shared" ca="1" si="123"/>
        <v>-136.63578010540027</v>
      </c>
      <c r="N1298" s="4" t="str">
        <f ca="1">IF(计算结果!B$21=1,IF(M1298&gt;计算结果!B$19,"卖",IF(M1298&lt;-计算结果!B$19,"买",N1297)),IF(计算结果!B$21=2,IFERROR(IF(AND(E1298&gt;OFFSET(E1298,-计算结果!B$20,0,1,1),'000300'!M1298&lt;OFFSET('000300'!M1298,-计算结果!B$20,0,1,1)),"卖",IF(AND(E1298&lt;OFFSET(E1298,-计算结果!B$20,0,1,1),'000300'!M1298&gt;OFFSET('000300'!M1298,-计算结果!B$20,0,1,1)),"买",'000300'!N1297)),IF(AND(E1298&gt;OFFSET(E1298,-ROW()+1,0,1,1),'000300'!M1298&lt;OFFSET('000300'!M1298,-ROW()+1,0,1,1)),"卖",IF(AND(E1298&lt;OFFSET(E1298,-ROW()+1,0,1,1),'000300'!M1298&gt;OFFSET('000300'!M1298,-ROW()+1,0,1,1)),"买",'000300'!N1297))),""))</f>
        <v>卖</v>
      </c>
      <c r="O1298" s="4" t="str">
        <f t="shared" ca="1" si="124"/>
        <v/>
      </c>
      <c r="P1298" s="3">
        <f ca="1">IF(N1297="买",E1298/E1297-1,0)-IF(O1298=1,计算结果!B$17,0)</f>
        <v>0</v>
      </c>
      <c r="Q1298" s="2">
        <f t="shared" ca="1" si="125"/>
        <v>0.72343462913727996</v>
      </c>
      <c r="R1298" s="3">
        <f ca="1">1-Q1298/MAX(Q$2:Q1298)</f>
        <v>0.58627912034176743</v>
      </c>
    </row>
    <row r="1299" spans="1:18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9">
        <v>79147499520</v>
      </c>
      <c r="G1299" s="3">
        <f t="shared" si="120"/>
        <v>-2.0736245451972168E-2</v>
      </c>
      <c r="H1299" s="3">
        <f>1-E1299/MAX(E$2:E1299)</f>
        <v>0.51732287483835837</v>
      </c>
      <c r="I1299" s="31">
        <f t="shared" si="121"/>
        <v>2848.8233333333337</v>
      </c>
      <c r="J1299" s="31">
        <f ca="1">IFERROR(AVERAGE(OFFSET(I1299,0,0,-计算结果!B$18,1)),AVERAGE(OFFSET(I1299,0,0,-ROW(),1)))</f>
        <v>3158.8266666666659</v>
      </c>
      <c r="K1299" s="2">
        <f t="shared" ca="1" si="122"/>
        <v>322.03666666666595</v>
      </c>
      <c r="L1299" s="2">
        <f ca="1">IFERROR(AVERAGE(OFFSET(K1299,0,0,-计算结果!B1297,1)),AVERAGE(OFFSET(K1299,0,0,-ROW(),1)))</f>
        <v>122.82488715147502</v>
      </c>
      <c r="M1299" s="2">
        <f t="shared" ca="1" si="123"/>
        <v>-168.26303991145676</v>
      </c>
      <c r="N1299" s="4" t="str">
        <f ca="1">IF(计算结果!B$21=1,IF(M1299&gt;计算结果!B$19,"卖",IF(M1299&lt;-计算结果!B$19,"买",N1298)),IF(计算结果!B$21=2,IFERROR(IF(AND(E1299&gt;OFFSET(E1299,-计算结果!B$20,0,1,1),'000300'!M1299&lt;OFFSET('000300'!M1299,-计算结果!B$20,0,1,1)),"卖",IF(AND(E1299&lt;OFFSET(E1299,-计算结果!B$20,0,1,1),'000300'!M1299&gt;OFFSET('000300'!M1299,-计算结果!B$20,0,1,1)),"买",'000300'!N1298)),IF(AND(E1299&gt;OFFSET(E1299,-ROW()+1,0,1,1),'000300'!M1299&lt;OFFSET('000300'!M1299,-ROW()+1,0,1,1)),"卖",IF(AND(E1299&lt;OFFSET(E1299,-ROW()+1,0,1,1),'000300'!M1299&gt;OFFSET('000300'!M1299,-ROW()+1,0,1,1)),"买",'000300'!N1298))),""))</f>
        <v>卖</v>
      </c>
      <c r="O1299" s="4" t="str">
        <f t="shared" ca="1" si="124"/>
        <v/>
      </c>
      <c r="P1299" s="3">
        <f ca="1">IF(N1298="买",E1299/E1298-1,0)-IF(O1299=1,计算结果!B$17,0)</f>
        <v>0</v>
      </c>
      <c r="Q1299" s="2">
        <f t="shared" ca="1" si="125"/>
        <v>0.72343462913727996</v>
      </c>
      <c r="R1299" s="3">
        <f ca="1">1-Q1299/MAX(Q$2:Q1299)</f>
        <v>0.58627912034176743</v>
      </c>
    </row>
    <row r="1300" spans="1:18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9">
        <v>64909189120</v>
      </c>
      <c r="G1300" s="3">
        <f t="shared" si="120"/>
        <v>7.5578382608512129E-3</v>
      </c>
      <c r="H1300" s="3">
        <f>1-E1300/MAX(E$2:E1300)</f>
        <v>0.51367487919417409</v>
      </c>
      <c r="I1300" s="31">
        <f t="shared" si="121"/>
        <v>2843.02</v>
      </c>
      <c r="J1300" s="31">
        <f ca="1">IFERROR(AVERAGE(OFFSET(I1300,0,0,-计算结果!B$18,1)),AVERAGE(OFFSET(I1300,0,0,-ROW(),1)))</f>
        <v>3129.4114814814807</v>
      </c>
      <c r="K1300" s="2">
        <f t="shared" ca="1" si="122"/>
        <v>271.18148148148066</v>
      </c>
      <c r="L1300" s="2">
        <f ca="1">IFERROR(AVERAGE(OFFSET(K1300,0,0,-计算结果!B1298,1)),AVERAGE(OFFSET(K1300,0,0,-ROW(),1)))</f>
        <v>122.93918344910983</v>
      </c>
      <c r="M1300" s="2">
        <f t="shared" ca="1" si="123"/>
        <v>-155.30252354410737</v>
      </c>
      <c r="N1300" s="4" t="str">
        <f ca="1">IF(计算结果!B$21=1,IF(M1300&gt;计算结果!B$19,"卖",IF(M1300&lt;-计算结果!B$19,"买",N1299)),IF(计算结果!B$21=2,IFERROR(IF(AND(E1300&gt;OFFSET(E1300,-计算结果!B$20,0,1,1),'000300'!M1300&lt;OFFSET('000300'!M1300,-计算结果!B$20,0,1,1)),"卖",IF(AND(E1300&lt;OFFSET(E1300,-计算结果!B$20,0,1,1),'000300'!M1300&gt;OFFSET('000300'!M1300,-计算结果!B$20,0,1,1)),"买",'000300'!N1299)),IF(AND(E1300&gt;OFFSET(E1300,-ROW()+1,0,1,1),'000300'!M1300&lt;OFFSET('000300'!M1300,-ROW()+1,0,1,1)),"卖",IF(AND(E1300&lt;OFFSET(E1300,-ROW()+1,0,1,1),'000300'!M1300&gt;OFFSET('000300'!M1300,-ROW()+1,0,1,1)),"买",'000300'!N1299))),""))</f>
        <v>卖</v>
      </c>
      <c r="O1300" s="4" t="str">
        <f t="shared" ca="1" si="124"/>
        <v/>
      </c>
      <c r="P1300" s="3">
        <f ca="1">IF(N1299="买",E1300/E1299-1,0)-IF(O1300=1,计算结果!B$17,0)</f>
        <v>0</v>
      </c>
      <c r="Q1300" s="2">
        <f t="shared" ca="1" si="125"/>
        <v>0.72343462913727996</v>
      </c>
      <c r="R1300" s="3">
        <f ca="1">1-Q1300/MAX(Q$2:Q1300)</f>
        <v>0.58627912034176743</v>
      </c>
    </row>
    <row r="1301" spans="1:18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9">
        <v>73894666240</v>
      </c>
      <c r="G1301" s="3">
        <f t="shared" si="120"/>
        <v>-2.0085857331285428E-2</v>
      </c>
      <c r="H1301" s="3">
        <f>1-E1301/MAX(E$2:E1301)</f>
        <v>0.52344313618729998</v>
      </c>
      <c r="I1301" s="31">
        <f t="shared" si="121"/>
        <v>2837.8833333333332</v>
      </c>
      <c r="J1301" s="31">
        <f ca="1">IFERROR(AVERAGE(OFFSET(I1301,0,0,-计算结果!B$18,1)),AVERAGE(OFFSET(I1301,0,0,-ROW(),1)))</f>
        <v>3098.4481481481475</v>
      </c>
      <c r="K1301" s="2">
        <f t="shared" ca="1" si="122"/>
        <v>297.62814814814737</v>
      </c>
      <c r="L1301" s="2">
        <f ca="1">IFERROR(AVERAGE(OFFSET(K1301,0,0,-计算结果!B1299,1)),AVERAGE(OFFSET(K1301,0,0,-ROW(),1)))</f>
        <v>123.07366302162643</v>
      </c>
      <c r="M1301" s="2">
        <f t="shared" ca="1" si="123"/>
        <v>-141.14301328033548</v>
      </c>
      <c r="N1301" s="4" t="str">
        <f ca="1">IF(计算结果!B$21=1,IF(M1301&gt;计算结果!B$19,"卖",IF(M1301&lt;-计算结果!B$19,"买",N1300)),IF(计算结果!B$21=2,IFERROR(IF(AND(E1301&gt;OFFSET(E1301,-计算结果!B$20,0,1,1),'000300'!M1301&lt;OFFSET('000300'!M1301,-计算结果!B$20,0,1,1)),"卖",IF(AND(E1301&lt;OFFSET(E1301,-计算结果!B$20,0,1,1),'000300'!M1301&gt;OFFSET('000300'!M1301,-计算结果!B$20,0,1,1)),"买",'000300'!N1300)),IF(AND(E1301&gt;OFFSET(E1301,-ROW()+1,0,1,1),'000300'!M1301&lt;OFFSET('000300'!M1301,-ROW()+1,0,1,1)),"卖",IF(AND(E1301&lt;OFFSET(E1301,-ROW()+1,0,1,1),'000300'!M1301&gt;OFFSET('000300'!M1301,-ROW()+1,0,1,1)),"买",'000300'!N1300))),""))</f>
        <v>卖</v>
      </c>
      <c r="O1301" s="4" t="str">
        <f t="shared" ca="1" si="124"/>
        <v/>
      </c>
      <c r="P1301" s="3">
        <f ca="1">IF(N1300="买",E1301/E1300-1,0)-IF(O1301=1,计算结果!B$17,0)</f>
        <v>0</v>
      </c>
      <c r="Q1301" s="2">
        <f t="shared" ca="1" si="125"/>
        <v>0.72343462913727996</v>
      </c>
      <c r="R1301" s="3">
        <f ca="1">1-Q1301/MAX(Q$2:Q1301)</f>
        <v>0.58627912034176743</v>
      </c>
    </row>
    <row r="1302" spans="1:18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9">
        <v>64693989376</v>
      </c>
      <c r="G1302" s="3">
        <f t="shared" si="120"/>
        <v>6.1910440513848197E-3</v>
      </c>
      <c r="H1302" s="3">
        <f>1-E1302/MAX(E$2:E1302)</f>
        <v>0.52049275165044584</v>
      </c>
      <c r="I1302" s="31">
        <f t="shared" si="121"/>
        <v>2802.2433333333333</v>
      </c>
      <c r="J1302" s="31">
        <f ca="1">IFERROR(AVERAGE(OFFSET(I1302,0,0,-计算结果!B$18,1)),AVERAGE(OFFSET(I1302,0,0,-ROW(),1)))</f>
        <v>3065.7322222222224</v>
      </c>
      <c r="K1302" s="2">
        <f t="shared" ca="1" si="122"/>
        <v>247.57222222222254</v>
      </c>
      <c r="L1302" s="2">
        <f ca="1">IFERROR(AVERAGE(OFFSET(K1302,0,0,-计算结果!B1300,1)),AVERAGE(OFFSET(K1302,0,0,-ROW(),1)))</f>
        <v>123.16943114408842</v>
      </c>
      <c r="M1302" s="2">
        <f t="shared" ca="1" si="123"/>
        <v>-142.61595399735694</v>
      </c>
      <c r="N1302" s="4" t="str">
        <f ca="1">IF(计算结果!B$21=1,IF(M1302&gt;计算结果!B$19,"卖",IF(M1302&lt;-计算结果!B$19,"买",N1301)),IF(计算结果!B$21=2,IFERROR(IF(AND(E1302&gt;OFFSET(E1302,-计算结果!B$20,0,1,1),'000300'!M1302&lt;OFFSET('000300'!M1302,-计算结果!B$20,0,1,1)),"卖",IF(AND(E1302&lt;OFFSET(E1302,-计算结果!B$20,0,1,1),'000300'!M1302&gt;OFFSET('000300'!M1302,-计算结果!B$20,0,1,1)),"买",'000300'!N1301)),IF(AND(E1302&gt;OFFSET(E1302,-ROW()+1,0,1,1),'000300'!M1302&lt;OFFSET('000300'!M1302,-ROW()+1,0,1,1)),"卖",IF(AND(E1302&lt;OFFSET(E1302,-ROW()+1,0,1,1),'000300'!M1302&gt;OFFSET('000300'!M1302,-ROW()+1,0,1,1)),"买",'000300'!N1301))),""))</f>
        <v>卖</v>
      </c>
      <c r="O1302" s="4" t="str">
        <f t="shared" ca="1" si="124"/>
        <v/>
      </c>
      <c r="P1302" s="3">
        <f ca="1">IF(N1301="买",E1302/E1301-1,0)-IF(O1302=1,计算结果!B$17,0)</f>
        <v>0</v>
      </c>
      <c r="Q1302" s="2">
        <f t="shared" ca="1" si="125"/>
        <v>0.72343462913727996</v>
      </c>
      <c r="R1302" s="3">
        <f ca="1">1-Q1302/MAX(Q$2:Q1302)</f>
        <v>0.58627912034176743</v>
      </c>
    </row>
    <row r="1303" spans="1:18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9">
        <v>67486535680</v>
      </c>
      <c r="G1303" s="3">
        <f t="shared" si="120"/>
        <v>2.4395350157549567E-2</v>
      </c>
      <c r="H1303" s="3">
        <f>1-E1303/MAX(E$2:E1303)</f>
        <v>0.50879500442387537</v>
      </c>
      <c r="I1303" s="31">
        <f t="shared" si="121"/>
        <v>2861.8466666666664</v>
      </c>
      <c r="J1303" s="31">
        <f ca="1">IFERROR(AVERAGE(OFFSET(I1303,0,0,-计算结果!B$18,1)),AVERAGE(OFFSET(I1303,0,0,-ROW(),1)))</f>
        <v>3037.8088888888883</v>
      </c>
      <c r="K1303" s="2">
        <f t="shared" ca="1" si="122"/>
        <v>150.89888888888845</v>
      </c>
      <c r="L1303" s="2">
        <f ca="1">IFERROR(AVERAGE(OFFSET(K1303,0,0,-计算结果!B1301,1)),AVERAGE(OFFSET(K1303,0,0,-ROW(),1)))</f>
        <v>123.19074510084846</v>
      </c>
      <c r="M1303" s="2">
        <f t="shared" ca="1" si="123"/>
        <v>-95.224806094090283</v>
      </c>
      <c r="N1303" s="4" t="str">
        <f ca="1">IF(计算结果!B$21=1,IF(M1303&gt;计算结果!B$19,"卖",IF(M1303&lt;-计算结果!B$19,"买",N1302)),IF(计算结果!B$21=2,IFERROR(IF(AND(E1303&gt;OFFSET(E1303,-计算结果!B$20,0,1,1),'000300'!M1303&lt;OFFSET('000300'!M1303,-计算结果!B$20,0,1,1)),"卖",IF(AND(E1303&lt;OFFSET(E1303,-计算结果!B$20,0,1,1),'000300'!M1303&gt;OFFSET('000300'!M1303,-计算结果!B$20,0,1,1)),"买",'000300'!N1302)),IF(AND(E1303&gt;OFFSET(E1303,-ROW()+1,0,1,1),'000300'!M1303&lt;OFFSET('000300'!M1303,-ROW()+1,0,1,1)),"卖",IF(AND(E1303&lt;OFFSET(E1303,-ROW()+1,0,1,1),'000300'!M1303&gt;OFFSET('000300'!M1303,-ROW()+1,0,1,1)),"买",'000300'!N1302))),""))</f>
        <v>买</v>
      </c>
      <c r="O1303" s="4">
        <f t="shared" ca="1" si="124"/>
        <v>1</v>
      </c>
      <c r="P1303" s="3">
        <f ca="1">IF(N1302="买",E1303/E1302-1,0)-IF(O1303=1,计算结果!B$17,0)</f>
        <v>0</v>
      </c>
      <c r="Q1303" s="2">
        <f t="shared" ca="1" si="125"/>
        <v>0.72343462913727996</v>
      </c>
      <c r="R1303" s="3">
        <f ca="1">1-Q1303/MAX(Q$2:Q1303)</f>
        <v>0.58627912034176743</v>
      </c>
    </row>
    <row r="1304" spans="1:18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9">
        <v>55175290880</v>
      </c>
      <c r="G1304" s="3">
        <f t="shared" si="120"/>
        <v>-6.5433283337547055E-3</v>
      </c>
      <c r="H1304" s="3">
        <f>1-E1304/MAX(E$2:E1304)</f>
        <v>0.51200911998911047</v>
      </c>
      <c r="I1304" s="31">
        <f t="shared" si="121"/>
        <v>2868.4500000000003</v>
      </c>
      <c r="J1304" s="31">
        <f ca="1">IFERROR(AVERAGE(OFFSET(I1304,0,0,-计算结果!B$18,1)),AVERAGE(OFFSET(I1304,0,0,-ROW(),1)))</f>
        <v>3018.1790740740735</v>
      </c>
      <c r="K1304" s="2">
        <f t="shared" ca="1" si="122"/>
        <v>150.15907407407349</v>
      </c>
      <c r="L1304" s="2">
        <f ca="1">IFERROR(AVERAGE(OFFSET(K1304,0,0,-计算结果!B1302,1)),AVERAGE(OFFSET(K1304,0,0,-ROW(),1)))</f>
        <v>123.21145810313203</v>
      </c>
      <c r="M1304" s="2">
        <f t="shared" ca="1" si="123"/>
        <v>-81.014691533393503</v>
      </c>
      <c r="N1304" s="4" t="str">
        <f ca="1">IF(计算结果!B$21=1,IF(M1304&gt;计算结果!B$19,"卖",IF(M1304&lt;-计算结果!B$19,"买",N1303)),IF(计算结果!B$21=2,IFERROR(IF(AND(E1304&gt;OFFSET(E1304,-计算结果!B$20,0,1,1),'000300'!M1304&lt;OFFSET('000300'!M1304,-计算结果!B$20,0,1,1)),"卖",IF(AND(E1304&lt;OFFSET(E1304,-计算结果!B$20,0,1,1),'000300'!M1304&gt;OFFSET('000300'!M1304,-计算结果!B$20,0,1,1)),"买",'000300'!N1303)),IF(AND(E1304&gt;OFFSET(E1304,-ROW()+1,0,1,1),'000300'!M1304&lt;OFFSET('000300'!M1304,-ROW()+1,0,1,1)),"卖",IF(AND(E1304&lt;OFFSET(E1304,-ROW()+1,0,1,1),'000300'!M1304&gt;OFFSET('000300'!M1304,-ROW()+1,0,1,1)),"买",'000300'!N1303))),""))</f>
        <v>买</v>
      </c>
      <c r="O1304" s="4" t="str">
        <f t="shared" ca="1" si="124"/>
        <v/>
      </c>
      <c r="P1304" s="3">
        <f ca="1">IF(N1303="买",E1304/E1303-1,0)-IF(O1304=1,计算结果!B$17,0)</f>
        <v>-6.5433283337547055E-3</v>
      </c>
      <c r="Q1304" s="2">
        <f t="shared" ca="1" si="125"/>
        <v>0.71870095883082663</v>
      </c>
      <c r="R1304" s="3">
        <f ca="1">1-Q1304/MAX(Q$2:Q1304)</f>
        <v>0.58898623189590116</v>
      </c>
    </row>
    <row r="1305" spans="1:18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9">
        <v>62395514880</v>
      </c>
      <c r="G1305" s="3">
        <f t="shared" si="120"/>
        <v>-5.345151010104543E-2</v>
      </c>
      <c r="H1305" s="3">
        <f>1-E1305/MAX(E$2:E1305)</f>
        <v>0.53809296944123053</v>
      </c>
      <c r="I1305" s="31">
        <f t="shared" si="121"/>
        <v>2752.0133333333329</v>
      </c>
      <c r="J1305" s="31">
        <f ca="1">IFERROR(AVERAGE(OFFSET(I1305,0,0,-计算结果!B$18,1)),AVERAGE(OFFSET(I1305,0,0,-ROW(),1)))</f>
        <v>2995.124629629629</v>
      </c>
      <c r="K1305" s="2">
        <f t="shared" ca="1" si="122"/>
        <v>280.4046296296292</v>
      </c>
      <c r="L1305" s="2">
        <f ca="1">IFERROR(AVERAGE(OFFSET(K1305,0,0,-计算结果!B1303,1)),AVERAGE(OFFSET(K1305,0,0,-ROW(),1)))</f>
        <v>123.33209752870877</v>
      </c>
      <c r="M1305" s="2">
        <f t="shared" ca="1" si="123"/>
        <v>-131.41282827297823</v>
      </c>
      <c r="N1305" s="4" t="str">
        <f ca="1">IF(计算结果!B$21=1,IF(M1305&gt;计算结果!B$19,"卖",IF(M1305&lt;-计算结果!B$19,"买",N1304)),IF(计算结果!B$21=2,IFERROR(IF(AND(E1305&gt;OFFSET(E1305,-计算结果!B$20,0,1,1),'000300'!M1305&lt;OFFSET('000300'!M1305,-计算结果!B$20,0,1,1)),"卖",IF(AND(E1305&lt;OFFSET(E1305,-计算结果!B$20,0,1,1),'000300'!M1305&gt;OFFSET('000300'!M1305,-计算结果!B$20,0,1,1)),"买",'000300'!N1304)),IF(AND(E1305&gt;OFFSET(E1305,-ROW()+1,0,1,1),'000300'!M1305&lt;OFFSET('000300'!M1305,-ROW()+1,0,1,1)),"卖",IF(AND(E1305&lt;OFFSET(E1305,-ROW()+1,0,1,1),'000300'!M1305&gt;OFFSET('000300'!M1305,-ROW()+1,0,1,1)),"买",'000300'!N1304))),""))</f>
        <v>买</v>
      </c>
      <c r="O1305" s="4" t="str">
        <f t="shared" ca="1" si="124"/>
        <v/>
      </c>
      <c r="P1305" s="3">
        <f ca="1">IF(N1304="买",E1305/E1304-1,0)-IF(O1305=1,计算结果!B$17,0)</f>
        <v>-5.345151010104543E-2</v>
      </c>
      <c r="Q1305" s="2">
        <f t="shared" ca="1" si="125"/>
        <v>0.68028530727024972</v>
      </c>
      <c r="R1305" s="3">
        <f ca="1">1-Q1305/MAX(Q$2:Q1305)</f>
        <v>0.61095553847338602</v>
      </c>
    </row>
    <row r="1306" spans="1:18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9">
        <v>62746247168</v>
      </c>
      <c r="G1306" s="3">
        <f t="shared" si="120"/>
        <v>2.0860346555077625E-2</v>
      </c>
      <c r="H1306" s="3">
        <f>1-E1306/MAX(E$2:E1306)</f>
        <v>0.52845742870754786</v>
      </c>
      <c r="I1306" s="31">
        <f t="shared" si="121"/>
        <v>2746.72</v>
      </c>
      <c r="J1306" s="31">
        <f ca="1">IFERROR(AVERAGE(OFFSET(I1306,0,0,-计算结果!B$18,1)),AVERAGE(OFFSET(I1306,0,0,-ROW(),1)))</f>
        <v>2969.2205555555552</v>
      </c>
      <c r="K1306" s="2">
        <f t="shared" ca="1" si="122"/>
        <v>197.87055555555526</v>
      </c>
      <c r="L1306" s="2">
        <f ca="1">IFERROR(AVERAGE(OFFSET(K1306,0,0,-计算结果!B1304,1)),AVERAGE(OFFSET(K1306,0,0,-ROW(),1)))</f>
        <v>123.38925892290115</v>
      </c>
      <c r="M1306" s="2">
        <f t="shared" ca="1" si="123"/>
        <v>-120.21605851153444</v>
      </c>
      <c r="N1306" s="4" t="str">
        <f ca="1">IF(计算结果!B$21=1,IF(M1306&gt;计算结果!B$19,"卖",IF(M1306&lt;-计算结果!B$19,"买",N1305)),IF(计算结果!B$21=2,IFERROR(IF(AND(E1306&gt;OFFSET(E1306,-计算结果!B$20,0,1,1),'000300'!M1306&lt;OFFSET('000300'!M1306,-计算结果!B$20,0,1,1)),"卖",IF(AND(E1306&lt;OFFSET(E1306,-计算结果!B$20,0,1,1),'000300'!M1306&gt;OFFSET('000300'!M1306,-计算结果!B$20,0,1,1)),"买",'000300'!N1305)),IF(AND(E1306&gt;OFFSET(E1306,-ROW()+1,0,1,1),'000300'!M1306&lt;OFFSET('000300'!M1306,-ROW()+1,0,1,1)),"卖",IF(AND(E1306&lt;OFFSET(E1306,-ROW()+1,0,1,1),'000300'!M1306&gt;OFFSET('000300'!M1306,-ROW()+1,0,1,1)),"买",'000300'!N1305))),""))</f>
        <v>买</v>
      </c>
      <c r="O1306" s="4" t="str">
        <f t="shared" ca="1" si="124"/>
        <v/>
      </c>
      <c r="P1306" s="3">
        <f ca="1">IF(N1305="买",E1306/E1305-1,0)-IF(O1306=1,计算结果!B$17,0)</f>
        <v>2.0860346555077625E-2</v>
      </c>
      <c r="Q1306" s="2">
        <f t="shared" ca="1" si="125"/>
        <v>0.69447629453623461</v>
      </c>
      <c r="R1306" s="3">
        <f ca="1">1-Q1306/MAX(Q$2:Q1306)</f>
        <v>0.60283993618060738</v>
      </c>
    </row>
    <row r="1307" spans="1:18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9">
        <v>54656401408</v>
      </c>
      <c r="G1307" s="3">
        <f t="shared" si="120"/>
        <v>-3.3124650441119785E-3</v>
      </c>
      <c r="H1307" s="3">
        <f>1-E1307/MAX(E$2:E1307)</f>
        <v>0.53001939699176481</v>
      </c>
      <c r="I1307" s="31">
        <f t="shared" si="121"/>
        <v>2763.0566666666668</v>
      </c>
      <c r="J1307" s="31">
        <f ca="1">IFERROR(AVERAGE(OFFSET(I1307,0,0,-计算结果!B$18,1)),AVERAGE(OFFSET(I1307,0,0,-ROW(),1)))</f>
        <v>2944.7374074074069</v>
      </c>
      <c r="K1307" s="2">
        <f t="shared" ca="1" si="122"/>
        <v>182.56740740740679</v>
      </c>
      <c r="L1307" s="2">
        <f ca="1">IFERROR(AVERAGE(OFFSET(K1307,0,0,-计算结果!B1305,1)),AVERAGE(OFFSET(K1307,0,0,-ROW(),1)))</f>
        <v>123.43460616311917</v>
      </c>
      <c r="M1307" s="2">
        <f t="shared" ca="1" si="123"/>
        <v>-98.125232130687039</v>
      </c>
      <c r="N1307" s="4" t="str">
        <f ca="1">IF(计算结果!B$21=1,IF(M1307&gt;计算结果!B$19,"卖",IF(M1307&lt;-计算结果!B$19,"买",N1306)),IF(计算结果!B$21=2,IFERROR(IF(AND(E1307&gt;OFFSET(E1307,-计算结果!B$20,0,1,1),'000300'!M1307&lt;OFFSET('000300'!M1307,-计算结果!B$20,0,1,1)),"卖",IF(AND(E1307&lt;OFFSET(E1307,-计算结果!B$20,0,1,1),'000300'!M1307&gt;OFFSET('000300'!M1307,-计算结果!B$20,0,1,1)),"买",'000300'!N1306)),IF(AND(E1307&gt;OFFSET(E1307,-ROW()+1,0,1,1),'000300'!M1307&lt;OFFSET('000300'!M1307,-ROW()+1,0,1,1)),"卖",IF(AND(E1307&lt;OFFSET(E1307,-ROW()+1,0,1,1),'000300'!M1307&gt;OFFSET('000300'!M1307,-ROW()+1,0,1,1)),"买",'000300'!N1306))),""))</f>
        <v>买</v>
      </c>
      <c r="O1307" s="4" t="str">
        <f t="shared" ca="1" si="124"/>
        <v/>
      </c>
      <c r="P1307" s="3">
        <f ca="1">IF(N1306="买",E1307/E1306-1,0)-IF(O1307=1,计算结果!B$17,0)</f>
        <v>-3.3124650441119785E-3</v>
      </c>
      <c r="Q1307" s="2">
        <f t="shared" ca="1" si="125"/>
        <v>0.69217586608661896</v>
      </c>
      <c r="R1307" s="3">
        <f ca="1">1-Q1307/MAX(Q$2:Q1307)</f>
        <v>0.60415551500892639</v>
      </c>
    </row>
    <row r="1308" spans="1:18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9">
        <v>52677914624</v>
      </c>
      <c r="G1308" s="3">
        <f t="shared" si="120"/>
        <v>-1.3087536248674092E-2</v>
      </c>
      <c r="H1308" s="3">
        <f>1-E1308/MAX(E$2:E1308)</f>
        <v>0.53617028516980869</v>
      </c>
      <c r="I1308" s="31">
        <f t="shared" si="121"/>
        <v>2746.9900000000002</v>
      </c>
      <c r="J1308" s="31">
        <f ca="1">IFERROR(AVERAGE(OFFSET(I1308,0,0,-计算结果!B$18,1)),AVERAGE(OFFSET(I1308,0,0,-ROW(),1)))</f>
        <v>2919.8049999999998</v>
      </c>
      <c r="K1308" s="2">
        <f t="shared" ca="1" si="122"/>
        <v>193.78499999999985</v>
      </c>
      <c r="L1308" s="2">
        <f ca="1">IFERROR(AVERAGE(OFFSET(K1308,0,0,-计算结果!B1306,1)),AVERAGE(OFFSET(K1308,0,0,-ROW(),1)))</f>
        <v>123.48847323343838</v>
      </c>
      <c r="M1308" s="2">
        <f t="shared" ca="1" si="123"/>
        <v>-93.296157109506652</v>
      </c>
      <c r="N1308" s="4" t="str">
        <f ca="1">IF(计算结果!B$21=1,IF(M1308&gt;计算结果!B$19,"卖",IF(M1308&lt;-计算结果!B$19,"买",N1307)),IF(计算结果!B$21=2,IFERROR(IF(AND(E1308&gt;OFFSET(E1308,-计算结果!B$20,0,1,1),'000300'!M1308&lt;OFFSET('000300'!M1308,-计算结果!B$20,0,1,1)),"卖",IF(AND(E1308&lt;OFFSET(E1308,-计算结果!B$20,0,1,1),'000300'!M1308&gt;OFFSET('000300'!M1308,-计算结果!B$20,0,1,1)),"买",'000300'!N1307)),IF(AND(E1308&gt;OFFSET(E1308,-ROW()+1,0,1,1),'000300'!M1308&lt;OFFSET('000300'!M1308,-ROW()+1,0,1,1)),"卖",IF(AND(E1308&lt;OFFSET(E1308,-ROW()+1,0,1,1),'000300'!M1308&gt;OFFSET('000300'!M1308,-ROW()+1,0,1,1)),"买",'000300'!N1307))),""))</f>
        <v>买</v>
      </c>
      <c r="O1308" s="4" t="str">
        <f t="shared" ca="1" si="124"/>
        <v/>
      </c>
      <c r="P1308" s="3">
        <f ca="1">IF(N1307="买",E1308/E1307-1,0)-IF(O1308=1,计算结果!B$17,0)</f>
        <v>-1.3087536248674092E-2</v>
      </c>
      <c r="Q1308" s="2">
        <f t="shared" ca="1" si="125"/>
        <v>0.68311698934875298</v>
      </c>
      <c r="R1308" s="3">
        <f ca="1">1-Q1308/MAX(Q$2:Q1308)</f>
        <v>0.60933614405508474</v>
      </c>
    </row>
    <row r="1309" spans="1:18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9">
        <v>63501807616</v>
      </c>
      <c r="G1309" s="3">
        <f t="shared" si="120"/>
        <v>1.5689540062068463E-2</v>
      </c>
      <c r="H1309" s="3">
        <f>1-E1309/MAX(E$2:E1309)</f>
        <v>0.52889301027700264</v>
      </c>
      <c r="I1309" s="31">
        <f t="shared" si="121"/>
        <v>2728.4933333333333</v>
      </c>
      <c r="J1309" s="31">
        <f ca="1">IFERROR(AVERAGE(OFFSET(I1309,0,0,-计算结果!B$18,1)),AVERAGE(OFFSET(I1309,0,0,-ROW(),1)))</f>
        <v>2894.571481481481</v>
      </c>
      <c r="K1309" s="2">
        <f t="shared" ca="1" si="122"/>
        <v>125.78148148148102</v>
      </c>
      <c r="L1309" s="2">
        <f ca="1">IFERROR(AVERAGE(OFFSET(K1309,0,0,-计算结果!B1307,1)),AVERAGE(OFFSET(K1309,0,0,-ROW(),1)))</f>
        <v>123.49022763913695</v>
      </c>
      <c r="M1309" s="2">
        <f t="shared" ca="1" si="123"/>
        <v>-89.657916702235525</v>
      </c>
      <c r="N1309" s="4" t="str">
        <f ca="1">IF(计算结果!B$21=1,IF(M1309&gt;计算结果!B$19,"卖",IF(M1309&lt;-计算结果!B$19,"买",N1308)),IF(计算结果!B$21=2,IFERROR(IF(AND(E1309&gt;OFFSET(E1309,-计算结果!B$20,0,1,1),'000300'!M1309&lt;OFFSET('000300'!M1309,-计算结果!B$20,0,1,1)),"卖",IF(AND(E1309&lt;OFFSET(E1309,-计算结果!B$20,0,1,1),'000300'!M1309&gt;OFFSET('000300'!M1309,-计算结果!B$20,0,1,1)),"买",'000300'!N1308)),IF(AND(E1309&gt;OFFSET(E1309,-ROW()+1,0,1,1),'000300'!M1309&lt;OFFSET('000300'!M1309,-ROW()+1,0,1,1)),"卖",IF(AND(E1309&lt;OFFSET(E1309,-ROW()+1,0,1,1),'000300'!M1309&gt;OFFSET('000300'!M1309,-ROW()+1,0,1,1)),"买",'000300'!N1308))),""))</f>
        <v>买</v>
      </c>
      <c r="O1309" s="4" t="str">
        <f t="shared" ca="1" si="124"/>
        <v/>
      </c>
      <c r="P1309" s="3">
        <f ca="1">IF(N1308="买",E1309/E1308-1,0)-IF(O1309=1,计算结果!B$17,0)</f>
        <v>1.5689540062068463E-2</v>
      </c>
      <c r="Q1309" s="2">
        <f t="shared" ca="1" si="125"/>
        <v>0.69383478072021987</v>
      </c>
      <c r="R1309" s="3">
        <f ca="1">1-Q1309/MAX(Q$2:Q1309)</f>
        <v>0.60320680783643477</v>
      </c>
    </row>
    <row r="1310" spans="1:18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9">
        <v>89961881600</v>
      </c>
      <c r="G1310" s="3">
        <f t="shared" si="120"/>
        <v>3.7807128745769747E-2</v>
      </c>
      <c r="H1310" s="3">
        <f>1-E1310/MAX(E$2:E1310)</f>
        <v>0.5110818076635133</v>
      </c>
      <c r="I1310" s="31">
        <f t="shared" si="121"/>
        <v>2849.1966666666667</v>
      </c>
      <c r="J1310" s="31">
        <f ca="1">IFERROR(AVERAGE(OFFSET(I1310,0,0,-计算结果!B$18,1)),AVERAGE(OFFSET(I1310,0,0,-ROW(),1)))</f>
        <v>2880.038703703703</v>
      </c>
      <c r="K1310" s="2">
        <f t="shared" ca="1" si="122"/>
        <v>6.5687037037032496</v>
      </c>
      <c r="L1310" s="2">
        <f ca="1">IFERROR(AVERAGE(OFFSET(K1310,0,0,-计算结果!B1308,1)),AVERAGE(OFFSET(K1310,0,0,-ROW(),1)))</f>
        <v>123.40083809484381</v>
      </c>
      <c r="M1310" s="2">
        <f t="shared" ca="1" si="123"/>
        <v>-16.662251522868733</v>
      </c>
      <c r="N1310" s="4" t="str">
        <f ca="1">IF(计算结果!B$21=1,IF(M1310&gt;计算结果!B$19,"卖",IF(M1310&lt;-计算结果!B$19,"买",N1309)),IF(计算结果!B$21=2,IFERROR(IF(AND(E1310&gt;OFFSET(E1310,-计算结果!B$20,0,1,1),'000300'!M1310&lt;OFFSET('000300'!M1310,-计算结果!B$20,0,1,1)),"卖",IF(AND(E1310&lt;OFFSET(E1310,-计算结果!B$20,0,1,1),'000300'!M1310&gt;OFFSET('000300'!M1310,-计算结果!B$20,0,1,1)),"买",'000300'!N1309)),IF(AND(E1310&gt;OFFSET(E1310,-ROW()+1,0,1,1),'000300'!M1310&lt;OFFSET('000300'!M1310,-ROW()+1,0,1,1)),"卖",IF(AND(E1310&lt;OFFSET(E1310,-ROW()+1,0,1,1),'000300'!M1310&gt;OFFSET('000300'!M1310,-ROW()+1,0,1,1)),"买",'000300'!N1309))),""))</f>
        <v>买</v>
      </c>
      <c r="O1310" s="4" t="str">
        <f t="shared" ca="1" si="124"/>
        <v/>
      </c>
      <c r="P1310" s="3">
        <f ca="1">IF(N1309="买",E1310/E1309-1,0)-IF(O1310=1,计算结果!B$17,0)</f>
        <v>3.7807128745769747E-2</v>
      </c>
      <c r="Q1310" s="2">
        <f t="shared" ca="1" si="125"/>
        <v>0.7200666816032022</v>
      </c>
      <c r="R1310" s="3">
        <f ca="1">1-Q1310/MAX(Q$2:Q1310)</f>
        <v>0.58820519653486192</v>
      </c>
    </row>
    <row r="1311" spans="1:18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9">
        <v>67954987008</v>
      </c>
      <c r="G1311" s="3">
        <f t="shared" si="120"/>
        <v>-2.0717112063115217E-2</v>
      </c>
      <c r="H1311" s="3">
        <f>1-E1311/MAX(E$2:E1311)</f>
        <v>0.52121078064384396</v>
      </c>
      <c r="I1311" s="31">
        <f t="shared" si="121"/>
        <v>2822.4300000000003</v>
      </c>
      <c r="J1311" s="31">
        <f ca="1">IFERROR(AVERAGE(OFFSET(I1311,0,0,-计算结果!B$18,1)),AVERAGE(OFFSET(I1311,0,0,-ROW(),1)))</f>
        <v>2864.9599999999996</v>
      </c>
      <c r="K1311" s="2">
        <f t="shared" ca="1" si="122"/>
        <v>51.019999999999527</v>
      </c>
      <c r="L1311" s="2">
        <f ca="1">IFERROR(AVERAGE(OFFSET(K1311,0,0,-计算结果!B1309,1)),AVERAGE(OFFSET(K1311,0,0,-ROW(),1)))</f>
        <v>123.34554333694093</v>
      </c>
      <c r="M1311" s="2">
        <f t="shared" ca="1" si="123"/>
        <v>-22.986913484081494</v>
      </c>
      <c r="N1311" s="4" t="str">
        <f ca="1">IF(计算结果!B$21=1,IF(M1311&gt;计算结果!B$19,"卖",IF(M1311&lt;-计算结果!B$19,"买",N1310)),IF(计算结果!B$21=2,IFERROR(IF(AND(E1311&gt;OFFSET(E1311,-计算结果!B$20,0,1,1),'000300'!M1311&lt;OFFSET('000300'!M1311,-计算结果!B$20,0,1,1)),"卖",IF(AND(E1311&lt;OFFSET(E1311,-计算结果!B$20,0,1,1),'000300'!M1311&gt;OFFSET('000300'!M1311,-计算结果!B$20,0,1,1)),"买",'000300'!N1310)),IF(AND(E1311&gt;OFFSET(E1311,-ROW()+1,0,1,1),'000300'!M1311&lt;OFFSET('000300'!M1311,-ROW()+1,0,1,1)),"卖",IF(AND(E1311&lt;OFFSET(E1311,-ROW()+1,0,1,1),'000300'!M1311&gt;OFFSET('000300'!M1311,-ROW()+1,0,1,1)),"买",'000300'!N1310))),""))</f>
        <v>买</v>
      </c>
      <c r="O1311" s="4" t="str">
        <f t="shared" ca="1" si="124"/>
        <v/>
      </c>
      <c r="P1311" s="3">
        <f ca="1">IF(N1310="买",E1311/E1310-1,0)-IF(O1311=1,计算结果!B$17,0)</f>
        <v>-2.0717112063115217E-2</v>
      </c>
      <c r="Q1311" s="2">
        <f t="shared" ca="1" si="125"/>
        <v>0.7051489794675132</v>
      </c>
      <c r="R1311" s="3">
        <f ca="1">1-Q1311/MAX(Q$2:Q1311)</f>
        <v>0.5967363956252576</v>
      </c>
    </row>
    <row r="1312" spans="1:18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9">
        <v>48495603712</v>
      </c>
      <c r="G1312" s="3">
        <f t="shared" si="120"/>
        <v>0</v>
      </c>
      <c r="H1312" s="3">
        <f>1-E1312/MAX(E$2:E1312)</f>
        <v>0.52121078064384396</v>
      </c>
      <c r="I1312" s="31">
        <f t="shared" si="121"/>
        <v>2816.8666666666668</v>
      </c>
      <c r="J1312" s="31">
        <f ca="1">IFERROR(AVERAGE(OFFSET(I1312,0,0,-计算结果!B$18,1)),AVERAGE(OFFSET(I1312,0,0,-ROW(),1)))</f>
        <v>2850.1459259259254</v>
      </c>
      <c r="K1312" s="2">
        <f t="shared" ca="1" si="122"/>
        <v>36.205925925925385</v>
      </c>
      <c r="L1312" s="2">
        <f ca="1">IFERROR(AVERAGE(OFFSET(K1312,0,0,-计算结果!B1310,1)),AVERAGE(OFFSET(K1312,0,0,-ROW(),1)))</f>
        <v>123.27902454502413</v>
      </c>
      <c r="M1312" s="2">
        <f t="shared" ca="1" si="123"/>
        <v>-17.99671348908419</v>
      </c>
      <c r="N1312" s="4" t="str">
        <f ca="1">IF(计算结果!B$21=1,IF(M1312&gt;计算结果!B$19,"卖",IF(M1312&lt;-计算结果!B$19,"买",N1311)),IF(计算结果!B$21=2,IFERROR(IF(AND(E1312&gt;OFFSET(E1312,-计算结果!B$20,0,1,1),'000300'!M1312&lt;OFFSET('000300'!M1312,-计算结果!B$20,0,1,1)),"卖",IF(AND(E1312&lt;OFFSET(E1312,-计算结果!B$20,0,1,1),'000300'!M1312&gt;OFFSET('000300'!M1312,-计算结果!B$20,0,1,1)),"买",'000300'!N1311)),IF(AND(E1312&gt;OFFSET(E1312,-ROW()+1,0,1,1),'000300'!M1312&lt;OFFSET('000300'!M1312,-ROW()+1,0,1,1)),"卖",IF(AND(E1312&lt;OFFSET(E1312,-ROW()+1,0,1,1),'000300'!M1312&gt;OFFSET('000300'!M1312,-ROW()+1,0,1,1)),"买",'000300'!N1311))),""))</f>
        <v>买</v>
      </c>
      <c r="O1312" s="4" t="str">
        <f t="shared" ca="1" si="124"/>
        <v/>
      </c>
      <c r="P1312" s="3">
        <f ca="1">IF(N1311="买",E1312/E1311-1,0)-IF(O1312=1,计算结果!B$17,0)</f>
        <v>0</v>
      </c>
      <c r="Q1312" s="2">
        <f t="shared" ca="1" si="125"/>
        <v>0.7051489794675132</v>
      </c>
      <c r="R1312" s="3">
        <f ca="1">1-Q1312/MAX(Q$2:Q1312)</f>
        <v>0.5967363956252576</v>
      </c>
    </row>
    <row r="1313" spans="1:18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9">
        <v>65266774016</v>
      </c>
      <c r="G1313" s="3">
        <f t="shared" si="120"/>
        <v>1.6361400740598553E-2</v>
      </c>
      <c r="H1313" s="3">
        <f>1-E1313/MAX(E$2:E1313)</f>
        <v>0.51337711835567956</v>
      </c>
      <c r="I1313" s="31">
        <f t="shared" si="121"/>
        <v>2832.81</v>
      </c>
      <c r="J1313" s="31">
        <f ca="1">IFERROR(AVERAGE(OFFSET(I1313,0,0,-计算结果!B$18,1)),AVERAGE(OFFSET(I1313,0,0,-ROW(),1)))</f>
        <v>2838.0879629629621</v>
      </c>
      <c r="K1313" s="2">
        <f t="shared" ca="1" si="122"/>
        <v>21.892037037037881</v>
      </c>
      <c r="L1313" s="2">
        <f ca="1">IFERROR(AVERAGE(OFFSET(K1313,0,0,-计算结果!B1311,1)),AVERAGE(OFFSET(K1313,0,0,-ROW(),1)))</f>
        <v>123.20168893288989</v>
      </c>
      <c r="M1313" s="2">
        <f t="shared" ca="1" si="123"/>
        <v>-2.8560014118189514</v>
      </c>
      <c r="N1313" s="4" t="str">
        <f ca="1">IF(计算结果!B$21=1,IF(M1313&gt;计算结果!B$19,"卖",IF(M1313&lt;-计算结果!B$19,"买",N1312)),IF(计算结果!B$21=2,IFERROR(IF(AND(E1313&gt;OFFSET(E1313,-计算结果!B$20,0,1,1),'000300'!M1313&lt;OFFSET('000300'!M1313,-计算结果!B$20,0,1,1)),"卖",IF(AND(E1313&lt;OFFSET(E1313,-计算结果!B$20,0,1,1),'000300'!M1313&gt;OFFSET('000300'!M1313,-计算结果!B$20,0,1,1)),"买",'000300'!N1312)),IF(AND(E1313&gt;OFFSET(E1313,-ROW()+1,0,1,1),'000300'!M1313&lt;OFFSET('000300'!M1313,-ROW()+1,0,1,1)),"卖",IF(AND(E1313&lt;OFFSET(E1313,-ROW()+1,0,1,1),'000300'!M1313&gt;OFFSET('000300'!M1313,-ROW()+1,0,1,1)),"买",'000300'!N1312))),""))</f>
        <v>买</v>
      </c>
      <c r="O1313" s="4" t="str">
        <f t="shared" ca="1" si="124"/>
        <v/>
      </c>
      <c r="P1313" s="3">
        <f ca="1">IF(N1312="买",E1313/E1312-1,0)-IF(O1313=1,计算结果!B$17,0)</f>
        <v>1.6361400740598553E-2</v>
      </c>
      <c r="Q1313" s="2">
        <f t="shared" ca="1" si="125"/>
        <v>0.71668620450240528</v>
      </c>
      <c r="R1313" s="3">
        <f ca="1">1-Q1313/MAX(Q$2:Q1313)</f>
        <v>0.59013843818998435</v>
      </c>
    </row>
    <row r="1314" spans="1:18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9">
        <v>64342503424</v>
      </c>
      <c r="G1314" s="3">
        <f t="shared" si="120"/>
        <v>-3.3846390534199022E-3</v>
      </c>
      <c r="H1314" s="3">
        <f>1-E1314/MAX(E$2:E1314)</f>
        <v>0.51502416116518068</v>
      </c>
      <c r="I1314" s="31">
        <f t="shared" si="121"/>
        <v>2859.686666666667</v>
      </c>
      <c r="J1314" s="31">
        <f ca="1">IFERROR(AVERAGE(OFFSET(I1314,0,0,-计算结果!B$18,1)),AVERAGE(OFFSET(I1314,0,0,-ROW(),1)))</f>
        <v>2828.988148148148</v>
      </c>
      <c r="K1314" s="2">
        <f t="shared" ca="1" si="122"/>
        <v>21.311851851852225</v>
      </c>
      <c r="L1314" s="2">
        <f ca="1">IFERROR(AVERAGE(OFFSET(K1314,0,0,-计算结果!B1312,1)),AVERAGE(OFFSET(K1314,0,0,-ROW(),1)))</f>
        <v>123.12402899609032</v>
      </c>
      <c r="M1314" s="2">
        <f t="shared" ca="1" si="123"/>
        <v>16.622002365594991</v>
      </c>
      <c r="N1314" s="4" t="str">
        <f ca="1">IF(计算结果!B$21=1,IF(M1314&gt;计算结果!B$19,"卖",IF(M1314&lt;-计算结果!B$19,"买",N1313)),IF(计算结果!B$21=2,IFERROR(IF(AND(E1314&gt;OFFSET(E1314,-计算结果!B$20,0,1,1),'000300'!M1314&lt;OFFSET('000300'!M1314,-计算结果!B$20,0,1,1)),"卖",IF(AND(E1314&lt;OFFSET(E1314,-计算结果!B$20,0,1,1),'000300'!M1314&gt;OFFSET('000300'!M1314,-计算结果!B$20,0,1,1)),"买",'000300'!N1313)),IF(AND(E1314&gt;OFFSET(E1314,-ROW()+1,0,1,1),'000300'!M1314&lt;OFFSET('000300'!M1314,-ROW()+1,0,1,1)),"卖",IF(AND(E1314&lt;OFFSET(E1314,-ROW()+1,0,1,1),'000300'!M1314&gt;OFFSET('000300'!M1314,-ROW()+1,0,1,1)),"买",'000300'!N1313))),""))</f>
        <v>买</v>
      </c>
      <c r="O1314" s="4" t="str">
        <f t="shared" ca="1" si="124"/>
        <v/>
      </c>
      <c r="P1314" s="3">
        <f ca="1">IF(N1313="买",E1314/E1313-1,0)-IF(O1314=1,计算结果!B$17,0)</f>
        <v>-3.3846390534199022E-3</v>
      </c>
      <c r="Q1314" s="2">
        <f t="shared" ca="1" si="125"/>
        <v>0.71426048038559919</v>
      </c>
      <c r="R1314" s="3">
        <f ca="1">1-Q1314/MAX(Q$2:Q1314)</f>
        <v>0.59152567163858216</v>
      </c>
    </row>
    <row r="1315" spans="1:18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9">
        <v>56695803904</v>
      </c>
      <c r="G1315" s="3">
        <f t="shared" si="120"/>
        <v>-2.7028733817492934E-2</v>
      </c>
      <c r="H1315" s="3">
        <f>1-E1315/MAX(E$2:E1315)</f>
        <v>0.52813244402096227</v>
      </c>
      <c r="I1315" s="31">
        <f t="shared" si="121"/>
        <v>2801.1566666666672</v>
      </c>
      <c r="J1315" s="31">
        <f ca="1">IFERROR(AVERAGE(OFFSET(I1315,0,0,-计算结果!B$18,1)),AVERAGE(OFFSET(I1315,0,0,-ROW(),1)))</f>
        <v>2817.6337037037038</v>
      </c>
      <c r="K1315" s="2">
        <f t="shared" ca="1" si="122"/>
        <v>44.373703703703541</v>
      </c>
      <c r="L1315" s="2">
        <f ca="1">IFERROR(AVERAGE(OFFSET(K1315,0,0,-计算结果!B1313,1)),AVERAGE(OFFSET(K1315,0,0,-ROW(),1)))</f>
        <v>123.06405159678155</v>
      </c>
      <c r="M1315" s="2">
        <f t="shared" ca="1" si="123"/>
        <v>-8.9259952159023879</v>
      </c>
      <c r="N1315" s="4" t="str">
        <f ca="1">IF(计算结果!B$21=1,IF(M1315&gt;计算结果!B$19,"卖",IF(M1315&lt;-计算结果!B$19,"买",N1314)),IF(计算结果!B$21=2,IFERROR(IF(AND(E1315&gt;OFFSET(E1315,-计算结果!B$20,0,1,1),'000300'!M1315&lt;OFFSET('000300'!M1315,-计算结果!B$20,0,1,1)),"卖",IF(AND(E1315&lt;OFFSET(E1315,-计算结果!B$20,0,1,1),'000300'!M1315&gt;OFFSET('000300'!M1315,-计算结果!B$20,0,1,1)),"买",'000300'!N1314)),IF(AND(E1315&gt;OFFSET(E1315,-ROW()+1,0,1,1),'000300'!M1315&lt;OFFSET('000300'!M1315,-ROW()+1,0,1,1)),"卖",IF(AND(E1315&lt;OFFSET(E1315,-ROW()+1,0,1,1),'000300'!M1315&gt;OFFSET('000300'!M1315,-ROW()+1,0,1,1)),"买",'000300'!N1314))),""))</f>
        <v>买</v>
      </c>
      <c r="O1315" s="4" t="str">
        <f t="shared" ca="1" si="124"/>
        <v/>
      </c>
      <c r="P1315" s="3">
        <f ca="1">IF(N1314="买",E1315/E1314-1,0)-IF(O1315=1,计算结果!B$17,0)</f>
        <v>-2.7028733817492934E-2</v>
      </c>
      <c r="Q1315" s="2">
        <f t="shared" ca="1" si="125"/>
        <v>0.69495492398490222</v>
      </c>
      <c r="R1315" s="3">
        <f ca="1">1-Q1315/MAX(Q$2:Q1315)</f>
        <v>0.60256621553114209</v>
      </c>
    </row>
    <row r="1316" spans="1:18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9">
        <v>53230915584</v>
      </c>
      <c r="G1316" s="3">
        <f t="shared" si="120"/>
        <v>-1.0493065922416389E-2</v>
      </c>
      <c r="H1316" s="3">
        <f>1-E1316/MAX(E$2:E1316)</f>
        <v>0.53308378139249979</v>
      </c>
      <c r="I1316" s="31">
        <f t="shared" si="121"/>
        <v>2745.6800000000003</v>
      </c>
      <c r="J1316" s="31">
        <f ca="1">IFERROR(AVERAGE(OFFSET(I1316,0,0,-计算结果!B$18,1)),AVERAGE(OFFSET(I1316,0,0,-ROW(),1)))</f>
        <v>2807.0759259259262</v>
      </c>
      <c r="K1316" s="2">
        <f t="shared" ca="1" si="122"/>
        <v>62.915925925926331</v>
      </c>
      <c r="L1316" s="2">
        <f ca="1">IFERROR(AVERAGE(OFFSET(K1316,0,0,-计算结果!B1314,1)),AVERAGE(OFFSET(K1316,0,0,-ROW(),1)))</f>
        <v>123.01827676750388</v>
      </c>
      <c r="M1316" s="2">
        <f t="shared" ca="1" si="123"/>
        <v>-33.271980684062633</v>
      </c>
      <c r="N1316" s="4" t="str">
        <f ca="1">IF(计算结果!B$21=1,IF(M1316&gt;计算结果!B$19,"卖",IF(M1316&lt;-计算结果!B$19,"买",N1315)),IF(计算结果!B$21=2,IFERROR(IF(AND(E1316&gt;OFFSET(E1316,-计算结果!B$20,0,1,1),'000300'!M1316&lt;OFFSET('000300'!M1316,-计算结果!B$20,0,1,1)),"卖",IF(AND(E1316&lt;OFFSET(E1316,-计算结果!B$20,0,1,1),'000300'!M1316&gt;OFFSET('000300'!M1316,-计算结果!B$20,0,1,1)),"买",'000300'!N1315)),IF(AND(E1316&gt;OFFSET(E1316,-ROW()+1,0,1,1),'000300'!M1316&lt;OFFSET('000300'!M1316,-ROW()+1,0,1,1)),"卖",IF(AND(E1316&lt;OFFSET(E1316,-ROW()+1,0,1,1),'000300'!M1316&gt;OFFSET('000300'!M1316,-ROW()+1,0,1,1)),"买",'000300'!N1315))),""))</f>
        <v>买</v>
      </c>
      <c r="O1316" s="4" t="str">
        <f t="shared" ca="1" si="124"/>
        <v/>
      </c>
      <c r="P1316" s="3">
        <f ca="1">IF(N1315="买",E1316/E1315-1,0)-IF(O1316=1,计算结果!B$17,0)</f>
        <v>-1.0493065922416389E-2</v>
      </c>
      <c r="Q1316" s="2">
        <f t="shared" ca="1" si="125"/>
        <v>0.68766271615442076</v>
      </c>
      <c r="R1316" s="3">
        <f ca="1">1-Q1316/MAX(Q$2:Q1316)</f>
        <v>0.60673651443136922</v>
      </c>
    </row>
    <row r="1317" spans="1:18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9">
        <v>46364229632</v>
      </c>
      <c r="G1317" s="3">
        <f t="shared" si="120"/>
        <v>4.8721648883447433E-3</v>
      </c>
      <c r="H1317" s="3">
        <f>1-E1317/MAX(E$2:E1317)</f>
        <v>0.53080888858640163</v>
      </c>
      <c r="I1317" s="31">
        <f t="shared" si="121"/>
        <v>2738.5033333333336</v>
      </c>
      <c r="J1317" s="31">
        <f ca="1">IFERROR(AVERAGE(OFFSET(I1317,0,0,-计算结果!B$18,1)),AVERAGE(OFFSET(I1317,0,0,-ROW(),1)))</f>
        <v>2800.9470370370377</v>
      </c>
      <c r="K1317" s="2">
        <f t="shared" ca="1" si="122"/>
        <v>43.417037037037517</v>
      </c>
      <c r="L1317" s="2">
        <f ca="1">IFERROR(AVERAGE(OFFSET(K1317,0,0,-计算结果!B1315,1)),AVERAGE(OFFSET(K1317,0,0,-ROW(),1)))</f>
        <v>122.95774350535143</v>
      </c>
      <c r="M1317" s="2">
        <f t="shared" ca="1" si="123"/>
        <v>-33.856457198775473</v>
      </c>
      <c r="N1317" s="4" t="str">
        <f ca="1">IF(计算结果!B$21=1,IF(M1317&gt;计算结果!B$19,"卖",IF(M1317&lt;-计算结果!B$19,"买",N1316)),IF(计算结果!B$21=2,IFERROR(IF(AND(E1317&gt;OFFSET(E1317,-计算结果!B$20,0,1,1),'000300'!M1317&lt;OFFSET('000300'!M1317,-计算结果!B$20,0,1,1)),"卖",IF(AND(E1317&lt;OFFSET(E1317,-计算结果!B$20,0,1,1),'000300'!M1317&gt;OFFSET('000300'!M1317,-计算结果!B$20,0,1,1)),"买",'000300'!N1316)),IF(AND(E1317&gt;OFFSET(E1317,-ROW()+1,0,1,1),'000300'!M1317&lt;OFFSET('000300'!M1317,-ROW()+1,0,1,1)),"卖",IF(AND(E1317&lt;OFFSET(E1317,-ROW()+1,0,1,1),'000300'!M1317&gt;OFFSET('000300'!M1317,-ROW()+1,0,1,1)),"买",'000300'!N1316))),""))</f>
        <v>买</v>
      </c>
      <c r="O1317" s="4" t="str">
        <f t="shared" ca="1" si="124"/>
        <v/>
      </c>
      <c r="P1317" s="3">
        <f ca="1">IF(N1316="买",E1317/E1316-1,0)-IF(O1317=1,计算结果!B$17,0)</f>
        <v>4.8721648883447433E-3</v>
      </c>
      <c r="Q1317" s="2">
        <f t="shared" ca="1" si="125"/>
        <v>0.69101312229509215</v>
      </c>
      <c r="R1317" s="3">
        <f ca="1">1-Q1317/MAX(Q$2:Q1317)</f>
        <v>0.60482046988511362</v>
      </c>
    </row>
    <row r="1318" spans="1:18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9">
        <v>47143264256</v>
      </c>
      <c r="G1318" s="3">
        <f t="shared" si="120"/>
        <v>-7.7787005037117662E-3</v>
      </c>
      <c r="H1318" s="3">
        <f>1-E1318/MAX(E$2:E1318)</f>
        <v>0.53445858572109173</v>
      </c>
      <c r="I1318" s="31">
        <f t="shared" si="121"/>
        <v>2753.0966666666668</v>
      </c>
      <c r="J1318" s="31">
        <f ca="1">IFERROR(AVERAGE(OFFSET(I1318,0,0,-计算结果!B$18,1)),AVERAGE(OFFSET(I1318,0,0,-ROW(),1)))</f>
        <v>2795.9512962962963</v>
      </c>
      <c r="K1318" s="2">
        <f t="shared" ca="1" si="122"/>
        <v>59.87129629629635</v>
      </c>
      <c r="L1318" s="2">
        <f ca="1">IFERROR(AVERAGE(OFFSET(K1318,0,0,-计算结果!B1316,1)),AVERAGE(OFFSET(K1318,0,0,-ROW(),1)))</f>
        <v>122.90980547555732</v>
      </c>
      <c r="M1318" s="2">
        <f t="shared" ca="1" si="123"/>
        <v>-23.24448645564021</v>
      </c>
      <c r="N1318" s="4" t="str">
        <f ca="1">IF(计算结果!B$21=1,IF(M1318&gt;计算结果!B$19,"卖",IF(M1318&lt;-计算结果!B$19,"买",N1317)),IF(计算结果!B$21=2,IFERROR(IF(AND(E1318&gt;OFFSET(E1318,-计算结果!B$20,0,1,1),'000300'!M1318&lt;OFFSET('000300'!M1318,-计算结果!B$20,0,1,1)),"卖",IF(AND(E1318&lt;OFFSET(E1318,-计算结果!B$20,0,1,1),'000300'!M1318&gt;OFFSET('000300'!M1318,-计算结果!B$20,0,1,1)),"买",'000300'!N1317)),IF(AND(E1318&gt;OFFSET(E1318,-ROW()+1,0,1,1),'000300'!M1318&lt;OFFSET('000300'!M1318,-ROW()+1,0,1,1)),"卖",IF(AND(E1318&lt;OFFSET(E1318,-ROW()+1,0,1,1),'000300'!M1318&gt;OFFSET('000300'!M1318,-ROW()+1,0,1,1)),"买",'000300'!N1317))),""))</f>
        <v>买</v>
      </c>
      <c r="O1318" s="4" t="str">
        <f t="shared" ca="1" si="124"/>
        <v/>
      </c>
      <c r="P1318" s="3">
        <f ca="1">IF(N1317="买",E1318/E1317-1,0)-IF(O1318=1,计算结果!B$17,0)</f>
        <v>-7.7787005037117662E-3</v>
      </c>
      <c r="Q1318" s="2">
        <f t="shared" ca="1" si="125"/>
        <v>0.68563793817262386</v>
      </c>
      <c r="R1318" s="3">
        <f ca="1">1-Q1318/MAX(Q$2:Q1318)</f>
        <v>0.60789445309507495</v>
      </c>
    </row>
    <row r="1319" spans="1:18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9">
        <v>39858364416</v>
      </c>
      <c r="G1319" s="3">
        <f t="shared" si="120"/>
        <v>3.0371918949738674E-3</v>
      </c>
      <c r="H1319" s="3">
        <f>1-E1319/MAX(E$2:E1319)</f>
        <v>0.53304464711086919</v>
      </c>
      <c r="I1319" s="31">
        <f t="shared" si="121"/>
        <v>2735.3199999999997</v>
      </c>
      <c r="J1319" s="31">
        <f ca="1">IFERROR(AVERAGE(OFFSET(I1319,0,0,-计算结果!B$18,1)),AVERAGE(OFFSET(I1319,0,0,-ROW(),1)))</f>
        <v>2790.2533333333331</v>
      </c>
      <c r="K1319" s="2">
        <f t="shared" ca="1" si="122"/>
        <v>45.86333333333323</v>
      </c>
      <c r="L1319" s="2">
        <f ca="1">IFERROR(AVERAGE(OFFSET(K1319,0,0,-计算结果!B1317,1)),AVERAGE(OFFSET(K1319,0,0,-ROW(),1)))</f>
        <v>122.85130397810688</v>
      </c>
      <c r="M1319" s="2">
        <f t="shared" ca="1" si="123"/>
        <v>-29.810202282222942</v>
      </c>
      <c r="N1319" s="4" t="str">
        <f ca="1">IF(计算结果!B$21=1,IF(M1319&gt;计算结果!B$19,"卖",IF(M1319&lt;-计算结果!B$19,"买",N1318)),IF(计算结果!B$21=2,IFERROR(IF(AND(E1319&gt;OFFSET(E1319,-计算结果!B$20,0,1,1),'000300'!M1319&lt;OFFSET('000300'!M1319,-计算结果!B$20,0,1,1)),"卖",IF(AND(E1319&lt;OFFSET(E1319,-计算结果!B$20,0,1,1),'000300'!M1319&gt;OFFSET('000300'!M1319,-计算结果!B$20,0,1,1)),"买",'000300'!N1318)),IF(AND(E1319&gt;OFFSET(E1319,-ROW()+1,0,1,1),'000300'!M1319&lt;OFFSET('000300'!M1319,-ROW()+1,0,1,1)),"卖",IF(AND(E1319&lt;OFFSET(E1319,-ROW()+1,0,1,1),'000300'!M1319&gt;OFFSET('000300'!M1319,-ROW()+1,0,1,1)),"买",'000300'!N1318))),""))</f>
        <v>买</v>
      </c>
      <c r="O1319" s="4" t="str">
        <f t="shared" ca="1" si="124"/>
        <v/>
      </c>
      <c r="P1319" s="3">
        <f ca="1">IF(N1318="买",E1319/E1318-1,0)-IF(O1319=1,计算结果!B$17,0)</f>
        <v>3.0371918949738674E-3</v>
      </c>
      <c r="Q1319" s="2">
        <f t="shared" ca="1" si="125"/>
        <v>0.68772035216132832</v>
      </c>
      <c r="R1319" s="3">
        <f ca="1">1-Q1319/MAX(Q$2:Q1319)</f>
        <v>0.60670355330604098</v>
      </c>
    </row>
    <row r="1320" spans="1:18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9">
        <v>47062704128</v>
      </c>
      <c r="G1320" s="3">
        <f t="shared" si="120"/>
        <v>-1.773435991240313E-2</v>
      </c>
      <c r="H1320" s="3">
        <f>1-E1320/MAX(E$2:E1320)</f>
        <v>0.54132580140202813</v>
      </c>
      <c r="I1320" s="31">
        <f t="shared" si="121"/>
        <v>2695.1533333333332</v>
      </c>
      <c r="J1320" s="31">
        <f ca="1">IFERROR(AVERAGE(OFFSET(I1320,0,0,-计算结果!B$18,1)),AVERAGE(OFFSET(I1320,0,0,-ROW(),1)))</f>
        <v>2784.3038888888891</v>
      </c>
      <c r="K1320" s="2">
        <f t="shared" ca="1" si="122"/>
        <v>88.583888888889305</v>
      </c>
      <c r="L1320" s="2">
        <f ca="1">IFERROR(AVERAGE(OFFSET(K1320,0,0,-计算结果!B1318,1)),AVERAGE(OFFSET(K1320,0,0,-ROW(),1)))</f>
        <v>122.82530442189352</v>
      </c>
      <c r="M1320" s="2">
        <f t="shared" ca="1" si="123"/>
        <v>-48.388810419353561</v>
      </c>
      <c r="N1320" s="4" t="str">
        <f ca="1">IF(计算结果!B$21=1,IF(M1320&gt;计算结果!B$19,"卖",IF(M1320&lt;-计算结果!B$19,"买",N1319)),IF(计算结果!B$21=2,IFERROR(IF(AND(E1320&gt;OFFSET(E1320,-计算结果!B$20,0,1,1),'000300'!M1320&lt;OFFSET('000300'!M1320,-计算结果!B$20,0,1,1)),"卖",IF(AND(E1320&lt;OFFSET(E1320,-计算结果!B$20,0,1,1),'000300'!M1320&gt;OFFSET('000300'!M1320,-计算结果!B$20,0,1,1)),"买",'000300'!N1319)),IF(AND(E1320&gt;OFFSET(E1320,-ROW()+1,0,1,1),'000300'!M1320&lt;OFFSET('000300'!M1320,-ROW()+1,0,1,1)),"卖",IF(AND(E1320&lt;OFFSET(E1320,-ROW()+1,0,1,1),'000300'!M1320&gt;OFFSET('000300'!M1320,-ROW()+1,0,1,1)),"买",'000300'!N1319))),""))</f>
        <v>买</v>
      </c>
      <c r="O1320" s="4" t="str">
        <f t="shared" ca="1" si="124"/>
        <v/>
      </c>
      <c r="P1320" s="3">
        <f ca="1">IF(N1319="买",E1320/E1319-1,0)-IF(O1320=1,计算结果!B$17,0)</f>
        <v>-1.773435991240313E-2</v>
      </c>
      <c r="Q1320" s="2">
        <f t="shared" ca="1" si="125"/>
        <v>0.67552407191701469</v>
      </c>
      <c r="R1320" s="3">
        <f ca="1">1-Q1320/MAX(Q$2:Q1320)</f>
        <v>0.61367841404398105</v>
      </c>
    </row>
    <row r="1321" spans="1:18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9">
        <v>42677104640</v>
      </c>
      <c r="G1321" s="3">
        <f t="shared" si="120"/>
        <v>1.3428694374788552E-3</v>
      </c>
      <c r="H1321" s="3">
        <f>1-E1321/MAX(E$2:E1321)</f>
        <v>0.54070986183897096</v>
      </c>
      <c r="I1321" s="31">
        <f t="shared" si="121"/>
        <v>2697.33</v>
      </c>
      <c r="J1321" s="31">
        <f ca="1">IFERROR(AVERAGE(OFFSET(I1321,0,0,-计算结果!B$18,1)),AVERAGE(OFFSET(I1321,0,0,-ROW(),1)))</f>
        <v>2775.1640740740745</v>
      </c>
      <c r="K1321" s="2">
        <f t="shared" ca="1" si="122"/>
        <v>75.82407407407436</v>
      </c>
      <c r="L1321" s="2">
        <f ca="1">IFERROR(AVERAGE(OFFSET(K1321,0,0,-计算结果!B1319,1)),AVERAGE(OFFSET(K1321,0,0,-ROW(),1)))</f>
        <v>122.78967043376022</v>
      </c>
      <c r="M1321" s="2">
        <f t="shared" ca="1" si="123"/>
        <v>-42.258752330507988</v>
      </c>
      <c r="N1321" s="4" t="str">
        <f ca="1">IF(计算结果!B$21=1,IF(M1321&gt;计算结果!B$19,"卖",IF(M1321&lt;-计算结果!B$19,"买",N1320)),IF(计算结果!B$21=2,IFERROR(IF(AND(E1321&gt;OFFSET(E1321,-计算结果!B$20,0,1,1),'000300'!M1321&lt;OFFSET('000300'!M1321,-计算结果!B$20,0,1,1)),"卖",IF(AND(E1321&lt;OFFSET(E1321,-计算结果!B$20,0,1,1),'000300'!M1321&gt;OFFSET('000300'!M1321,-计算结果!B$20,0,1,1)),"买",'000300'!N1320)),IF(AND(E1321&gt;OFFSET(E1321,-ROW()+1,0,1,1),'000300'!M1321&lt;OFFSET('000300'!M1321,-ROW()+1,0,1,1)),"卖",IF(AND(E1321&lt;OFFSET(E1321,-ROW()+1,0,1,1),'000300'!M1321&gt;OFFSET('000300'!M1321,-ROW()+1,0,1,1)),"买",'000300'!N1320))),""))</f>
        <v>买</v>
      </c>
      <c r="O1321" s="4" t="str">
        <f t="shared" ca="1" si="124"/>
        <v/>
      </c>
      <c r="P1321" s="3">
        <f ca="1">IF(N1320="买",E1321/E1320-1,0)-IF(O1321=1,计算结果!B$17,0)</f>
        <v>1.3428694374788552E-3</v>
      </c>
      <c r="Q1321" s="2">
        <f t="shared" ca="1" si="125"/>
        <v>0.67643121254747329</v>
      </c>
      <c r="R1321" s="3">
        <f ca="1">1-Q1321/MAX(Q$2:Q1321)</f>
        <v>0.61315963459316225</v>
      </c>
    </row>
    <row r="1322" spans="1:18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9">
        <v>70710083584</v>
      </c>
      <c r="G1322" s="3">
        <f t="shared" si="120"/>
        <v>3.0670460186564164E-2</v>
      </c>
      <c r="H1322" s="3">
        <f>1-E1322/MAX(E$2:E1322)</f>
        <v>0.5266232219424215</v>
      </c>
      <c r="I1322" s="31">
        <f t="shared" si="121"/>
        <v>2752.4266666666663</v>
      </c>
      <c r="J1322" s="31">
        <f ca="1">IFERROR(AVERAGE(OFFSET(I1322,0,0,-计算结果!B$18,1)),AVERAGE(OFFSET(I1322,0,0,-ROW(),1)))</f>
        <v>2768.7183333333337</v>
      </c>
      <c r="K1322" s="2">
        <f t="shared" ca="1" si="122"/>
        <v>13.411666666666406</v>
      </c>
      <c r="L1322" s="2">
        <f ca="1">IFERROR(AVERAGE(OFFSET(K1322,0,0,-计算结果!B1320,1)),AVERAGE(OFFSET(K1322,0,0,-ROW(),1)))</f>
        <v>122.70680830969422</v>
      </c>
      <c r="M1322" s="2">
        <f t="shared" ca="1" si="123"/>
        <v>-8.851270162369266</v>
      </c>
      <c r="N1322" s="4" t="str">
        <f ca="1">IF(计算结果!B$21=1,IF(M1322&gt;计算结果!B$19,"卖",IF(M1322&lt;-计算结果!B$19,"买",N1321)),IF(计算结果!B$21=2,IFERROR(IF(AND(E1322&gt;OFFSET(E1322,-计算结果!B$20,0,1,1),'000300'!M1322&lt;OFFSET('000300'!M1322,-计算结果!B$20,0,1,1)),"卖",IF(AND(E1322&lt;OFFSET(E1322,-计算结果!B$20,0,1,1),'000300'!M1322&gt;OFFSET('000300'!M1322,-计算结果!B$20,0,1,1)),"买",'000300'!N1321)),IF(AND(E1322&gt;OFFSET(E1322,-ROW()+1,0,1,1),'000300'!M1322&lt;OFFSET('000300'!M1322,-ROW()+1,0,1,1)),"卖",IF(AND(E1322&lt;OFFSET(E1322,-ROW()+1,0,1,1),'000300'!M1322&gt;OFFSET('000300'!M1322,-ROW()+1,0,1,1)),"买",'000300'!N1321))),""))</f>
        <v>买</v>
      </c>
      <c r="O1322" s="4" t="str">
        <f t="shared" ca="1" si="124"/>
        <v/>
      </c>
      <c r="P1322" s="3">
        <f ca="1">IF(N1321="买",E1322/E1321-1,0)-IF(O1322=1,计算结果!B$17,0)</f>
        <v>3.0670460186564164E-2</v>
      </c>
      <c r="Q1322" s="2">
        <f t="shared" ca="1" si="125"/>
        <v>0.69717766912085988</v>
      </c>
      <c r="R1322" s="3">
        <f ca="1">1-Q1322/MAX(Q$2:Q1322)</f>
        <v>0.60129506256739595</v>
      </c>
    </row>
    <row r="1323" spans="1:18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9">
        <v>50312245248</v>
      </c>
      <c r="G1323" s="3">
        <f t="shared" si="120"/>
        <v>-1.1541516751553682E-2</v>
      </c>
      <c r="H1323" s="3">
        <f>1-E1323/MAX(E$2:E1323)</f>
        <v>0.53208670795616952</v>
      </c>
      <c r="I1323" s="31">
        <f t="shared" si="121"/>
        <v>2757.4633333333336</v>
      </c>
      <c r="J1323" s="31">
        <f ca="1">IFERROR(AVERAGE(OFFSET(I1323,0,0,-计算结果!B$18,1)),AVERAGE(OFFSET(I1323,0,0,-ROW(),1)))</f>
        <v>2769.0211111111112</v>
      </c>
      <c r="K1323" s="2">
        <f t="shared" ca="1" si="122"/>
        <v>19.001111111111186</v>
      </c>
      <c r="L1323" s="2">
        <f ca="1">IFERROR(AVERAGE(OFFSET(K1323,0,0,-计算结果!B1321,1)),AVERAGE(OFFSET(K1323,0,0,-ROW(),1)))</f>
        <v>122.62830286139855</v>
      </c>
      <c r="M1323" s="2">
        <f t="shared" ca="1" si="123"/>
        <v>-6.2833660789498857</v>
      </c>
      <c r="N1323" s="4" t="str">
        <f ca="1">IF(计算结果!B$21=1,IF(M1323&gt;计算结果!B$19,"卖",IF(M1323&lt;-计算结果!B$19,"买",N1322)),IF(计算结果!B$21=2,IFERROR(IF(AND(E1323&gt;OFFSET(E1323,-计算结果!B$20,0,1,1),'000300'!M1323&lt;OFFSET('000300'!M1323,-计算结果!B$20,0,1,1)),"卖",IF(AND(E1323&lt;OFFSET(E1323,-计算结果!B$20,0,1,1),'000300'!M1323&gt;OFFSET('000300'!M1323,-计算结果!B$20,0,1,1)),"买",'000300'!N1322)),IF(AND(E1323&gt;OFFSET(E1323,-ROW()+1,0,1,1),'000300'!M1323&lt;OFFSET('000300'!M1323,-ROW()+1,0,1,1)),"卖",IF(AND(E1323&lt;OFFSET(E1323,-ROW()+1,0,1,1),'000300'!M1323&gt;OFFSET('000300'!M1323,-ROW()+1,0,1,1)),"买",'000300'!N1322))),""))</f>
        <v>买</v>
      </c>
      <c r="O1323" s="4" t="str">
        <f t="shared" ca="1" si="124"/>
        <v/>
      </c>
      <c r="P1323" s="3">
        <f ca="1">IF(N1322="买",E1323/E1322-1,0)-IF(O1323=1,计算结果!B$17,0)</f>
        <v>-1.1541516751553682E-2</v>
      </c>
      <c r="Q1323" s="2">
        <f t="shared" ca="1" si="125"/>
        <v>0.68913118137389229</v>
      </c>
      <c r="R1323" s="3">
        <f ca="1">1-Q1323/MAX(Q$2:Q1323)</f>
        <v>0.60589672228170155</v>
      </c>
    </row>
    <row r="1324" spans="1:18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9">
        <v>48871477248</v>
      </c>
      <c r="G1324" s="3">
        <f t="shared" si="120"/>
        <v>3.2181584133932351E-3</v>
      </c>
      <c r="H1324" s="3">
        <f>1-E1324/MAX(E$2:E1324)</f>
        <v>0.53058088885864019</v>
      </c>
      <c r="I1324" s="31">
        <f t="shared" si="121"/>
        <v>2765.6366666666668</v>
      </c>
      <c r="J1324" s="31">
        <f ca="1">IFERROR(AVERAGE(OFFSET(I1324,0,0,-计算结果!B$18,1)),AVERAGE(OFFSET(I1324,0,0,-ROW(),1)))</f>
        <v>2770.0720370370373</v>
      </c>
      <c r="K1324" s="2">
        <f t="shared" ca="1" si="122"/>
        <v>11.202037037037371</v>
      </c>
      <c r="L1324" s="2">
        <f ca="1">IFERROR(AVERAGE(OFFSET(K1324,0,0,-计算结果!B1322,1)),AVERAGE(OFFSET(K1324,0,0,-ROW(),1)))</f>
        <v>122.54401672991264</v>
      </c>
      <c r="M1324" s="2">
        <f t="shared" ca="1" si="123"/>
        <v>-2.412939986098253</v>
      </c>
      <c r="N1324" s="4" t="str">
        <f ca="1">IF(计算结果!B$21=1,IF(M1324&gt;计算结果!B$19,"卖",IF(M1324&lt;-计算结果!B$19,"买",N1323)),IF(计算结果!B$21=2,IFERROR(IF(AND(E1324&gt;OFFSET(E1324,-计算结果!B$20,0,1,1),'000300'!M1324&lt;OFFSET('000300'!M1324,-计算结果!B$20,0,1,1)),"卖",IF(AND(E1324&lt;OFFSET(E1324,-计算结果!B$20,0,1,1),'000300'!M1324&gt;OFFSET('000300'!M1324,-计算结果!B$20,0,1,1)),"买",'000300'!N1323)),IF(AND(E1324&gt;OFFSET(E1324,-ROW()+1,0,1,1),'000300'!M1324&lt;OFFSET('000300'!M1324,-ROW()+1,0,1,1)),"卖",IF(AND(E1324&lt;OFFSET(E1324,-ROW()+1,0,1,1),'000300'!M1324&gt;OFFSET('000300'!M1324,-ROW()+1,0,1,1)),"买",'000300'!N1323))),""))</f>
        <v>买</v>
      </c>
      <c r="O1324" s="4" t="str">
        <f t="shared" ca="1" si="124"/>
        <v/>
      </c>
      <c r="P1324" s="3">
        <f ca="1">IF(N1323="买",E1324/E1323-1,0)-IF(O1324=1,计算结果!B$17,0)</f>
        <v>3.2181584133932351E-3</v>
      </c>
      <c r="Q1324" s="2">
        <f t="shared" ca="1" si="125"/>
        <v>0.69134891468316229</v>
      </c>
      <c r="R1324" s="3">
        <f ca="1">1-Q1324/MAX(Q$2:Q1324)</f>
        <v>0.60462843550276657</v>
      </c>
    </row>
    <row r="1325" spans="1:18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9">
        <v>40293232640</v>
      </c>
      <c r="G1325" s="3">
        <f t="shared" si="120"/>
        <v>-5.8502212862512337E-3</v>
      </c>
      <c r="H1325" s="3">
        <f>1-E1325/MAX(E$2:E1325)</f>
        <v>0.53332709453481253</v>
      </c>
      <c r="I1325" s="31">
        <f t="shared" si="121"/>
        <v>2756.7633333333329</v>
      </c>
      <c r="J1325" s="31">
        <f ca="1">IFERROR(AVERAGE(OFFSET(I1325,0,0,-计算结果!B$18,1)),AVERAGE(OFFSET(I1325,0,0,-ROW(),1)))</f>
        <v>2769.7224074074079</v>
      </c>
      <c r="K1325" s="2">
        <f t="shared" ca="1" si="122"/>
        <v>26.992407407407882</v>
      </c>
      <c r="L1325" s="2">
        <f ca="1">IFERROR(AVERAGE(OFFSET(K1325,0,0,-计算结果!B1323,1)),AVERAGE(OFFSET(K1325,0,0,-ROW(),1)))</f>
        <v>122.4717932912713</v>
      </c>
      <c r="M1325" s="2">
        <f t="shared" ca="1" si="123"/>
        <v>-7.0541816069461936</v>
      </c>
      <c r="N1325" s="4" t="str">
        <f ca="1">IF(计算结果!B$21=1,IF(M1325&gt;计算结果!B$19,"卖",IF(M1325&lt;-计算结果!B$19,"买",N1324)),IF(计算结果!B$21=2,IFERROR(IF(AND(E1325&gt;OFFSET(E1325,-计算结果!B$20,0,1,1),'000300'!M1325&lt;OFFSET('000300'!M1325,-计算结果!B$20,0,1,1)),"卖",IF(AND(E1325&lt;OFFSET(E1325,-计算结果!B$20,0,1,1),'000300'!M1325&gt;OFFSET('000300'!M1325,-计算结果!B$20,0,1,1)),"买",'000300'!N1324)),IF(AND(E1325&gt;OFFSET(E1325,-ROW()+1,0,1,1),'000300'!M1325&lt;OFFSET('000300'!M1325,-ROW()+1,0,1,1)),"卖",IF(AND(E1325&lt;OFFSET(E1325,-ROW()+1,0,1,1),'000300'!M1325&gt;OFFSET('000300'!M1325,-ROW()+1,0,1,1)),"买",'000300'!N1324))),""))</f>
        <v>买</v>
      </c>
      <c r="O1325" s="4" t="str">
        <f t="shared" ca="1" si="124"/>
        <v/>
      </c>
      <c r="P1325" s="3">
        <f ca="1">IF(N1324="买",E1325/E1324-1,0)-IF(O1325=1,计算结果!B$17,0)</f>
        <v>-5.8502212862512337E-3</v>
      </c>
      <c r="Q1325" s="2">
        <f t="shared" ca="1" si="125"/>
        <v>0.68730437054625615</v>
      </c>
      <c r="R1325" s="3">
        <f ca="1">1-Q1325/MAX(Q$2:Q1325)</f>
        <v>0.60694144664536664</v>
      </c>
    </row>
    <row r="1326" spans="1:18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9">
        <v>50256351232</v>
      </c>
      <c r="G1326" s="3">
        <f t="shared" si="120"/>
        <v>-1.6975786898455136E-2</v>
      </c>
      <c r="H1326" s="3">
        <f>1-E1326/MAX(E$2:E1326)</f>
        <v>0.54124923432927241</v>
      </c>
      <c r="I1326" s="31">
        <f t="shared" si="121"/>
        <v>2712.8733333333334</v>
      </c>
      <c r="J1326" s="31">
        <f ca="1">IFERROR(AVERAGE(OFFSET(I1326,0,0,-计算结果!B$18,1)),AVERAGE(OFFSET(I1326,0,0,-ROW(),1)))</f>
        <v>2767.8270370370374</v>
      </c>
      <c r="K1326" s="2">
        <f t="shared" ca="1" si="122"/>
        <v>71.657037037037298</v>
      </c>
      <c r="L1326" s="2">
        <f ca="1">IFERROR(AVERAGE(OFFSET(K1326,0,0,-计算结果!B1324,1)),AVERAGE(OFFSET(K1326,0,0,-ROW(),1)))</f>
        <v>122.43341356600375</v>
      </c>
      <c r="M1326" s="2">
        <f t="shared" ca="1" si="123"/>
        <v>-29.923042576433286</v>
      </c>
      <c r="N1326" s="4" t="str">
        <f ca="1">IF(计算结果!B$21=1,IF(M1326&gt;计算结果!B$19,"卖",IF(M1326&lt;-计算结果!B$19,"买",N1325)),IF(计算结果!B$21=2,IFERROR(IF(AND(E1326&gt;OFFSET(E1326,-计算结果!B$20,0,1,1),'000300'!M1326&lt;OFFSET('000300'!M1326,-计算结果!B$20,0,1,1)),"卖",IF(AND(E1326&lt;OFFSET(E1326,-计算结果!B$20,0,1,1),'000300'!M1326&gt;OFFSET('000300'!M1326,-计算结果!B$20,0,1,1)),"买",'000300'!N1325)),IF(AND(E1326&gt;OFFSET(E1326,-ROW()+1,0,1,1),'000300'!M1326&lt;OFFSET('000300'!M1326,-ROW()+1,0,1,1)),"卖",IF(AND(E1326&lt;OFFSET(E1326,-ROW()+1,0,1,1),'000300'!M1326&gt;OFFSET('000300'!M1326,-ROW()+1,0,1,1)),"买",'000300'!N1325))),""))</f>
        <v>买</v>
      </c>
      <c r="O1326" s="4" t="str">
        <f t="shared" ca="1" si="124"/>
        <v/>
      </c>
      <c r="P1326" s="3">
        <f ca="1">IF(N1325="买",E1326/E1325-1,0)-IF(O1326=1,计算结果!B$17,0)</f>
        <v>-1.6975786898455136E-2</v>
      </c>
      <c r="Q1326" s="2">
        <f t="shared" ca="1" si="125"/>
        <v>0.67563683801748609</v>
      </c>
      <c r="R1326" s="3">
        <f ca="1">1-Q1326/MAX(Q$2:Q1326)</f>
        <v>0.61361392488572997</v>
      </c>
    </row>
    <row r="1327" spans="1:18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9">
        <v>62809190400</v>
      </c>
      <c r="G1327" s="3">
        <f t="shared" si="120"/>
        <v>3.133704477091559E-2</v>
      </c>
      <c r="H1327" s="3">
        <f>1-E1327/MAX(E$2:E1327)</f>
        <v>0.52687334104675698</v>
      </c>
      <c r="I1327" s="31">
        <f t="shared" si="121"/>
        <v>2750.4833333333336</v>
      </c>
      <c r="J1327" s="31">
        <f ca="1">IFERROR(AVERAGE(OFFSET(I1327,0,0,-计算结果!B$18,1)),AVERAGE(OFFSET(I1327,0,0,-ROW(),1)))</f>
        <v>2769.0487037037042</v>
      </c>
      <c r="K1327" s="2">
        <f t="shared" ca="1" si="122"/>
        <v>11.611296296295677</v>
      </c>
      <c r="L1327" s="2">
        <f ca="1">IFERROR(AVERAGE(OFFSET(K1327,0,0,-计算结果!B1325,1)),AVERAGE(OFFSET(K1327,0,0,-ROW(),1)))</f>
        <v>122.3497742322153</v>
      </c>
      <c r="M1327" s="2">
        <f t="shared" ca="1" si="123"/>
        <v>-10.116008515680747</v>
      </c>
      <c r="N1327" s="4" t="str">
        <f ca="1">IF(计算结果!B$21=1,IF(M1327&gt;计算结果!B$19,"卖",IF(M1327&lt;-计算结果!B$19,"买",N1326)),IF(计算结果!B$21=2,IFERROR(IF(AND(E1327&gt;OFFSET(E1327,-计算结果!B$20,0,1,1),'000300'!M1327&lt;OFFSET('000300'!M1327,-计算结果!B$20,0,1,1)),"卖",IF(AND(E1327&lt;OFFSET(E1327,-计算结果!B$20,0,1,1),'000300'!M1327&gt;OFFSET('000300'!M1327,-计算结果!B$20,0,1,1)),"买",'000300'!N1326)),IF(AND(E1327&gt;OFFSET(E1327,-ROW()+1,0,1,1),'000300'!M1327&lt;OFFSET('000300'!M1327,-ROW()+1,0,1,1)),"卖",IF(AND(E1327&lt;OFFSET(E1327,-ROW()+1,0,1,1),'000300'!M1327&gt;OFFSET('000300'!M1327,-ROW()+1,0,1,1)),"买",'000300'!N1326))),""))</f>
        <v>买</v>
      </c>
      <c r="O1327" s="4" t="str">
        <f t="shared" ca="1" si="124"/>
        <v/>
      </c>
      <c r="P1327" s="3">
        <f ca="1">IF(N1326="买",E1327/E1326-1,0)-IF(O1327=1,计算结果!B$17,0)</f>
        <v>3.133704477091559E-2</v>
      </c>
      <c r="Q1327" s="2">
        <f t="shared" ca="1" si="125"/>
        <v>0.69680929985931994</v>
      </c>
      <c r="R1327" s="3">
        <f ca="1">1-Q1327/MAX(Q$2:Q1327)</f>
        <v>0.6015057271510158</v>
      </c>
    </row>
    <row r="1328" spans="1:18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9">
        <v>45207207936</v>
      </c>
      <c r="G1328" s="3">
        <f t="shared" si="120"/>
        <v>1.1004581646083533E-3</v>
      </c>
      <c r="H1328" s="3">
        <f>1-E1328/MAX(E$2:E1328)</f>
        <v>0.52635268495201792</v>
      </c>
      <c r="I1328" s="31">
        <f t="shared" si="121"/>
        <v>2781.8266666666664</v>
      </c>
      <c r="J1328" s="31">
        <f ca="1">IFERROR(AVERAGE(OFFSET(I1328,0,0,-计算结果!B$18,1)),AVERAGE(OFFSET(I1328,0,0,-ROW(),1)))</f>
        <v>2765.3059259259262</v>
      </c>
      <c r="K1328" s="2">
        <f t="shared" ca="1" si="122"/>
        <v>18.414074074073596</v>
      </c>
      <c r="L1328" s="2">
        <f ca="1">IFERROR(AVERAGE(OFFSET(K1328,0,0,-计算结果!B1326,1)),AVERAGE(OFFSET(K1328,0,0,-ROW(),1)))</f>
        <v>122.27139135125138</v>
      </c>
      <c r="M1328" s="2">
        <f t="shared" ca="1" si="123"/>
        <v>9.0076894020562932</v>
      </c>
      <c r="N1328" s="4" t="str">
        <f ca="1">IF(计算结果!B$21=1,IF(M1328&gt;计算结果!B$19,"卖",IF(M1328&lt;-计算结果!B$19,"买",N1327)),IF(计算结果!B$21=2,IFERROR(IF(AND(E1328&gt;OFFSET(E1328,-计算结果!B$20,0,1,1),'000300'!M1328&lt;OFFSET('000300'!M1328,-计算结果!B$20,0,1,1)),"卖",IF(AND(E1328&lt;OFFSET(E1328,-计算结果!B$20,0,1,1),'000300'!M1328&gt;OFFSET('000300'!M1328,-计算结果!B$20,0,1,1)),"买",'000300'!N1327)),IF(AND(E1328&gt;OFFSET(E1328,-ROW()+1,0,1,1),'000300'!M1328&lt;OFFSET('000300'!M1328,-ROW()+1,0,1,1)),"卖",IF(AND(E1328&lt;OFFSET(E1328,-ROW()+1,0,1,1),'000300'!M1328&gt;OFFSET('000300'!M1328,-ROW()+1,0,1,1)),"买",'000300'!N1327))),""))</f>
        <v>买</v>
      </c>
      <c r="O1328" s="4" t="str">
        <f t="shared" ca="1" si="124"/>
        <v/>
      </c>
      <c r="P1328" s="3">
        <f ca="1">IF(N1327="买",E1328/E1327-1,0)-IF(O1328=1,计算结果!B$17,0)</f>
        <v>1.1004581646083533E-3</v>
      </c>
      <c r="Q1328" s="2">
        <f t="shared" ca="1" si="125"/>
        <v>0.69757610934252512</v>
      </c>
      <c r="R1328" s="3">
        <f ca="1">1-Q1328/MAX(Q$2:Q1328)</f>
        <v>0.60106720087490939</v>
      </c>
    </row>
    <row r="1329" spans="1:18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9">
        <v>41600241664</v>
      </c>
      <c r="G1329" s="3">
        <f t="shared" si="120"/>
        <v>-9.0598192346931228E-3</v>
      </c>
      <c r="H1329" s="3">
        <f>1-E1329/MAX(E$2:E1329)</f>
        <v>0.53064384400735043</v>
      </c>
      <c r="I1329" s="31">
        <f t="shared" si="121"/>
        <v>2760.2566666666667</v>
      </c>
      <c r="J1329" s="31">
        <f ca="1">IFERROR(AVERAGE(OFFSET(I1329,0,0,-计算结果!B$18,1)),AVERAGE(OFFSET(I1329,0,0,-ROW(),1)))</f>
        <v>2761.8518518518522</v>
      </c>
      <c r="K1329" s="2">
        <f t="shared" ca="1" si="122"/>
        <v>3.3518518518521887</v>
      </c>
      <c r="L1329" s="2">
        <f ca="1">IFERROR(AVERAGE(OFFSET(K1329,0,0,-计算结果!B1327,1)),AVERAGE(OFFSET(K1329,0,0,-ROW(),1)))</f>
        <v>122.18177602382154</v>
      </c>
      <c r="M1329" s="2">
        <f t="shared" ca="1" si="123"/>
        <v>-0.87038904223846392</v>
      </c>
      <c r="N1329" s="4" t="str">
        <f ca="1">IF(计算结果!B$21=1,IF(M1329&gt;计算结果!B$19,"卖",IF(M1329&lt;-计算结果!B$19,"买",N1328)),IF(计算结果!B$21=2,IFERROR(IF(AND(E1329&gt;OFFSET(E1329,-计算结果!B$20,0,1,1),'000300'!M1329&lt;OFFSET('000300'!M1329,-计算结果!B$20,0,1,1)),"卖",IF(AND(E1329&lt;OFFSET(E1329,-计算结果!B$20,0,1,1),'000300'!M1329&gt;OFFSET('000300'!M1329,-计算结果!B$20,0,1,1)),"买",'000300'!N1328)),IF(AND(E1329&gt;OFFSET(E1329,-ROW()+1,0,1,1),'000300'!M1329&lt;OFFSET('000300'!M1329,-ROW()+1,0,1,1)),"卖",IF(AND(E1329&lt;OFFSET(E1329,-ROW()+1,0,1,1),'000300'!M1329&gt;OFFSET('000300'!M1329,-ROW()+1,0,1,1)),"买",'000300'!N1328))),""))</f>
        <v>买</v>
      </c>
      <c r="O1329" s="4" t="str">
        <f t="shared" ca="1" si="124"/>
        <v/>
      </c>
      <c r="P1329" s="3">
        <f ca="1">IF(N1328="买",E1329/E1328-1,0)-IF(O1329=1,计算结果!B$17,0)</f>
        <v>-9.0598192346931228E-3</v>
      </c>
      <c r="Q1329" s="2">
        <f t="shared" ca="1" si="125"/>
        <v>0.69125619588944132</v>
      </c>
      <c r="R1329" s="3">
        <f ca="1">1-Q1329/MAX(Q$2:Q1329)</f>
        <v>0.60468145992177291</v>
      </c>
    </row>
    <row r="1330" spans="1:18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9">
        <v>33772857344</v>
      </c>
      <c r="G1330" s="3">
        <f t="shared" si="120"/>
        <v>-3.6251586006885717E-4</v>
      </c>
      <c r="H1330" s="3">
        <f>1-E1330/MAX(E$2:E1330)</f>
        <v>0.53081399305791876</v>
      </c>
      <c r="I1330" s="31">
        <f t="shared" si="121"/>
        <v>2760.2733333333331</v>
      </c>
      <c r="J1330" s="31">
        <f ca="1">IFERROR(AVERAGE(OFFSET(I1330,0,0,-计算结果!B$18,1)),AVERAGE(OFFSET(I1330,0,0,-ROW(),1)))</f>
        <v>2758.7077777777777</v>
      </c>
      <c r="K1330" s="2">
        <f t="shared" ca="1" si="122"/>
        <v>1.2077777777776646</v>
      </c>
      <c r="L1330" s="2">
        <f ca="1">IFERROR(AVERAGE(OFFSET(K1330,0,0,-计算结果!B1328,1)),AVERAGE(OFFSET(K1330,0,0,-ROW(),1)))</f>
        <v>122.09068114562422</v>
      </c>
      <c r="M1330" s="2">
        <f t="shared" ca="1" si="123"/>
        <v>0.85485943227618755</v>
      </c>
      <c r="N1330" s="4" t="str">
        <f ca="1">IF(计算结果!B$21=1,IF(M1330&gt;计算结果!B$19,"卖",IF(M1330&lt;-计算结果!B$19,"买",N1329)),IF(计算结果!B$21=2,IFERROR(IF(AND(E1330&gt;OFFSET(E1330,-计算结果!B$20,0,1,1),'000300'!M1330&lt;OFFSET('000300'!M1330,-计算结果!B$20,0,1,1)),"卖",IF(AND(E1330&lt;OFFSET(E1330,-计算结果!B$20,0,1,1),'000300'!M1330&gt;OFFSET('000300'!M1330,-计算结果!B$20,0,1,1)),"买",'000300'!N1329)),IF(AND(E1330&gt;OFFSET(E1330,-ROW()+1,0,1,1),'000300'!M1330&lt;OFFSET('000300'!M1330,-ROW()+1,0,1,1)),"卖",IF(AND(E1330&lt;OFFSET(E1330,-ROW()+1,0,1,1),'000300'!M1330&gt;OFFSET('000300'!M1330,-ROW()+1,0,1,1)),"买",'000300'!N1329))),""))</f>
        <v>买</v>
      </c>
      <c r="O1330" s="4" t="str">
        <f t="shared" ca="1" si="124"/>
        <v/>
      </c>
      <c r="P1330" s="3">
        <f ca="1">IF(N1329="买",E1330/E1329-1,0)-IF(O1330=1,计算结果!B$17,0)</f>
        <v>-3.6251586006885717E-4</v>
      </c>
      <c r="Q1330" s="2">
        <f t="shared" ca="1" si="125"/>
        <v>0.69100560455506055</v>
      </c>
      <c r="R1330" s="3">
        <f ca="1">1-Q1330/MAX(Q$2:Q1330)</f>
        <v>0.60482476916233052</v>
      </c>
    </row>
    <row r="1331" spans="1:18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9">
        <v>34649178112</v>
      </c>
      <c r="G1331" s="3">
        <f t="shared" si="120"/>
        <v>-7.6917497733454132E-3</v>
      </c>
      <c r="H1331" s="3">
        <f>1-E1331/MAX(E$2:E1331)</f>
        <v>0.53442285442047233</v>
      </c>
      <c r="I1331" s="31">
        <f t="shared" si="121"/>
        <v>2737.1333333333332</v>
      </c>
      <c r="J1331" s="31">
        <f ca="1">IFERROR(AVERAGE(OFFSET(I1331,0,0,-计算结果!B$18,1)),AVERAGE(OFFSET(I1331,0,0,-ROW(),1)))</f>
        <v>2753.3924074074075</v>
      </c>
      <c r="K1331" s="2">
        <f t="shared" ca="1" si="122"/>
        <v>17.102407407407554</v>
      </c>
      <c r="L1331" s="2">
        <f ca="1">IFERROR(AVERAGE(OFFSET(K1331,0,0,-计算结果!B1329,1)),AVERAGE(OFFSET(K1331,0,0,-ROW(),1)))</f>
        <v>122.01168319698748</v>
      </c>
      <c r="M1331" s="2">
        <f t="shared" ca="1" si="123"/>
        <v>-8.8838891752270879</v>
      </c>
      <c r="N1331" s="4" t="str">
        <f ca="1">IF(计算结果!B$21=1,IF(M1331&gt;计算结果!B$19,"卖",IF(M1331&lt;-计算结果!B$19,"买",N1330)),IF(计算结果!B$21=2,IFERROR(IF(AND(E1331&gt;OFFSET(E1331,-计算结果!B$20,0,1,1),'000300'!M1331&lt;OFFSET('000300'!M1331,-计算结果!B$20,0,1,1)),"卖",IF(AND(E1331&lt;OFFSET(E1331,-计算结果!B$20,0,1,1),'000300'!M1331&gt;OFFSET('000300'!M1331,-计算结果!B$20,0,1,1)),"买",'000300'!N1330)),IF(AND(E1331&gt;OFFSET(E1331,-ROW()+1,0,1,1),'000300'!M1331&lt;OFFSET('000300'!M1331,-ROW()+1,0,1,1)),"卖",IF(AND(E1331&lt;OFFSET(E1331,-ROW()+1,0,1,1),'000300'!M1331&gt;OFFSET('000300'!M1331,-ROW()+1,0,1,1)),"买",'000300'!N1330))),""))</f>
        <v>买</v>
      </c>
      <c r="O1331" s="4" t="str">
        <f t="shared" ca="1" si="124"/>
        <v/>
      </c>
      <c r="P1331" s="3">
        <f ca="1">IF(N1330="买",E1331/E1330-1,0)-IF(O1331=1,计算结果!B$17,0)</f>
        <v>-7.6917497733454132E-3</v>
      </c>
      <c r="Q1331" s="2">
        <f t="shared" ca="1" si="125"/>
        <v>0.68569056235284376</v>
      </c>
      <c r="R1331" s="3">
        <f ca="1">1-Q1331/MAX(Q$2:Q1331)</f>
        <v>0.60786435815455797</v>
      </c>
    </row>
    <row r="1332" spans="1:18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9">
        <v>31198277632</v>
      </c>
      <c r="G1332" s="3">
        <f t="shared" si="120"/>
        <v>-7.1300922051389382E-3</v>
      </c>
      <c r="H1332" s="3">
        <f>1-E1332/MAX(E$2:E1332)</f>
        <v>0.5377424623970597</v>
      </c>
      <c r="I1332" s="31">
        <f t="shared" si="121"/>
        <v>2726.11</v>
      </c>
      <c r="J1332" s="31">
        <f ca="1">IFERROR(AVERAGE(OFFSET(I1332,0,0,-计算结果!B$18,1)),AVERAGE(OFFSET(I1332,0,0,-ROW(),1)))</f>
        <v>2745.9714814814811</v>
      </c>
      <c r="K1332" s="2">
        <f t="shared" ca="1" si="122"/>
        <v>29.191481481480878</v>
      </c>
      <c r="L1332" s="2">
        <f ca="1">IFERROR(AVERAGE(OFFSET(K1332,0,0,-计算结果!B1330,1)),AVERAGE(OFFSET(K1332,0,0,-ROW(),1)))</f>
        <v>121.94189357163748</v>
      </c>
      <c r="M1332" s="2">
        <f t="shared" ca="1" si="123"/>
        <v>-10.858440250923216</v>
      </c>
      <c r="N1332" s="4" t="str">
        <f ca="1">IF(计算结果!B$21=1,IF(M1332&gt;计算结果!B$19,"卖",IF(M1332&lt;-计算结果!B$19,"买",N1331)),IF(计算结果!B$21=2,IFERROR(IF(AND(E1332&gt;OFFSET(E1332,-计算结果!B$20,0,1,1),'000300'!M1332&lt;OFFSET('000300'!M1332,-计算结果!B$20,0,1,1)),"卖",IF(AND(E1332&lt;OFFSET(E1332,-计算结果!B$20,0,1,1),'000300'!M1332&gt;OFFSET('000300'!M1332,-计算结果!B$20,0,1,1)),"买",'000300'!N1331)),IF(AND(E1332&gt;OFFSET(E1332,-ROW()+1,0,1,1),'000300'!M1332&lt;OFFSET('000300'!M1332,-ROW()+1,0,1,1)),"卖",IF(AND(E1332&lt;OFFSET(E1332,-ROW()+1,0,1,1),'000300'!M1332&gt;OFFSET('000300'!M1332,-ROW()+1,0,1,1)),"买",'000300'!N1331))),""))</f>
        <v>买</v>
      </c>
      <c r="O1332" s="4" t="str">
        <f t="shared" ca="1" si="124"/>
        <v/>
      </c>
      <c r="P1332" s="3">
        <f ca="1">IF(N1331="买",E1332/E1331-1,0)-IF(O1332=1,计算结果!B$17,0)</f>
        <v>-7.1300922051389382E-3</v>
      </c>
      <c r="Q1332" s="2">
        <f t="shared" ca="1" si="125"/>
        <v>0.68080152541907446</v>
      </c>
      <c r="R1332" s="3">
        <f ca="1">1-Q1332/MAX(Q$2:Q1332)</f>
        <v>0.61066032143783722</v>
      </c>
    </row>
    <row r="1333" spans="1:18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9">
        <v>50635968512</v>
      </c>
      <c r="G1333" s="3">
        <f t="shared" si="120"/>
        <v>-4.5922010615508158E-2</v>
      </c>
      <c r="H1333" s="3">
        <f>1-E1333/MAX(E$2:E1333)</f>
        <v>0.55897025794596067</v>
      </c>
      <c r="I1333" s="31">
        <f t="shared" si="121"/>
        <v>2635.98</v>
      </c>
      <c r="J1333" s="31">
        <f ca="1">IFERROR(AVERAGE(OFFSET(I1333,0,0,-计算结果!B$18,1)),AVERAGE(OFFSET(I1333,0,0,-ROW(),1)))</f>
        <v>2736.7950000000001</v>
      </c>
      <c r="K1333" s="2">
        <f t="shared" ca="1" si="122"/>
        <v>144.77500000000009</v>
      </c>
      <c r="L1333" s="2">
        <f ca="1">IFERROR(AVERAGE(OFFSET(K1333,0,0,-计算结果!B1331,1)),AVERAGE(OFFSET(K1333,0,0,-ROW(),1)))</f>
        <v>121.95904842244767</v>
      </c>
      <c r="M1333" s="2">
        <f t="shared" ca="1" si="123"/>
        <v>-55.108662185682839</v>
      </c>
      <c r="N1333" s="4" t="str">
        <f ca="1">IF(计算结果!B$21=1,IF(M1333&gt;计算结果!B$19,"卖",IF(M1333&lt;-计算结果!B$19,"买",N1332)),IF(计算结果!B$21=2,IFERROR(IF(AND(E1333&gt;OFFSET(E1333,-计算结果!B$20,0,1,1),'000300'!M1333&lt;OFFSET('000300'!M1333,-计算结果!B$20,0,1,1)),"卖",IF(AND(E1333&lt;OFFSET(E1333,-计算结果!B$20,0,1,1),'000300'!M1333&gt;OFFSET('000300'!M1333,-计算结果!B$20,0,1,1)),"买",'000300'!N1332)),IF(AND(E1333&gt;OFFSET(E1333,-ROW()+1,0,1,1),'000300'!M1333&lt;OFFSET('000300'!M1333,-ROW()+1,0,1,1)),"卖",IF(AND(E1333&lt;OFFSET(E1333,-ROW()+1,0,1,1),'000300'!M1333&gt;OFFSET('000300'!M1333,-ROW()+1,0,1,1)),"买",'000300'!N1332))),""))</f>
        <v>买</v>
      </c>
      <c r="O1333" s="4" t="str">
        <f t="shared" ca="1" si="124"/>
        <v/>
      </c>
      <c r="P1333" s="3">
        <f ca="1">IF(N1332="买",E1333/E1332-1,0)-IF(O1333=1,计算结果!B$17,0)</f>
        <v>-4.5922010615508158E-2</v>
      </c>
      <c r="Q1333" s="2">
        <f t="shared" ca="1" si="125"/>
        <v>0.64953775054172558</v>
      </c>
      <c r="R1333" s="3">
        <f ca="1">1-Q1333/MAX(Q$2:Q1333)</f>
        <v>0.62853958228980744</v>
      </c>
    </row>
    <row r="1334" spans="1:18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9">
        <v>35809890304</v>
      </c>
      <c r="G1334" s="3">
        <f t="shared" si="120"/>
        <v>-1.1168895301733706E-2</v>
      </c>
      <c r="H1334" s="3">
        <f>1-E1334/MAX(E$2:E1334)</f>
        <v>0.56389607295991284</v>
      </c>
      <c r="I1334" s="31">
        <f t="shared" si="121"/>
        <v>2561.91</v>
      </c>
      <c r="J1334" s="31">
        <f ca="1">IFERROR(AVERAGE(OFFSET(I1334,0,0,-计算结果!B$18,1)),AVERAGE(OFFSET(I1334,0,0,-ROW(),1)))</f>
        <v>2726.5855555555554</v>
      </c>
      <c r="K1334" s="2">
        <f t="shared" ca="1" si="122"/>
        <v>163.51555555555524</v>
      </c>
      <c r="L1334" s="2">
        <f ca="1">IFERROR(AVERAGE(OFFSET(K1334,0,0,-计算结果!B1332,1)),AVERAGE(OFFSET(K1334,0,0,-ROW(),1)))</f>
        <v>121.99024700137642</v>
      </c>
      <c r="M1334" s="2">
        <f t="shared" ca="1" si="123"/>
        <v>-89.993836722426693</v>
      </c>
      <c r="N1334" s="4" t="str">
        <f ca="1">IF(计算结果!B$21=1,IF(M1334&gt;计算结果!B$19,"卖",IF(M1334&lt;-计算结果!B$19,"买",N1333)),IF(计算结果!B$21=2,IFERROR(IF(AND(E1334&gt;OFFSET(E1334,-计算结果!B$20,0,1,1),'000300'!M1334&lt;OFFSET('000300'!M1334,-计算结果!B$20,0,1,1)),"卖",IF(AND(E1334&lt;OFFSET(E1334,-计算结果!B$20,0,1,1),'000300'!M1334&gt;OFFSET('000300'!M1334,-计算结果!B$20,0,1,1)),"买",'000300'!N1333)),IF(AND(E1334&gt;OFFSET(E1334,-ROW()+1,0,1,1),'000300'!M1334&lt;OFFSET('000300'!M1334,-ROW()+1,0,1,1)),"卖",IF(AND(E1334&lt;OFFSET(E1334,-ROW()+1,0,1,1),'000300'!M1334&gt;OFFSET('000300'!M1334,-ROW()+1,0,1,1)),"买",'000300'!N1333))),""))</f>
        <v>买</v>
      </c>
      <c r="O1334" s="4" t="str">
        <f t="shared" ca="1" si="124"/>
        <v/>
      </c>
      <c r="P1334" s="3">
        <f ca="1">IF(N1333="买",E1334/E1333-1,0)-IF(O1334=1,计算结果!B$17,0)</f>
        <v>-1.1168895301733706E-2</v>
      </c>
      <c r="Q1334" s="2">
        <f t="shared" ca="1" si="125"/>
        <v>0.64228313141140136</v>
      </c>
      <c r="R1334" s="3">
        <f ca="1">1-Q1334/MAX(Q$2:Q1334)</f>
        <v>0.63268838480395084</v>
      </c>
    </row>
    <row r="1335" spans="1:18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9">
        <v>32478457856</v>
      </c>
      <c r="G1335" s="3">
        <f t="shared" si="120"/>
        <v>-1.4435813302016709E-2</v>
      </c>
      <c r="H1335" s="3">
        <f>1-E1335/MAX(E$2:E1335)</f>
        <v>0.57019158783093982</v>
      </c>
      <c r="I1335" s="31">
        <f t="shared" si="121"/>
        <v>2541.58</v>
      </c>
      <c r="J1335" s="31">
        <f ca="1">IFERROR(AVERAGE(OFFSET(I1335,0,0,-计算结果!B$18,1)),AVERAGE(OFFSET(I1335,0,0,-ROW(),1)))</f>
        <v>2715.6453703703705</v>
      </c>
      <c r="K1335" s="2">
        <f t="shared" ca="1" si="122"/>
        <v>189.57537037037036</v>
      </c>
      <c r="L1335" s="2">
        <f ca="1">IFERROR(AVERAGE(OFFSET(K1335,0,0,-计算结果!B1333,1)),AVERAGE(OFFSET(K1335,0,0,-ROW(),1)))</f>
        <v>122.04094851928265</v>
      </c>
      <c r="M1335" s="2">
        <f t="shared" ca="1" si="123"/>
        <v>-95.085773795488564</v>
      </c>
      <c r="N1335" s="4" t="str">
        <f ca="1">IF(计算结果!B$21=1,IF(M1335&gt;计算结果!B$19,"卖",IF(M1335&lt;-计算结果!B$19,"买",N1334)),IF(计算结果!B$21=2,IFERROR(IF(AND(E1335&gt;OFFSET(E1335,-计算结果!B$20,0,1,1),'000300'!M1335&lt;OFFSET('000300'!M1335,-计算结果!B$20,0,1,1)),"卖",IF(AND(E1335&lt;OFFSET(E1335,-计算结果!B$20,0,1,1),'000300'!M1335&gt;OFFSET('000300'!M1335,-计算结果!B$20,0,1,1)),"买",'000300'!N1334)),IF(AND(E1335&gt;OFFSET(E1335,-ROW()+1,0,1,1),'000300'!M1335&lt;OFFSET('000300'!M1335,-ROW()+1,0,1,1)),"卖",IF(AND(E1335&lt;OFFSET(E1335,-ROW()+1,0,1,1),'000300'!M1335&gt;OFFSET('000300'!M1335,-ROW()+1,0,1,1)),"买",'000300'!N1334))),""))</f>
        <v>买</v>
      </c>
      <c r="O1335" s="4" t="str">
        <f t="shared" ca="1" si="124"/>
        <v/>
      </c>
      <c r="P1335" s="3">
        <f ca="1">IF(N1334="买",E1335/E1334-1,0)-IF(O1335=1,计算结果!B$17,0)</f>
        <v>-1.4435813302016709E-2</v>
      </c>
      <c r="Q1335" s="2">
        <f t="shared" ca="1" si="125"/>
        <v>0.63301125203931174</v>
      </c>
      <c r="R1335" s="3">
        <f ca="1">1-Q1335/MAX(Q$2:Q1335)</f>
        <v>0.63799082670458318</v>
      </c>
    </row>
    <row r="1336" spans="1:18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9">
        <v>43367317504</v>
      </c>
      <c r="G1336" s="3">
        <f t="shared" si="120"/>
        <v>3.1788509423729128E-3</v>
      </c>
      <c r="H1336" s="3">
        <f>1-E1336/MAX(E$2:E1336)</f>
        <v>0.56882529095487655</v>
      </c>
      <c r="I1336" s="31">
        <f t="shared" si="121"/>
        <v>2512.8066666666668</v>
      </c>
      <c r="J1336" s="31">
        <f ca="1">IFERROR(AVERAGE(OFFSET(I1336,0,0,-计算结果!B$18,1)),AVERAGE(OFFSET(I1336,0,0,-ROW(),1)))</f>
        <v>2702.295925925926</v>
      </c>
      <c r="K1336" s="2">
        <f t="shared" ca="1" si="122"/>
        <v>168.19592592592608</v>
      </c>
      <c r="L1336" s="2">
        <f ca="1">IFERROR(AVERAGE(OFFSET(K1336,0,0,-计算结果!B1334,1)),AVERAGE(OFFSET(K1336,0,0,-ROW(),1)))</f>
        <v>122.07554745287082</v>
      </c>
      <c r="M1336" s="2">
        <f t="shared" ca="1" si="123"/>
        <v>-103.48196299367513</v>
      </c>
      <c r="N1336" s="4" t="str">
        <f ca="1">IF(计算结果!B$21=1,IF(M1336&gt;计算结果!B$19,"卖",IF(M1336&lt;-计算结果!B$19,"买",N1335)),IF(计算结果!B$21=2,IFERROR(IF(AND(E1336&gt;OFFSET(E1336,-计算结果!B$20,0,1,1),'000300'!M1336&lt;OFFSET('000300'!M1336,-计算结果!B$20,0,1,1)),"卖",IF(AND(E1336&lt;OFFSET(E1336,-计算结果!B$20,0,1,1),'000300'!M1336&gt;OFFSET('000300'!M1336,-计算结果!B$20,0,1,1)),"买",'000300'!N1335)),IF(AND(E1336&gt;OFFSET(E1336,-ROW()+1,0,1,1),'000300'!M1336&lt;OFFSET('000300'!M1336,-ROW()+1,0,1,1)),"卖",IF(AND(E1336&lt;OFFSET(E1336,-ROW()+1,0,1,1),'000300'!M1336&gt;OFFSET('000300'!M1336,-ROW()+1,0,1,1)),"买",'000300'!N1335))),""))</f>
        <v>买</v>
      </c>
      <c r="O1336" s="4" t="str">
        <f t="shared" ca="1" si="124"/>
        <v/>
      </c>
      <c r="P1336" s="3">
        <f ca="1">IF(N1335="买",E1336/E1335-1,0)-IF(O1336=1,计算结果!B$17,0)</f>
        <v>3.1788509423729128E-3</v>
      </c>
      <c r="Q1336" s="2">
        <f t="shared" ca="1" si="125"/>
        <v>0.6350235004543896</v>
      </c>
      <c r="R1336" s="3">
        <f ca="1">1-Q1336/MAX(Q$2:Q1336)</f>
        <v>0.6368400535029054</v>
      </c>
    </row>
    <row r="1337" spans="1:18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9">
        <v>30922299392</v>
      </c>
      <c r="G1337" s="3">
        <f t="shared" si="120"/>
        <v>-8.4645436249555228E-3</v>
      </c>
      <c r="H1337" s="3">
        <f>1-E1337/MAX(E$2:E1337)</f>
        <v>0.57247498808956643</v>
      </c>
      <c r="I1337" s="31">
        <f t="shared" si="121"/>
        <v>2506.19</v>
      </c>
      <c r="J1337" s="31">
        <f ca="1">IFERROR(AVERAGE(OFFSET(I1337,0,0,-计算结果!B$18,1)),AVERAGE(OFFSET(I1337,0,0,-ROW(),1)))</f>
        <v>2689.5664814814822</v>
      </c>
      <c r="K1337" s="2">
        <f t="shared" ca="1" si="122"/>
        <v>176.91648148148215</v>
      </c>
      <c r="L1337" s="2">
        <f ca="1">IFERROR(AVERAGE(OFFSET(K1337,0,0,-计算结果!B1335,1)),AVERAGE(OFFSET(K1337,0,0,-ROW(),1)))</f>
        <v>122.11662680420312</v>
      </c>
      <c r="M1337" s="2">
        <f t="shared" ca="1" si="123"/>
        <v>-100.11002666355482</v>
      </c>
      <c r="N1337" s="4" t="str">
        <f ca="1">IF(计算结果!B$21=1,IF(M1337&gt;计算结果!B$19,"卖",IF(M1337&lt;-计算结果!B$19,"买",N1336)),IF(计算结果!B$21=2,IFERROR(IF(AND(E1337&gt;OFFSET(E1337,-计算结果!B$20,0,1,1),'000300'!M1337&lt;OFFSET('000300'!M1337,-计算结果!B$20,0,1,1)),"卖",IF(AND(E1337&lt;OFFSET(E1337,-计算结果!B$20,0,1,1),'000300'!M1337&gt;OFFSET('000300'!M1337,-计算结果!B$20,0,1,1)),"买",'000300'!N1336)),IF(AND(E1337&gt;OFFSET(E1337,-ROW()+1,0,1,1),'000300'!M1337&lt;OFFSET('000300'!M1337,-ROW()+1,0,1,1)),"卖",IF(AND(E1337&lt;OFFSET(E1337,-ROW()+1,0,1,1),'000300'!M1337&gt;OFFSET('000300'!M1337,-ROW()+1,0,1,1)),"买",'000300'!N1336))),""))</f>
        <v>买</v>
      </c>
      <c r="O1337" s="4" t="str">
        <f t="shared" ca="1" si="124"/>
        <v/>
      </c>
      <c r="P1337" s="3">
        <f ca="1">IF(N1336="买",E1337/E1336-1,0)-IF(O1337=1,计算结果!B$17,0)</f>
        <v>-8.4645436249555228E-3</v>
      </c>
      <c r="Q1337" s="2">
        <f t="shared" ca="1" si="125"/>
        <v>0.62964831633192142</v>
      </c>
      <c r="R1337" s="3">
        <f ca="1">1-Q1337/MAX(Q$2:Q1337)</f>
        <v>0.63991403671286662</v>
      </c>
    </row>
    <row r="1338" spans="1:18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9">
        <v>38976835584</v>
      </c>
      <c r="G1338" s="3">
        <f t="shared" si="120"/>
        <v>1.999880604143045E-2</v>
      </c>
      <c r="H1338" s="3">
        <f>1-E1338/MAX(E$2:E1338)</f>
        <v>0.56392499829850951</v>
      </c>
      <c r="I1338" s="31">
        <f t="shared" si="121"/>
        <v>2543.08</v>
      </c>
      <c r="J1338" s="31">
        <f ca="1">IFERROR(AVERAGE(OFFSET(I1338,0,0,-计算结果!B$18,1)),AVERAGE(OFFSET(I1338,0,0,-ROW(),1)))</f>
        <v>2681.1179629629637</v>
      </c>
      <c r="K1338" s="2">
        <f t="shared" ca="1" si="122"/>
        <v>118.21796296296361</v>
      </c>
      <c r="L1338" s="2">
        <f ca="1">IFERROR(AVERAGE(OFFSET(K1338,0,0,-计算结果!B1336,1)),AVERAGE(OFFSET(K1338,0,0,-ROW(),1)))</f>
        <v>122.11370864264531</v>
      </c>
      <c r="M1338" s="2">
        <f t="shared" ca="1" si="123"/>
        <v>-75.360342147399336</v>
      </c>
      <c r="N1338" s="4" t="str">
        <f ca="1">IF(计算结果!B$21=1,IF(M1338&gt;计算结果!B$19,"卖",IF(M1338&lt;-计算结果!B$19,"买",N1337)),IF(计算结果!B$21=2,IFERROR(IF(AND(E1338&gt;OFFSET(E1338,-计算结果!B$20,0,1,1),'000300'!M1338&lt;OFFSET('000300'!M1338,-计算结果!B$20,0,1,1)),"卖",IF(AND(E1338&lt;OFFSET(E1338,-计算结果!B$20,0,1,1),'000300'!M1338&gt;OFFSET('000300'!M1338,-计算结果!B$20,0,1,1)),"买",'000300'!N1337)),IF(AND(E1338&gt;OFFSET(E1338,-ROW()+1,0,1,1),'000300'!M1338&lt;OFFSET('000300'!M1338,-ROW()+1,0,1,1)),"卖",IF(AND(E1338&lt;OFFSET(E1338,-ROW()+1,0,1,1),'000300'!M1338&gt;OFFSET('000300'!M1338,-ROW()+1,0,1,1)),"买",'000300'!N1337))),""))</f>
        <v>买</v>
      </c>
      <c r="O1338" s="4" t="str">
        <f t="shared" ca="1" si="124"/>
        <v/>
      </c>
      <c r="P1338" s="3">
        <f ca="1">IF(N1337="买",E1338/E1337-1,0)-IF(O1338=1,计算结果!B$17,0)</f>
        <v>1.999880604143045E-2</v>
      </c>
      <c r="Q1338" s="2">
        <f t="shared" ca="1" si="125"/>
        <v>0.64224053088455679</v>
      </c>
      <c r="R1338" s="3">
        <f ca="1">1-Q1338/MAX(Q$2:Q1338)</f>
        <v>0.63271274737484551</v>
      </c>
    </row>
    <row r="1339" spans="1:18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9">
        <v>37059899392</v>
      </c>
      <c r="G1339" s="3">
        <f t="shared" si="120"/>
        <v>6.8594170666043119E-3</v>
      </c>
      <c r="H1339" s="3">
        <f>1-E1339/MAX(E$2:E1339)</f>
        <v>0.56093377798951882</v>
      </c>
      <c r="I1339" s="31">
        <f t="shared" si="121"/>
        <v>2569.8833333333332</v>
      </c>
      <c r="J1339" s="31">
        <f ca="1">IFERROR(AVERAGE(OFFSET(I1339,0,0,-计算结果!B$18,1)),AVERAGE(OFFSET(I1339,0,0,-ROW(),1)))</f>
        <v>2674.0375925925928</v>
      </c>
      <c r="K1339" s="2">
        <f t="shared" ca="1" si="122"/>
        <v>93.557592592592755</v>
      </c>
      <c r="L1339" s="2">
        <f ca="1">IFERROR(AVERAGE(OFFSET(K1339,0,0,-计算结果!B1337,1)),AVERAGE(OFFSET(K1339,0,0,-ROW(),1)))</f>
        <v>122.09235029107458</v>
      </c>
      <c r="M1339" s="2">
        <f t="shared" ca="1" si="123"/>
        <v>-56.871845511997179</v>
      </c>
      <c r="N1339" s="4" t="str">
        <f ca="1">IF(计算结果!B$21=1,IF(M1339&gt;计算结果!B$19,"卖",IF(M1339&lt;-计算结果!B$19,"买",N1338)),IF(计算结果!B$21=2,IFERROR(IF(AND(E1339&gt;OFFSET(E1339,-计算结果!B$20,0,1,1),'000300'!M1339&lt;OFFSET('000300'!M1339,-计算结果!B$20,0,1,1)),"卖",IF(AND(E1339&lt;OFFSET(E1339,-计算结果!B$20,0,1,1),'000300'!M1339&gt;OFFSET('000300'!M1339,-计算结果!B$20,0,1,1)),"买",'000300'!N1338)),IF(AND(E1339&gt;OFFSET(E1339,-ROW()+1,0,1,1),'000300'!M1339&lt;OFFSET('000300'!M1339,-ROW()+1,0,1,1)),"卖",IF(AND(E1339&lt;OFFSET(E1339,-ROW()+1,0,1,1),'000300'!M1339&gt;OFFSET('000300'!M1339,-ROW()+1,0,1,1)),"买",'000300'!N1338))),""))</f>
        <v>买</v>
      </c>
      <c r="O1339" s="4" t="str">
        <f t="shared" ca="1" si="124"/>
        <v/>
      </c>
      <c r="P1339" s="3">
        <f ca="1">IF(N1338="买",E1339/E1338-1,0)-IF(O1339=1,计算结果!B$17,0)</f>
        <v>6.8594170666043119E-3</v>
      </c>
      <c r="Q1339" s="2">
        <f t="shared" ca="1" si="125"/>
        <v>0.64664592654297137</v>
      </c>
      <c r="R1339" s="3">
        <f ca="1">1-Q1339/MAX(Q$2:Q1339)</f>
        <v>0.63019337092584227</v>
      </c>
    </row>
    <row r="1340" spans="1:18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9">
        <v>35348758528</v>
      </c>
      <c r="G1340" s="3">
        <f t="shared" si="120"/>
        <v>-1.7671130952380265E-3</v>
      </c>
      <c r="H1340" s="3">
        <f>1-E1340/MAX(E$2:E1340)</f>
        <v>0.56170965766011016</v>
      </c>
      <c r="I1340" s="31">
        <f t="shared" si="121"/>
        <v>2580.9299999999998</v>
      </c>
      <c r="J1340" s="31">
        <f ca="1">IFERROR(AVERAGE(OFFSET(I1340,0,0,-计算结果!B$18,1)),AVERAGE(OFFSET(I1340,0,0,-ROW(),1)))</f>
        <v>2664.51</v>
      </c>
      <c r="K1340" s="2">
        <f t="shared" ca="1" si="122"/>
        <v>88.590000000000146</v>
      </c>
      <c r="L1340" s="2">
        <f ca="1">IFERROR(AVERAGE(OFFSET(K1340,0,0,-计算结果!B1338,1)),AVERAGE(OFFSET(K1340,0,0,-ROW(),1)))</f>
        <v>122.06731116529649</v>
      </c>
      <c r="M1340" s="2">
        <f t="shared" ca="1" si="123"/>
        <v>-45.646946318451675</v>
      </c>
      <c r="N1340" s="4" t="str">
        <f ca="1">IF(计算结果!B$21=1,IF(M1340&gt;计算结果!B$19,"卖",IF(M1340&lt;-计算结果!B$19,"买",N1339)),IF(计算结果!B$21=2,IFERROR(IF(AND(E1340&gt;OFFSET(E1340,-计算结果!B$20,0,1,1),'000300'!M1340&lt;OFFSET('000300'!M1340,-计算结果!B$20,0,1,1)),"卖",IF(AND(E1340&lt;OFFSET(E1340,-计算结果!B$20,0,1,1),'000300'!M1340&gt;OFFSET('000300'!M1340,-计算结果!B$20,0,1,1)),"买",'000300'!N1339)),IF(AND(E1340&gt;OFFSET(E1340,-ROW()+1,0,1,1),'000300'!M1340&lt;OFFSET('000300'!M1340,-ROW()+1,0,1,1)),"卖",IF(AND(E1340&lt;OFFSET(E1340,-ROW()+1,0,1,1),'000300'!M1340&gt;OFFSET('000300'!M1340,-ROW()+1,0,1,1)),"买",'000300'!N1339))),""))</f>
        <v>买</v>
      </c>
      <c r="O1340" s="4" t="str">
        <f t="shared" ca="1" si="124"/>
        <v/>
      </c>
      <c r="P1340" s="3">
        <f ca="1">IF(N1339="买",E1340/E1339-1,0)-IF(O1340=1,计算结果!B$17,0)</f>
        <v>-1.7671130952380265E-3</v>
      </c>
      <c r="Q1340" s="2">
        <f t="shared" ca="1" si="125"/>
        <v>0.64550323005819499</v>
      </c>
      <c r="R1340" s="3">
        <f ca="1">1-Q1340/MAX(Q$2:Q1340)</f>
        <v>0.63084686106278509</v>
      </c>
    </row>
    <row r="1341" spans="1:18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9">
        <v>61470068736</v>
      </c>
      <c r="G1341" s="3">
        <f t="shared" si="120"/>
        <v>2.7632845740550804E-2</v>
      </c>
      <c r="H1341" s="3">
        <f>1-E1341/MAX(E$2:E1341)</f>
        <v>0.54959844824065884</v>
      </c>
      <c r="I1341" s="31">
        <f t="shared" si="121"/>
        <v>2622.1733333333336</v>
      </c>
      <c r="J1341" s="31">
        <f ca="1">IFERROR(AVERAGE(OFFSET(I1341,0,0,-计算结果!B$18,1)),AVERAGE(OFFSET(I1341,0,0,-ROW(),1)))</f>
        <v>2656.9938888888887</v>
      </c>
      <c r="K1341" s="2">
        <f t="shared" ca="1" si="122"/>
        <v>9.8938888888887959</v>
      </c>
      <c r="L1341" s="2">
        <f ca="1">IFERROR(AVERAGE(OFFSET(K1341,0,0,-计算结果!B1339,1)),AVERAGE(OFFSET(K1341,0,0,-ROW(),1)))</f>
        <v>121.98353713820433</v>
      </c>
      <c r="M1341" s="2">
        <f t="shared" ca="1" si="123"/>
        <v>-19.030193949371082</v>
      </c>
      <c r="N1341" s="4" t="str">
        <f ca="1">IF(计算结果!B$21=1,IF(M1341&gt;计算结果!B$19,"卖",IF(M1341&lt;-计算结果!B$19,"买",N1340)),IF(计算结果!B$21=2,IFERROR(IF(AND(E1341&gt;OFFSET(E1341,-计算结果!B$20,0,1,1),'000300'!M1341&lt;OFFSET('000300'!M1341,-计算结果!B$20,0,1,1)),"卖",IF(AND(E1341&lt;OFFSET(E1341,-计算结果!B$20,0,1,1),'000300'!M1341&gt;OFFSET('000300'!M1341,-计算结果!B$20,0,1,1)),"买",'000300'!N1340)),IF(AND(E1341&gt;OFFSET(E1341,-ROW()+1,0,1,1),'000300'!M1341&lt;OFFSET('000300'!M1341,-ROW()+1,0,1,1)),"卖",IF(AND(E1341&lt;OFFSET(E1341,-ROW()+1,0,1,1),'000300'!M1341&gt;OFFSET('000300'!M1341,-ROW()+1,0,1,1)),"买",'000300'!N1340))),""))</f>
        <v>买</v>
      </c>
      <c r="O1341" s="4" t="str">
        <f t="shared" ca="1" si="124"/>
        <v/>
      </c>
      <c r="P1341" s="3">
        <f ca="1">IF(N1340="买",E1341/E1340-1,0)-IF(O1341=1,计算结果!B$17,0)</f>
        <v>2.7632845740550804E-2</v>
      </c>
      <c r="Q1341" s="2">
        <f t="shared" ca="1" si="125"/>
        <v>0.66334032123942033</v>
      </c>
      <c r="R1341" s="3">
        <f ca="1">1-Q1341/MAX(Q$2:Q1341)</f>
        <v>0.62064610931989295</v>
      </c>
    </row>
    <row r="1342" spans="1:18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9">
        <v>63462260736</v>
      </c>
      <c r="G1342" s="3">
        <f t="shared" si="120"/>
        <v>1.1000717766612489E-2</v>
      </c>
      <c r="H1342" s="3">
        <f>1-E1342/MAX(E$2:E1342)</f>
        <v>0.54464370788811001</v>
      </c>
      <c r="I1342" s="31">
        <f t="shared" si="121"/>
        <v>2667.56</v>
      </c>
      <c r="J1342" s="31">
        <f ca="1">IFERROR(AVERAGE(OFFSET(I1342,0,0,-计算结果!B$18,1)),AVERAGE(OFFSET(I1342,0,0,-ROW(),1)))</f>
        <v>2651.5451851851849</v>
      </c>
      <c r="K1342" s="2">
        <f t="shared" ca="1" si="122"/>
        <v>24.674814814814908</v>
      </c>
      <c r="L1342" s="2">
        <f ca="1">IFERROR(AVERAGE(OFFSET(K1342,0,0,-计算结果!B1340,1)),AVERAGE(OFFSET(K1342,0,0,-ROW(),1)))</f>
        <v>121.91091868870926</v>
      </c>
      <c r="M1342" s="2">
        <f t="shared" ca="1" si="123"/>
        <v>8.7576595474097658</v>
      </c>
      <c r="N1342" s="4" t="str">
        <f ca="1">IF(计算结果!B$21=1,IF(M1342&gt;计算结果!B$19,"卖",IF(M1342&lt;-计算结果!B$19,"买",N1341)),IF(计算结果!B$21=2,IFERROR(IF(AND(E1342&gt;OFFSET(E1342,-计算结果!B$20,0,1,1),'000300'!M1342&lt;OFFSET('000300'!M1342,-计算结果!B$20,0,1,1)),"卖",IF(AND(E1342&lt;OFFSET(E1342,-计算结果!B$20,0,1,1),'000300'!M1342&gt;OFFSET('000300'!M1342,-计算结果!B$20,0,1,1)),"买",'000300'!N1341)),IF(AND(E1342&gt;OFFSET(E1342,-ROW()+1,0,1,1),'000300'!M1342&lt;OFFSET('000300'!M1342,-ROW()+1,0,1,1)),"卖",IF(AND(E1342&lt;OFFSET(E1342,-ROW()+1,0,1,1),'000300'!M1342&gt;OFFSET('000300'!M1342,-ROW()+1,0,1,1)),"买",'000300'!N1341))),""))</f>
        <v>买</v>
      </c>
      <c r="O1342" s="4" t="str">
        <f t="shared" ca="1" si="124"/>
        <v/>
      </c>
      <c r="P1342" s="3">
        <f ca="1">IF(N1341="买",E1342/E1341-1,0)-IF(O1342=1,计算结果!B$17,0)</f>
        <v>1.1000717766612489E-2</v>
      </c>
      <c r="Q1342" s="2">
        <f t="shared" ca="1" si="125"/>
        <v>0.67063754089658922</v>
      </c>
      <c r="R1342" s="3">
        <f ca="1">1-Q1342/MAX(Q$2:Q1342)</f>
        <v>0.61647294423485466</v>
      </c>
    </row>
    <row r="1343" spans="1:18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9">
        <v>45125107712</v>
      </c>
      <c r="G1343" s="3">
        <f t="shared" si="120"/>
        <v>-1.5555522341212491E-2</v>
      </c>
      <c r="H1343" s="3">
        <f>1-E1343/MAX(E$2:E1343)</f>
        <v>0.5517270128632682</v>
      </c>
      <c r="I1343" s="31">
        <f t="shared" si="121"/>
        <v>2634.1966666666667</v>
      </c>
      <c r="J1343" s="31">
        <f ca="1">IFERROR(AVERAGE(OFFSET(I1343,0,0,-计算结果!B$18,1)),AVERAGE(OFFSET(I1343,0,0,-ROW(),1)))</f>
        <v>2644.7359259259256</v>
      </c>
      <c r="K1343" s="2">
        <f t="shared" ca="1" si="122"/>
        <v>10.14592592592544</v>
      </c>
      <c r="L1343" s="2">
        <f ca="1">IFERROR(AVERAGE(OFFSET(K1343,0,0,-计算结果!B1341,1)),AVERAGE(OFFSET(K1343,0,0,-ROW(),1)))</f>
        <v>121.82757417509048</v>
      </c>
      <c r="M1343" s="2">
        <f t="shared" ca="1" si="123"/>
        <v>-5.7673091556496923</v>
      </c>
      <c r="N1343" s="4" t="str">
        <f ca="1">IF(计算结果!B$21=1,IF(M1343&gt;计算结果!B$19,"卖",IF(M1343&lt;-计算结果!B$19,"买",N1342)),IF(计算结果!B$21=2,IFERROR(IF(AND(E1343&gt;OFFSET(E1343,-计算结果!B$20,0,1,1),'000300'!M1343&lt;OFFSET('000300'!M1343,-计算结果!B$20,0,1,1)),"卖",IF(AND(E1343&lt;OFFSET(E1343,-计算结果!B$20,0,1,1),'000300'!M1343&gt;OFFSET('000300'!M1343,-计算结果!B$20,0,1,1)),"买",'000300'!N1342)),IF(AND(E1343&gt;OFFSET(E1343,-ROW()+1,0,1,1),'000300'!M1343&lt;OFFSET('000300'!M1343,-ROW()+1,0,1,1)),"卖",IF(AND(E1343&lt;OFFSET(E1343,-ROW()+1,0,1,1),'000300'!M1343&gt;OFFSET('000300'!M1343,-ROW()+1,0,1,1)),"买",'000300'!N1342))),""))</f>
        <v>买</v>
      </c>
      <c r="O1343" s="4" t="str">
        <f t="shared" ca="1" si="124"/>
        <v/>
      </c>
      <c r="P1343" s="3">
        <f ca="1">IF(N1342="买",E1343/E1342-1,0)-IF(O1343=1,计算结果!B$17,0)</f>
        <v>-1.5555522341212491E-2</v>
      </c>
      <c r="Q1343" s="2">
        <f t="shared" ca="1" si="125"/>
        <v>0.66020542364631651</v>
      </c>
      <c r="R1343" s="3">
        <f ca="1">1-Q1343/MAX(Q$2:Q1343)</f>
        <v>0.62243890791926892</v>
      </c>
    </row>
    <row r="1344" spans="1:18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9">
        <v>49497108480</v>
      </c>
      <c r="G1344" s="3">
        <f t="shared" si="120"/>
        <v>7.219339631593602E-3</v>
      </c>
      <c r="H1344" s="3">
        <f>1-E1344/MAX(E$2:E1344)</f>
        <v>0.54849077792145917</v>
      </c>
      <c r="I1344" s="31">
        <f t="shared" si="121"/>
        <v>2659.59</v>
      </c>
      <c r="J1344" s="31">
        <f ca="1">IFERROR(AVERAGE(OFFSET(I1344,0,0,-计算结果!B$18,1)),AVERAGE(OFFSET(I1344,0,0,-ROW(),1)))</f>
        <v>2641.7757407407398</v>
      </c>
      <c r="K1344" s="2">
        <f t="shared" ca="1" si="122"/>
        <v>11.834259259260307</v>
      </c>
      <c r="L1344" s="2">
        <f ca="1">IFERROR(AVERAGE(OFFSET(K1344,0,0,-计算结果!B1342,1)),AVERAGE(OFFSET(K1344,0,0,-ROW(),1)))</f>
        <v>121.74561194340953</v>
      </c>
      <c r="M1344" s="2">
        <f t="shared" ca="1" si="123"/>
        <v>9.7549083288744995</v>
      </c>
      <c r="N1344" s="4" t="str">
        <f ca="1">IF(计算结果!B$21=1,IF(M1344&gt;计算结果!B$19,"卖",IF(M1344&lt;-计算结果!B$19,"买",N1343)),IF(计算结果!B$21=2,IFERROR(IF(AND(E1344&gt;OFFSET(E1344,-计算结果!B$20,0,1,1),'000300'!M1344&lt;OFFSET('000300'!M1344,-计算结果!B$20,0,1,1)),"卖",IF(AND(E1344&lt;OFFSET(E1344,-计算结果!B$20,0,1,1),'000300'!M1344&gt;OFFSET('000300'!M1344,-计算结果!B$20,0,1,1)),"买",'000300'!N1343)),IF(AND(E1344&gt;OFFSET(E1344,-ROW()+1,0,1,1),'000300'!M1344&lt;OFFSET('000300'!M1344,-ROW()+1,0,1,1)),"卖",IF(AND(E1344&lt;OFFSET(E1344,-ROW()+1,0,1,1),'000300'!M1344&gt;OFFSET('000300'!M1344,-ROW()+1,0,1,1)),"买",'000300'!N1343))),""))</f>
        <v>买</v>
      </c>
      <c r="O1344" s="4" t="str">
        <f t="shared" ca="1" si="124"/>
        <v/>
      </c>
      <c r="P1344" s="3">
        <f ca="1">IF(N1343="买",E1344/E1343-1,0)-IF(O1344=1,计算结果!B$17,0)</f>
        <v>7.219339631593602E-3</v>
      </c>
      <c r="Q1344" s="2">
        <f t="shared" ca="1" si="125"/>
        <v>0.66497167082623942</v>
      </c>
      <c r="R1344" s="3">
        <f ca="1">1-Q1344/MAX(Q$2:Q1344)</f>
        <v>0.61971316616386263</v>
      </c>
    </row>
    <row r="1345" spans="1:18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9">
        <v>41444712448</v>
      </c>
      <c r="G1345" s="3">
        <f t="shared" si="120"/>
        <v>-1.6991946819615578E-2</v>
      </c>
      <c r="H1345" s="3">
        <f>1-E1345/MAX(E$2:E1345)</f>
        <v>0.5561627986115838</v>
      </c>
      <c r="I1345" s="31">
        <f t="shared" si="121"/>
        <v>2632.25</v>
      </c>
      <c r="J1345" s="31">
        <f ca="1">IFERROR(AVERAGE(OFFSET(I1345,0,0,-计算结果!B$18,1)),AVERAGE(OFFSET(I1345,0,0,-ROW(),1)))</f>
        <v>2635.2072222222218</v>
      </c>
      <c r="K1345" s="2">
        <f t="shared" ca="1" si="122"/>
        <v>26.687222222221862</v>
      </c>
      <c r="L1345" s="2">
        <f ca="1">IFERROR(AVERAGE(OFFSET(K1345,0,0,-计算结果!B1343,1)),AVERAGE(OFFSET(K1345,0,0,-ROW(),1)))</f>
        <v>121.67483131070573</v>
      </c>
      <c r="M1345" s="2">
        <f t="shared" ca="1" si="123"/>
        <v>-1.620287006149123</v>
      </c>
      <c r="N1345" s="4" t="str">
        <f ca="1">IF(计算结果!B$21=1,IF(M1345&gt;计算结果!B$19,"卖",IF(M1345&lt;-计算结果!B$19,"买",N1344)),IF(计算结果!B$21=2,IFERROR(IF(AND(E1345&gt;OFFSET(E1345,-计算结果!B$20,0,1,1),'000300'!M1345&lt;OFFSET('000300'!M1345,-计算结果!B$20,0,1,1)),"卖",IF(AND(E1345&lt;OFFSET(E1345,-计算结果!B$20,0,1,1),'000300'!M1345&gt;OFFSET('000300'!M1345,-计算结果!B$20,0,1,1)),"买",'000300'!N1344)),IF(AND(E1345&gt;OFFSET(E1345,-ROW()+1,0,1,1),'000300'!M1345&lt;OFFSET('000300'!M1345,-ROW()+1,0,1,1)),"卖",IF(AND(E1345&lt;OFFSET(E1345,-ROW()+1,0,1,1),'000300'!M1345&gt;OFFSET('000300'!M1345,-ROW()+1,0,1,1)),"买",'000300'!N1344))),""))</f>
        <v>买</v>
      </c>
      <c r="O1345" s="4" t="str">
        <f t="shared" ca="1" si="124"/>
        <v/>
      </c>
      <c r="P1345" s="3">
        <f ca="1">IF(N1344="买",E1345/E1344-1,0)-IF(O1345=1,计算结果!B$17,0)</f>
        <v>-1.6991946819615578E-2</v>
      </c>
      <c r="Q1345" s="2">
        <f t="shared" ca="1" si="125"/>
        <v>0.65367250755900907</v>
      </c>
      <c r="R1345" s="3">
        <f ca="1">1-Q1345/MAX(Q$2:Q1345)</f>
        <v>0.62617497982060621</v>
      </c>
    </row>
    <row r="1346" spans="1:18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9">
        <v>35422326784</v>
      </c>
      <c r="G1346" s="3">
        <f t="shared" si="120"/>
        <v>2.9173631024490554E-3</v>
      </c>
      <c r="H1346" s="3">
        <f>1-E1346/MAX(E$2:E1346)</f>
        <v>0.55486796433675889</v>
      </c>
      <c r="I1346" s="31">
        <f t="shared" si="121"/>
        <v>2603.75</v>
      </c>
      <c r="J1346" s="31">
        <f ca="1">IFERROR(AVERAGE(OFFSET(I1346,0,0,-计算结果!B$18,1)),AVERAGE(OFFSET(I1346,0,0,-ROW(),1)))</f>
        <v>2625.3140740740732</v>
      </c>
      <c r="K1346" s="2">
        <f t="shared" ca="1" si="122"/>
        <v>9.1840740740731235</v>
      </c>
      <c r="L1346" s="2">
        <f ca="1">IFERROR(AVERAGE(OFFSET(K1346,0,0,-计算结果!B1344,1)),AVERAGE(OFFSET(K1346,0,0,-ROW(),1)))</f>
        <v>121.59113283061895</v>
      </c>
      <c r="M1346" s="2">
        <f t="shared" ca="1" si="123"/>
        <v>-11.823271194242322</v>
      </c>
      <c r="N1346" s="4" t="str">
        <f ca="1">IF(计算结果!B$21=1,IF(M1346&gt;计算结果!B$19,"卖",IF(M1346&lt;-计算结果!B$19,"买",N1345)),IF(计算结果!B$21=2,IFERROR(IF(AND(E1346&gt;OFFSET(E1346,-计算结果!B$20,0,1,1),'000300'!M1346&lt;OFFSET('000300'!M1346,-计算结果!B$20,0,1,1)),"卖",IF(AND(E1346&lt;OFFSET(E1346,-计算结果!B$20,0,1,1),'000300'!M1346&gt;OFFSET('000300'!M1346,-计算结果!B$20,0,1,1)),"买",'000300'!N1345)),IF(AND(E1346&gt;OFFSET(E1346,-ROW()+1,0,1,1),'000300'!M1346&lt;OFFSET('000300'!M1346,-ROW()+1,0,1,1)),"卖",IF(AND(E1346&lt;OFFSET(E1346,-ROW()+1,0,1,1),'000300'!M1346&gt;OFFSET('000300'!M1346,-ROW()+1,0,1,1)),"买",'000300'!N1345))),""))</f>
        <v>买</v>
      </c>
      <c r="O1346" s="4" t="str">
        <f t="shared" ca="1" si="124"/>
        <v/>
      </c>
      <c r="P1346" s="3">
        <f ca="1">IF(N1345="买",E1346/E1345-1,0)-IF(O1346=1,计算结果!B$17,0)</f>
        <v>2.9173631024490554E-3</v>
      </c>
      <c r="Q1346" s="2">
        <f t="shared" ca="1" si="125"/>
        <v>0.65557950761364703</v>
      </c>
      <c r="R1346" s="3">
        <f ca="1">1-Q1346/MAX(Q$2:Q1346)</f>
        <v>0.62508439649996261</v>
      </c>
    </row>
    <row r="1347" spans="1:18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9">
        <v>59826126848</v>
      </c>
      <c r="G1347" s="3">
        <f t="shared" ref="G1347:G1410" si="126">E1347/E1346-1</f>
        <v>2.5358067068532497E-2</v>
      </c>
      <c r="H1347" s="3">
        <f>1-E1347/MAX(E$2:E1347)</f>
        <v>0.54358027632205808</v>
      </c>
      <c r="I1347" s="31">
        <f t="shared" si="121"/>
        <v>2653.14</v>
      </c>
      <c r="J1347" s="31">
        <f ca="1">IFERROR(AVERAGE(OFFSET(I1347,0,0,-计算结果!B$18,1)),AVERAGE(OFFSET(I1347,0,0,-ROW(),1)))</f>
        <v>2619.3631481481475</v>
      </c>
      <c r="K1347" s="2">
        <f t="shared" ca="1" si="122"/>
        <v>63.106851851852298</v>
      </c>
      <c r="L1347" s="2">
        <f ca="1">IFERROR(AVERAGE(OFFSET(K1347,0,0,-计算结果!B1345,1)),AVERAGE(OFFSET(K1347,0,0,-ROW(),1)))</f>
        <v>121.54765009383176</v>
      </c>
      <c r="M1347" s="2">
        <f t="shared" ca="1" si="123"/>
        <v>18.525986489401472</v>
      </c>
      <c r="N1347" s="4" t="str">
        <f ca="1">IF(计算结果!B$21=1,IF(M1347&gt;计算结果!B$19,"卖",IF(M1347&lt;-计算结果!B$19,"买",N1346)),IF(计算结果!B$21=2,IFERROR(IF(AND(E1347&gt;OFFSET(E1347,-计算结果!B$20,0,1,1),'000300'!M1347&lt;OFFSET('000300'!M1347,-计算结果!B$20,0,1,1)),"卖",IF(AND(E1347&lt;OFFSET(E1347,-计算结果!B$20,0,1,1),'000300'!M1347&gt;OFFSET('000300'!M1347,-计算结果!B$20,0,1,1)),"买",'000300'!N1346)),IF(AND(E1347&gt;OFFSET(E1347,-ROW()+1,0,1,1),'000300'!M1347&lt;OFFSET('000300'!M1347,-ROW()+1,0,1,1)),"卖",IF(AND(E1347&lt;OFFSET(E1347,-ROW()+1,0,1,1),'000300'!M1347&gt;OFFSET('000300'!M1347,-ROW()+1,0,1,1)),"买",'000300'!N1346))),""))</f>
        <v>买</v>
      </c>
      <c r="O1347" s="4" t="str">
        <f t="shared" ca="1" si="124"/>
        <v/>
      </c>
      <c r="P1347" s="3">
        <f ca="1">IF(N1346="买",E1347/E1346-1,0)-IF(O1347=1,计算结果!B$17,0)</f>
        <v>2.5358067068532497E-2</v>
      </c>
      <c r="Q1347" s="2">
        <f t="shared" ca="1" si="125"/>
        <v>0.67220373673646938</v>
      </c>
      <c r="R1347" s="3">
        <f ca="1">1-Q1347/MAX(Q$2:Q1347)</f>
        <v>0.61557726148136949</v>
      </c>
    </row>
    <row r="1348" spans="1:18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9">
        <v>80958218240</v>
      </c>
      <c r="G1348" s="3">
        <f t="shared" si="126"/>
        <v>2.2005837903126713E-2</v>
      </c>
      <c r="H1348" s="3">
        <f>1-E1348/MAX(E$2:E1348)</f>
        <v>0.53353637786701147</v>
      </c>
      <c r="I1348" s="31">
        <f t="shared" ref="I1348:I1411" si="127">AVERAGE(C1348:E1348)</f>
        <v>2724.4</v>
      </c>
      <c r="J1348" s="31">
        <f ca="1">IFERROR(AVERAGE(OFFSET(I1348,0,0,-计算结果!B$18,1)),AVERAGE(OFFSET(I1348,0,0,-ROW(),1)))</f>
        <v>2617.3701851851856</v>
      </c>
      <c r="K1348" s="2">
        <f t="shared" ref="K1348:K1411" ca="1" si="128">ABS(J1348-E1348)</f>
        <v>124.12981481481438</v>
      </c>
      <c r="L1348" s="2">
        <f ca="1">IFERROR(AVERAGE(OFFSET(K1348,0,0,-计算结果!B1346,1)),AVERAGE(OFFSET(K1348,0,0,-ROW(),1)))</f>
        <v>121.54956849258434</v>
      </c>
      <c r="M1348" s="2">
        <f t="shared" ref="M1348:M1411" ca="1" si="129">(I1348-J1348)/L1348/0.015</f>
        <v>58.702972590886816</v>
      </c>
      <c r="N1348" s="4" t="str">
        <f ca="1">IF(计算结果!B$21=1,IF(M1348&gt;计算结果!B$19,"卖",IF(M1348&lt;-计算结果!B$19,"买",N1347)),IF(计算结果!B$21=2,IFERROR(IF(AND(E1348&gt;OFFSET(E1348,-计算结果!B$20,0,1,1),'000300'!M1348&lt;OFFSET('000300'!M1348,-计算结果!B$20,0,1,1)),"卖",IF(AND(E1348&lt;OFFSET(E1348,-计算结果!B$20,0,1,1),'000300'!M1348&gt;OFFSET('000300'!M1348,-计算结果!B$20,0,1,1)),"买",'000300'!N1347)),IF(AND(E1348&gt;OFFSET(E1348,-ROW()+1,0,1,1),'000300'!M1348&lt;OFFSET('000300'!M1348,-ROW()+1,0,1,1)),"卖",IF(AND(E1348&lt;OFFSET(E1348,-ROW()+1,0,1,1),'000300'!M1348&gt;OFFSET('000300'!M1348,-ROW()+1,0,1,1)),"买",'000300'!N1347))),""))</f>
        <v>买</v>
      </c>
      <c r="O1348" s="4" t="str">
        <f t="shared" ref="O1348:O1411" ca="1" si="130">IF(N1347&lt;&gt;N1348,1,"")</f>
        <v/>
      </c>
      <c r="P1348" s="3">
        <f ca="1">IF(N1347="买",E1348/E1347-1,0)-IF(O1348=1,计算结果!B$17,0)</f>
        <v>2.2005837903126713E-2</v>
      </c>
      <c r="Q1348" s="2">
        <f t="shared" ref="Q1348:Q1411" ca="1" si="131">IFERROR(Q1347*(1+P1348),Q1347)</f>
        <v>0.68699614320496816</v>
      </c>
      <c r="R1348" s="3">
        <f ca="1">1-Q1348/MAX(Q$2:Q1348)</f>
        <v>0.60711771701125239</v>
      </c>
    </row>
    <row r="1349" spans="1:18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9">
        <v>73734684672</v>
      </c>
      <c r="G1349" s="3">
        <f t="shared" si="126"/>
        <v>2.1265730439539166E-3</v>
      </c>
      <c r="H1349" s="3">
        <f>1-E1349/MAX(E$2:E1349)</f>
        <v>0.53254440890219834</v>
      </c>
      <c r="I1349" s="31">
        <f t="shared" si="127"/>
        <v>2749.0866666666666</v>
      </c>
      <c r="J1349" s="31">
        <f ca="1">IFERROR(AVERAGE(OFFSET(I1349,0,0,-计算结果!B$18,1)),AVERAGE(OFFSET(I1349,0,0,-ROW(),1)))</f>
        <v>2618.0342592592597</v>
      </c>
      <c r="K1349" s="2">
        <f t="shared" ca="1" si="128"/>
        <v>129.29574074074026</v>
      </c>
      <c r="L1349" s="2">
        <f ca="1">IFERROR(AVERAGE(OFFSET(K1349,0,0,-计算结果!B1347,1)),AVERAGE(OFFSET(K1349,0,0,-ROW(),1)))</f>
        <v>121.55531917725261</v>
      </c>
      <c r="M1349" s="2">
        <f t="shared" ca="1" si="129"/>
        <v>71.87531750670415</v>
      </c>
      <c r="N1349" s="4" t="str">
        <f ca="1">IF(计算结果!B$21=1,IF(M1349&gt;计算结果!B$19,"卖",IF(M1349&lt;-计算结果!B$19,"买",N1348)),IF(计算结果!B$21=2,IFERROR(IF(AND(E1349&gt;OFFSET(E1349,-计算结果!B$20,0,1,1),'000300'!M1349&lt;OFFSET('000300'!M1349,-计算结果!B$20,0,1,1)),"卖",IF(AND(E1349&lt;OFFSET(E1349,-计算结果!B$20,0,1,1),'000300'!M1349&gt;OFFSET('000300'!M1349,-计算结果!B$20,0,1,1)),"买",'000300'!N1348)),IF(AND(E1349&gt;OFFSET(E1349,-ROW()+1,0,1,1),'000300'!M1349&lt;OFFSET('000300'!M1349,-ROW()+1,0,1,1)),"卖",IF(AND(E1349&lt;OFFSET(E1349,-ROW()+1,0,1,1),'000300'!M1349&gt;OFFSET('000300'!M1349,-ROW()+1,0,1,1)),"买",'000300'!N1348))),""))</f>
        <v>买</v>
      </c>
      <c r="O1349" s="4" t="str">
        <f t="shared" ca="1" si="130"/>
        <v/>
      </c>
      <c r="P1349" s="3">
        <f ca="1">IF(N1348="买",E1349/E1348-1,0)-IF(O1349=1,计算结果!B$17,0)</f>
        <v>2.1265730439539166E-3</v>
      </c>
      <c r="Q1349" s="2">
        <f t="shared" ca="1" si="131"/>
        <v>0.68845709068440819</v>
      </c>
      <c r="R1349" s="3">
        <f ca="1">1-Q1349/MAX(Q$2:Q1349)</f>
        <v>0.6062822241388014</v>
      </c>
    </row>
    <row r="1350" spans="1:18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9">
        <v>63576604672</v>
      </c>
      <c r="G1350" s="3">
        <f t="shared" si="126"/>
        <v>1.236109240608152E-2</v>
      </c>
      <c r="H1350" s="3">
        <f>1-E1350/MAX(E$2:E1350)</f>
        <v>0.526766147144899</v>
      </c>
      <c r="I1350" s="31">
        <f t="shared" si="127"/>
        <v>2766.1666666666665</v>
      </c>
      <c r="J1350" s="31">
        <f ca="1">IFERROR(AVERAGE(OFFSET(I1350,0,0,-计算结果!B$18,1)),AVERAGE(OFFSET(I1350,0,0,-ROW(),1)))</f>
        <v>2620.2596296296301</v>
      </c>
      <c r="K1350" s="2">
        <f t="shared" ca="1" si="128"/>
        <v>161.03037037036984</v>
      </c>
      <c r="L1350" s="2">
        <f ca="1">IFERROR(AVERAGE(OFFSET(K1350,0,0,-计算结果!B1348,1)),AVERAGE(OFFSET(K1350,0,0,-ROW(),1)))</f>
        <v>121.58460333985879</v>
      </c>
      <c r="M1350" s="2">
        <f t="shared" ca="1" si="129"/>
        <v>80.00302287683057</v>
      </c>
      <c r="N1350" s="4" t="str">
        <f ca="1">IF(计算结果!B$21=1,IF(M1350&gt;计算结果!B$19,"卖",IF(M1350&lt;-计算结果!B$19,"买",N1349)),IF(计算结果!B$21=2,IFERROR(IF(AND(E1350&gt;OFFSET(E1350,-计算结果!B$20,0,1,1),'000300'!M1350&lt;OFFSET('000300'!M1350,-计算结果!B$20,0,1,1)),"卖",IF(AND(E1350&lt;OFFSET(E1350,-计算结果!B$20,0,1,1),'000300'!M1350&gt;OFFSET('000300'!M1350,-计算结果!B$20,0,1,1)),"买",'000300'!N1349)),IF(AND(E1350&gt;OFFSET(E1350,-ROW()+1,0,1,1),'000300'!M1350&lt;OFFSET('000300'!M1350,-ROW()+1,0,1,1)),"卖",IF(AND(E1350&lt;OFFSET(E1350,-ROW()+1,0,1,1),'000300'!M1350&gt;OFFSET('000300'!M1350,-ROW()+1,0,1,1)),"买",'000300'!N1349))),""))</f>
        <v>买</v>
      </c>
      <c r="O1350" s="4" t="str">
        <f t="shared" ca="1" si="130"/>
        <v/>
      </c>
      <c r="P1350" s="3">
        <f ca="1">IF(N1349="买",E1350/E1349-1,0)-IF(O1350=1,计算结果!B$17,0)</f>
        <v>1.236109240608152E-2</v>
      </c>
      <c r="Q1350" s="2">
        <f t="shared" ca="1" si="131"/>
        <v>0.69696717239998018</v>
      </c>
      <c r="R1350" s="3">
        <f ca="1">1-Q1350/MAX(Q$2:Q1350)</f>
        <v>0.6014154423294642</v>
      </c>
    </row>
    <row r="1351" spans="1:18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9">
        <v>70423339008</v>
      </c>
      <c r="G1351" s="3">
        <f t="shared" si="126"/>
        <v>4.2390401576246628E-3</v>
      </c>
      <c r="H1351" s="3">
        <f>1-E1351/MAX(E$2:E1351)</f>
        <v>0.52476008983869871</v>
      </c>
      <c r="I1351" s="31">
        <f t="shared" si="127"/>
        <v>2789.8333333333335</v>
      </c>
      <c r="J1351" s="31">
        <f ca="1">IFERROR(AVERAGE(OFFSET(I1351,0,0,-计算结果!B$18,1)),AVERAGE(OFFSET(I1351,0,0,-ROW(),1)))</f>
        <v>2628.8070370370374</v>
      </c>
      <c r="K1351" s="2">
        <f t="shared" ca="1" si="128"/>
        <v>164.27296296296254</v>
      </c>
      <c r="L1351" s="2">
        <f ca="1">IFERROR(AVERAGE(OFFSET(K1351,0,0,-计算结果!B1349,1)),AVERAGE(OFFSET(K1351,0,0,-ROW(),1)))</f>
        <v>121.61624778731847</v>
      </c>
      <c r="M1351" s="2">
        <f t="shared" ca="1" si="129"/>
        <v>88.270166322895506</v>
      </c>
      <c r="N1351" s="4" t="str">
        <f ca="1">IF(计算结果!B$21=1,IF(M1351&gt;计算结果!B$19,"卖",IF(M1351&lt;-计算结果!B$19,"买",N1350)),IF(计算结果!B$21=2,IFERROR(IF(AND(E1351&gt;OFFSET(E1351,-计算结果!B$20,0,1,1),'000300'!M1351&lt;OFFSET('000300'!M1351,-计算结果!B$20,0,1,1)),"卖",IF(AND(E1351&lt;OFFSET(E1351,-计算结果!B$20,0,1,1),'000300'!M1351&gt;OFFSET('000300'!M1351,-计算结果!B$20,0,1,1)),"买",'000300'!N1350)),IF(AND(E1351&gt;OFFSET(E1351,-ROW()+1,0,1,1),'000300'!M1351&lt;OFFSET('000300'!M1351,-ROW()+1,0,1,1)),"卖",IF(AND(E1351&lt;OFFSET(E1351,-ROW()+1,0,1,1),'000300'!M1351&gt;OFFSET('000300'!M1351,-ROW()+1,0,1,1)),"买",'000300'!N1350))),""))</f>
        <v>买</v>
      </c>
      <c r="O1351" s="4" t="str">
        <f t="shared" ca="1" si="130"/>
        <v/>
      </c>
      <c r="P1351" s="3">
        <f ca="1">IF(N1350="买",E1351/E1350-1,0)-IF(O1351=1,计算结果!B$17,0)</f>
        <v>4.2390401576246628E-3</v>
      </c>
      <c r="Q1351" s="2">
        <f t="shared" ca="1" si="131"/>
        <v>0.69992164423232983</v>
      </c>
      <c r="R1351" s="3">
        <f ca="1">1-Q1351/MAX(Q$2:Q1351)</f>
        <v>0.59972582638328986</v>
      </c>
    </row>
    <row r="1352" spans="1:18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9">
        <v>59848904704</v>
      </c>
      <c r="G1352" s="3">
        <f t="shared" si="126"/>
        <v>6.4337577154969239E-3</v>
      </c>
      <c r="H1352" s="3">
        <f>1-E1352/MAX(E$2:E1352)</f>
        <v>0.52170251139998636</v>
      </c>
      <c r="I1352" s="31">
        <f t="shared" si="127"/>
        <v>2799.5933333333328</v>
      </c>
      <c r="J1352" s="31">
        <f ca="1">IFERROR(AVERAGE(OFFSET(I1352,0,0,-计算结果!B$18,1)),AVERAGE(OFFSET(I1352,0,0,-ROW(),1)))</f>
        <v>2642.0116666666672</v>
      </c>
      <c r="K1352" s="2">
        <f t="shared" ca="1" si="128"/>
        <v>169.03833333333296</v>
      </c>
      <c r="L1352" s="2">
        <f ca="1">IFERROR(AVERAGE(OFFSET(K1352,0,0,-计算结果!B1350,1)),AVERAGE(OFFSET(K1352,0,0,-ROW(),1)))</f>
        <v>121.6513752580933</v>
      </c>
      <c r="M1352" s="2">
        <f t="shared" ca="1" si="129"/>
        <v>86.356972308419998</v>
      </c>
      <c r="N1352" s="4" t="str">
        <f ca="1">IF(计算结果!B$21=1,IF(M1352&gt;计算结果!B$19,"卖",IF(M1352&lt;-计算结果!B$19,"买",N1351)),IF(计算结果!B$21=2,IFERROR(IF(AND(E1352&gt;OFFSET(E1352,-计算结果!B$20,0,1,1),'000300'!M1352&lt;OFFSET('000300'!M1352,-计算结果!B$20,0,1,1)),"卖",IF(AND(E1352&lt;OFFSET(E1352,-计算结果!B$20,0,1,1),'000300'!M1352&gt;OFFSET('000300'!M1352,-计算结果!B$20,0,1,1)),"买",'000300'!N1351)),IF(AND(E1352&gt;OFFSET(E1352,-ROW()+1,0,1,1),'000300'!M1352&lt;OFFSET('000300'!M1352,-ROW()+1,0,1,1)),"卖",IF(AND(E1352&lt;OFFSET(E1352,-ROW()+1,0,1,1),'000300'!M1352&gt;OFFSET('000300'!M1352,-ROW()+1,0,1,1)),"买",'000300'!N1351))),""))</f>
        <v>买</v>
      </c>
      <c r="O1352" s="4" t="str">
        <f t="shared" ca="1" si="130"/>
        <v/>
      </c>
      <c r="P1352" s="3">
        <f ca="1">IF(N1351="买",E1352/E1351-1,0)-IF(O1352=1,计算结果!B$17,0)</f>
        <v>6.4337577154969239E-3</v>
      </c>
      <c r="Q1352" s="2">
        <f t="shared" ca="1" si="131"/>
        <v>0.70442477051115293</v>
      </c>
      <c r="R1352" s="3">
        <f ca="1">1-Q1352/MAX(Q$2:Q1352)</f>
        <v>0.59715055933046912</v>
      </c>
    </row>
    <row r="1353" spans="1:18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9">
        <v>55963992064</v>
      </c>
      <c r="G1353" s="3">
        <f t="shared" si="126"/>
        <v>-5.4534782376692847E-3</v>
      </c>
      <c r="H1353" s="3">
        <f>1-E1353/MAX(E$2:E1353)</f>
        <v>0.52431089634519834</v>
      </c>
      <c r="I1353" s="31">
        <f t="shared" si="127"/>
        <v>2797.7666666666664</v>
      </c>
      <c r="J1353" s="31">
        <f ca="1">IFERROR(AVERAGE(OFFSET(I1353,0,0,-计算结果!B$18,1)),AVERAGE(OFFSET(I1353,0,0,-ROW(),1)))</f>
        <v>2656.2442592592593</v>
      </c>
      <c r="K1353" s="2">
        <f t="shared" ca="1" si="128"/>
        <v>139.47574074074055</v>
      </c>
      <c r="L1353" s="2">
        <f ca="1">IFERROR(AVERAGE(OFFSET(K1353,0,0,-计算结果!B1351,1)),AVERAGE(OFFSET(K1353,0,0,-ROW(),1)))</f>
        <v>121.66456871885025</v>
      </c>
      <c r="M1353" s="2">
        <f t="shared" ca="1" si="129"/>
        <v>77.547861796118923</v>
      </c>
      <c r="N1353" s="4" t="str">
        <f ca="1">IF(计算结果!B$21=1,IF(M1353&gt;计算结果!B$19,"卖",IF(M1353&lt;-计算结果!B$19,"买",N1352)),IF(计算结果!B$21=2,IFERROR(IF(AND(E1353&gt;OFFSET(E1353,-计算结果!B$20,0,1,1),'000300'!M1353&lt;OFFSET('000300'!M1353,-计算结果!B$20,0,1,1)),"卖",IF(AND(E1353&lt;OFFSET(E1353,-计算结果!B$20,0,1,1),'000300'!M1353&gt;OFFSET('000300'!M1353,-计算结果!B$20,0,1,1)),"买",'000300'!N1352)),IF(AND(E1353&gt;OFFSET(E1353,-ROW()+1,0,1,1),'000300'!M1353&lt;OFFSET('000300'!M1353,-ROW()+1,0,1,1)),"卖",IF(AND(E1353&lt;OFFSET(E1353,-ROW()+1,0,1,1),'000300'!M1353&gt;OFFSET('000300'!M1353,-ROW()+1,0,1,1)),"买",'000300'!N1352))),""))</f>
        <v>买</v>
      </c>
      <c r="O1353" s="4" t="str">
        <f t="shared" ca="1" si="130"/>
        <v/>
      </c>
      <c r="P1353" s="3">
        <f ca="1">IF(N1352="买",E1353/E1352-1,0)-IF(O1353=1,计算结果!B$17,0)</f>
        <v>-5.4534782376692847E-3</v>
      </c>
      <c r="Q1353" s="2">
        <f t="shared" ca="1" si="131"/>
        <v>0.70058320535509522</v>
      </c>
      <c r="R1353" s="3">
        <f ca="1">1-Q1353/MAX(Q$2:Q1353)</f>
        <v>0.59934748998821763</v>
      </c>
    </row>
    <row r="1354" spans="1:18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9">
        <v>84516847616</v>
      </c>
      <c r="G1354" s="3">
        <f t="shared" si="126"/>
        <v>2.4322893565879244E-2</v>
      </c>
      <c r="H1354" s="3">
        <f>1-E1354/MAX(E$2:E1354)</f>
        <v>0.51274076090655418</v>
      </c>
      <c r="I1354" s="31">
        <f t="shared" si="127"/>
        <v>2838.0933333333328</v>
      </c>
      <c r="J1354" s="31">
        <f ca="1">IFERROR(AVERAGE(OFFSET(I1354,0,0,-计算结果!B$18,1)),AVERAGE(OFFSET(I1354,0,0,-ROW(),1)))</f>
        <v>2674.3157407407402</v>
      </c>
      <c r="K1354" s="2">
        <f t="shared" ca="1" si="128"/>
        <v>189.40425925925956</v>
      </c>
      <c r="L1354" s="2">
        <f ca="1">IFERROR(AVERAGE(OFFSET(K1354,0,0,-计算结果!B1352,1)),AVERAGE(OFFSET(K1354,0,0,-ROW(),1)))</f>
        <v>121.71467204025588</v>
      </c>
      <c r="M1354" s="2">
        <f t="shared" ca="1" si="129"/>
        <v>89.705751901696118</v>
      </c>
      <c r="N1354" s="4" t="str">
        <f ca="1">IF(计算结果!B$21=1,IF(M1354&gt;计算结果!B$19,"卖",IF(M1354&lt;-计算结果!B$19,"买",N1353)),IF(计算结果!B$21=2,IFERROR(IF(AND(E1354&gt;OFFSET(E1354,-计算结果!B$20,0,1,1),'000300'!M1354&lt;OFFSET('000300'!M1354,-计算结果!B$20,0,1,1)),"卖",IF(AND(E1354&lt;OFFSET(E1354,-计算结果!B$20,0,1,1),'000300'!M1354&gt;OFFSET('000300'!M1354,-计算结果!B$20,0,1,1)),"买",'000300'!N1353)),IF(AND(E1354&gt;OFFSET(E1354,-ROW()+1,0,1,1),'000300'!M1354&lt;OFFSET('000300'!M1354,-ROW()+1,0,1,1)),"卖",IF(AND(E1354&lt;OFFSET(E1354,-ROW()+1,0,1,1),'000300'!M1354&gt;OFFSET('000300'!M1354,-ROW()+1,0,1,1)),"买",'000300'!N1353))),""))</f>
        <v>买</v>
      </c>
      <c r="O1354" s="4" t="str">
        <f t="shared" ca="1" si="130"/>
        <v/>
      </c>
      <c r="P1354" s="3">
        <f ca="1">IF(N1353="买",E1354/E1353-1,0)-IF(O1354=1,计算结果!B$17,0)</f>
        <v>2.4322893565879244E-2</v>
      </c>
      <c r="Q1354" s="2">
        <f t="shared" ca="1" si="131"/>
        <v>0.71762341609298974</v>
      </c>
      <c r="R1354" s="3">
        <f ca="1">1-Q1354/MAX(Q$2:Q1354)</f>
        <v>0.58960246163029861</v>
      </c>
    </row>
    <row r="1355" spans="1:18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9">
        <v>92278226944</v>
      </c>
      <c r="G1355" s="3">
        <f t="shared" si="126"/>
        <v>4.9795371055829651E-3</v>
      </c>
      <c r="H1355" s="3">
        <f>1-E1355/MAX(E$2:E1355)</f>
        <v>0.51031443544545019</v>
      </c>
      <c r="I1355" s="31">
        <f t="shared" si="127"/>
        <v>2872.86</v>
      </c>
      <c r="J1355" s="31">
        <f ca="1">IFERROR(AVERAGE(OFFSET(I1355,0,0,-计算结果!B$18,1)),AVERAGE(OFFSET(I1355,0,0,-ROW(),1)))</f>
        <v>2694.686296296296</v>
      </c>
      <c r="K1355" s="2">
        <f t="shared" ca="1" si="128"/>
        <v>183.29370370370407</v>
      </c>
      <c r="L1355" s="2">
        <f ca="1">IFERROR(AVERAGE(OFFSET(K1355,0,0,-计算结果!B1353,1)),AVERAGE(OFFSET(K1355,0,0,-ROW(),1)))</f>
        <v>121.76018499787854</v>
      </c>
      <c r="M1355" s="2">
        <f t="shared" ca="1" si="129"/>
        <v>97.554442068129546</v>
      </c>
      <c r="N1355" s="4" t="str">
        <f ca="1">IF(计算结果!B$21=1,IF(M1355&gt;计算结果!B$19,"卖",IF(M1355&lt;-计算结果!B$19,"买",N1354)),IF(计算结果!B$21=2,IFERROR(IF(AND(E1355&gt;OFFSET(E1355,-计算结果!B$20,0,1,1),'000300'!M1355&lt;OFFSET('000300'!M1355,-计算结果!B$20,0,1,1)),"卖",IF(AND(E1355&lt;OFFSET(E1355,-计算结果!B$20,0,1,1),'000300'!M1355&gt;OFFSET('000300'!M1355,-计算结果!B$20,0,1,1)),"买",'000300'!N1354)),IF(AND(E1355&gt;OFFSET(E1355,-ROW()+1,0,1,1),'000300'!M1355&lt;OFFSET('000300'!M1355,-ROW()+1,0,1,1)),"卖",IF(AND(E1355&lt;OFFSET(E1355,-ROW()+1,0,1,1),'000300'!M1355&gt;OFFSET('000300'!M1355,-ROW()+1,0,1,1)),"买",'000300'!N1354))),""))</f>
        <v>买</v>
      </c>
      <c r="O1355" s="4" t="str">
        <f t="shared" ca="1" si="130"/>
        <v/>
      </c>
      <c r="P1355" s="3">
        <f ca="1">IF(N1354="买",E1355/E1354-1,0)-IF(O1355=1,计算结果!B$17,0)</f>
        <v>4.9795371055829651E-3</v>
      </c>
      <c r="Q1355" s="2">
        <f t="shared" ca="1" si="131"/>
        <v>0.72119684852125998</v>
      </c>
      <c r="R1355" s="3">
        <f ca="1">1-Q1355/MAX(Q$2:Q1355)</f>
        <v>0.58755887185994682</v>
      </c>
    </row>
    <row r="1356" spans="1:18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9">
        <v>65224482816</v>
      </c>
      <c r="G1356" s="3">
        <f t="shared" si="126"/>
        <v>-3.1723639497147627E-3</v>
      </c>
      <c r="H1356" s="3">
        <f>1-E1356/MAX(E$2:E1356)</f>
        <v>0.5118678962771388</v>
      </c>
      <c r="I1356" s="31">
        <f t="shared" si="127"/>
        <v>2863.2233333333334</v>
      </c>
      <c r="J1356" s="31">
        <f ca="1">IFERROR(AVERAGE(OFFSET(I1356,0,0,-计算结果!B$18,1)),AVERAGE(OFFSET(I1356,0,0,-ROW(),1)))</f>
        <v>2712.4720370370374</v>
      </c>
      <c r="K1356" s="2">
        <f t="shared" ca="1" si="128"/>
        <v>156.37796296296256</v>
      </c>
      <c r="L1356" s="2">
        <f ca="1">IFERROR(AVERAGE(OFFSET(K1356,0,0,-计算结果!B1354,1)),AVERAGE(OFFSET(K1356,0,0,-ROW(),1)))</f>
        <v>121.7857520421659</v>
      </c>
      <c r="M1356" s="2">
        <f t="shared" ca="1" si="129"/>
        <v>82.52267815592603</v>
      </c>
      <c r="N1356" s="4" t="str">
        <f ca="1">IF(计算结果!B$21=1,IF(M1356&gt;计算结果!B$19,"卖",IF(M1356&lt;-计算结果!B$19,"买",N1355)),IF(计算结果!B$21=2,IFERROR(IF(AND(E1356&gt;OFFSET(E1356,-计算结果!B$20,0,1,1),'000300'!M1356&lt;OFFSET('000300'!M1356,-计算结果!B$20,0,1,1)),"卖",IF(AND(E1356&lt;OFFSET(E1356,-计算结果!B$20,0,1,1),'000300'!M1356&gt;OFFSET('000300'!M1356,-计算结果!B$20,0,1,1)),"买",'000300'!N1355)),IF(AND(E1356&gt;OFFSET(E1356,-ROW()+1,0,1,1),'000300'!M1356&lt;OFFSET('000300'!M1356,-ROW()+1,0,1,1)),"卖",IF(AND(E1356&lt;OFFSET(E1356,-ROW()+1,0,1,1),'000300'!M1356&gt;OFFSET('000300'!M1356,-ROW()+1,0,1,1)),"买",'000300'!N1355))),""))</f>
        <v>买</v>
      </c>
      <c r="O1356" s="4" t="str">
        <f t="shared" ca="1" si="130"/>
        <v/>
      </c>
      <c r="P1356" s="3">
        <f ca="1">IF(N1355="买",E1356/E1355-1,0)-IF(O1356=1,计算结果!B$17,0)</f>
        <v>-3.1723639497147627E-3</v>
      </c>
      <c r="Q1356" s="2">
        <f t="shared" ca="1" si="131"/>
        <v>0.71890894963836327</v>
      </c>
      <c r="R1356" s="3">
        <f ca="1">1-Q1356/MAX(Q$2:Q1356)</f>
        <v>0.58886728522623799</v>
      </c>
    </row>
    <row r="1357" spans="1:18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9">
        <v>73569075200</v>
      </c>
      <c r="G1357" s="3">
        <f t="shared" si="126"/>
        <v>1.6877843038151097E-2</v>
      </c>
      <c r="H1357" s="3">
        <f>1-E1357/MAX(E$2:E1357)</f>
        <v>0.50362927924862178</v>
      </c>
      <c r="I1357" s="31">
        <f t="shared" si="127"/>
        <v>2902.4433333333332</v>
      </c>
      <c r="J1357" s="31">
        <f ca="1">IFERROR(AVERAGE(OFFSET(I1357,0,0,-计算结果!B$18,1)),AVERAGE(OFFSET(I1357,0,0,-ROW(),1)))</f>
        <v>2730.9475925925926</v>
      </c>
      <c r="K1357" s="2">
        <f t="shared" ca="1" si="128"/>
        <v>186.32240740740735</v>
      </c>
      <c r="L1357" s="2">
        <f ca="1">IFERROR(AVERAGE(OFFSET(K1357,0,0,-计算结果!B1355,1)),AVERAGE(OFFSET(K1357,0,0,-ROW(),1)))</f>
        <v>121.83338057011071</v>
      </c>
      <c r="M1357" s="2">
        <f t="shared" ca="1" si="129"/>
        <v>93.841682215628325</v>
      </c>
      <c r="N1357" s="4" t="str">
        <f ca="1">IF(计算结果!B$21=1,IF(M1357&gt;计算结果!B$19,"卖",IF(M1357&lt;-计算结果!B$19,"买",N1356)),IF(计算结果!B$21=2,IFERROR(IF(AND(E1357&gt;OFFSET(E1357,-计算结果!B$20,0,1,1),'000300'!M1357&lt;OFFSET('000300'!M1357,-计算结果!B$20,0,1,1)),"卖",IF(AND(E1357&lt;OFFSET(E1357,-计算结果!B$20,0,1,1),'000300'!M1357&gt;OFFSET('000300'!M1357,-计算结果!B$20,0,1,1)),"买",'000300'!N1356)),IF(AND(E1357&gt;OFFSET(E1357,-ROW()+1,0,1,1),'000300'!M1357&lt;OFFSET('000300'!M1357,-ROW()+1,0,1,1)),"卖",IF(AND(E1357&lt;OFFSET(E1357,-ROW()+1,0,1,1),'000300'!M1357&gt;OFFSET('000300'!M1357,-ROW()+1,0,1,1)),"买",'000300'!N1356))),""))</f>
        <v>买</v>
      </c>
      <c r="O1357" s="4" t="str">
        <f t="shared" ca="1" si="130"/>
        <v/>
      </c>
      <c r="P1357" s="3">
        <f ca="1">IF(N1356="买",E1357/E1356-1,0)-IF(O1357=1,计算结果!B$17,0)</f>
        <v>1.6877843038151097E-2</v>
      </c>
      <c r="Q1357" s="2">
        <f t="shared" ca="1" si="131"/>
        <v>0.73104258204908168</v>
      </c>
      <c r="R1357" s="3">
        <f ca="1">1-Q1357/MAX(Q$2:Q1357)</f>
        <v>0.58192825179843743</v>
      </c>
    </row>
    <row r="1358" spans="1:18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9">
        <v>86870573056</v>
      </c>
      <c r="G1358" s="3">
        <f t="shared" si="126"/>
        <v>-1.7584933859395968E-2</v>
      </c>
      <c r="H1358" s="3">
        <f>1-E1358/MAX(E$2:E1358)</f>
        <v>0.51235792554277548</v>
      </c>
      <c r="I1358" s="31">
        <f t="shared" si="127"/>
        <v>2887.1133333333332</v>
      </c>
      <c r="J1358" s="31">
        <f ca="1">IFERROR(AVERAGE(OFFSET(I1358,0,0,-计算结果!B$18,1)),AVERAGE(OFFSET(I1358,0,0,-ROW(),1)))</f>
        <v>2747.9577777777781</v>
      </c>
      <c r="K1358" s="2">
        <f t="shared" ca="1" si="128"/>
        <v>118.01222222222168</v>
      </c>
      <c r="L1358" s="2">
        <f ca="1">IFERROR(AVERAGE(OFFSET(K1358,0,0,-计算结果!B1356,1)),AVERAGE(OFFSET(K1358,0,0,-ROW(),1)))</f>
        <v>121.83056260672731</v>
      </c>
      <c r="M1358" s="2">
        <f t="shared" ca="1" si="129"/>
        <v>76.147042569142187</v>
      </c>
      <c r="N1358" s="4" t="str">
        <f ca="1">IF(计算结果!B$21=1,IF(M1358&gt;计算结果!B$19,"卖",IF(M1358&lt;-计算结果!B$19,"买",N1357)),IF(计算结果!B$21=2,IFERROR(IF(AND(E1358&gt;OFFSET(E1358,-计算结果!B$20,0,1,1),'000300'!M1358&lt;OFFSET('000300'!M1358,-计算结果!B$20,0,1,1)),"卖",IF(AND(E1358&lt;OFFSET(E1358,-计算结果!B$20,0,1,1),'000300'!M1358&gt;OFFSET('000300'!M1358,-计算结果!B$20,0,1,1)),"买",'000300'!N1357)),IF(AND(E1358&gt;OFFSET(E1358,-ROW()+1,0,1,1),'000300'!M1358&lt;OFFSET('000300'!M1358,-ROW()+1,0,1,1)),"卖",IF(AND(E1358&lt;OFFSET(E1358,-ROW()+1,0,1,1),'000300'!M1358&gt;OFFSET('000300'!M1358,-ROW()+1,0,1,1)),"买",'000300'!N1357))),""))</f>
        <v>买</v>
      </c>
      <c r="O1358" s="4" t="str">
        <f t="shared" ca="1" si="130"/>
        <v/>
      </c>
      <c r="P1358" s="3">
        <f ca="1">IF(N1357="买",E1358/E1357-1,0)-IF(O1358=1,计算结果!B$17,0)</f>
        <v>-1.7584933859395968E-2</v>
      </c>
      <c r="Q1358" s="2">
        <f t="shared" ca="1" si="131"/>
        <v>0.7181872465953465</v>
      </c>
      <c r="R1358" s="3">
        <f ca="1">1-Q1358/MAX(Q$2:Q1358)</f>
        <v>0.58928001583904399</v>
      </c>
    </row>
    <row r="1359" spans="1:18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9">
        <v>75670142976</v>
      </c>
      <c r="G1359" s="3">
        <f t="shared" si="126"/>
        <v>3.6497241771547007E-3</v>
      </c>
      <c r="H1359" s="3">
        <f>1-E1359/MAX(E$2:E1359)</f>
        <v>0.51057816647383114</v>
      </c>
      <c r="I1359" s="31">
        <f t="shared" si="127"/>
        <v>2857.09</v>
      </c>
      <c r="J1359" s="31">
        <f ca="1">IFERROR(AVERAGE(OFFSET(I1359,0,0,-计算结果!B$18,1)),AVERAGE(OFFSET(I1359,0,0,-ROW(),1)))</f>
        <v>2761.0087037037042</v>
      </c>
      <c r="K1359" s="2">
        <f t="shared" ca="1" si="128"/>
        <v>115.42129629629562</v>
      </c>
      <c r="L1359" s="2">
        <f ca="1">IFERROR(AVERAGE(OFFSET(K1359,0,0,-计算结果!B1357,1)),AVERAGE(OFFSET(K1359,0,0,-ROW(),1)))</f>
        <v>121.825839492276</v>
      </c>
      <c r="M1359" s="2">
        <f t="shared" ca="1" si="129"/>
        <v>52.578498779747889</v>
      </c>
      <c r="N1359" s="4" t="str">
        <f ca="1">IF(计算结果!B$21=1,IF(M1359&gt;计算结果!B$19,"卖",IF(M1359&lt;-计算结果!B$19,"买",N1358)),IF(计算结果!B$21=2,IFERROR(IF(AND(E1359&gt;OFFSET(E1359,-计算结果!B$20,0,1,1),'000300'!M1359&lt;OFFSET('000300'!M1359,-计算结果!B$20,0,1,1)),"卖",IF(AND(E1359&lt;OFFSET(E1359,-计算结果!B$20,0,1,1),'000300'!M1359&gt;OFFSET('000300'!M1359,-计算结果!B$20,0,1,1)),"买",'000300'!N1358)),IF(AND(E1359&gt;OFFSET(E1359,-ROW()+1,0,1,1),'000300'!M1359&lt;OFFSET('000300'!M1359,-ROW()+1,0,1,1)),"卖",IF(AND(E1359&lt;OFFSET(E1359,-ROW()+1,0,1,1),'000300'!M1359&gt;OFFSET('000300'!M1359,-ROW()+1,0,1,1)),"买",'000300'!N1358))),""))</f>
        <v>卖</v>
      </c>
      <c r="O1359" s="4">
        <f t="shared" ca="1" si="130"/>
        <v>1</v>
      </c>
      <c r="P1359" s="3">
        <f ca="1">IF(N1358="买",E1359/E1358-1,0)-IF(O1359=1,计算结果!B$17,0)</f>
        <v>3.6497241771547007E-3</v>
      </c>
      <c r="Q1359" s="2">
        <f t="shared" ca="1" si="131"/>
        <v>0.72080843195296973</v>
      </c>
      <c r="R1359" s="3">
        <f ca="1">1-Q1359/MAX(Q$2:Q1359)</f>
        <v>0.58778100118281107</v>
      </c>
    </row>
    <row r="1360" spans="1:18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9">
        <v>73038454784</v>
      </c>
      <c r="G1360" s="3">
        <f t="shared" si="126"/>
        <v>-8.899921082730966E-3</v>
      </c>
      <c r="H1360" s="3">
        <f>1-E1360/MAX(E$2:E1360)</f>
        <v>0.51493398216837949</v>
      </c>
      <c r="I1360" s="31">
        <f t="shared" si="127"/>
        <v>2853.9366666666665</v>
      </c>
      <c r="J1360" s="31">
        <f ca="1">IFERROR(AVERAGE(OFFSET(I1360,0,0,-计算结果!B$18,1)),AVERAGE(OFFSET(I1360,0,0,-ROW(),1)))</f>
        <v>2771.3629629629636</v>
      </c>
      <c r="K1360" s="2">
        <f t="shared" ca="1" si="128"/>
        <v>79.467037037036334</v>
      </c>
      <c r="L1360" s="2">
        <f ca="1">IFERROR(AVERAGE(OFFSET(K1360,0,0,-计算结果!B1358,1)),AVERAGE(OFFSET(K1360,0,0,-ROW(),1)))</f>
        <v>121.7946474433399</v>
      </c>
      <c r="M1360" s="2">
        <f t="shared" ca="1" si="129"/>
        <v>45.198321074066918</v>
      </c>
      <c r="N1360" s="4" t="str">
        <f ca="1">IF(计算结果!B$21=1,IF(M1360&gt;计算结果!B$19,"卖",IF(M1360&lt;-计算结果!B$19,"买",N1359)),IF(计算结果!B$21=2,IFERROR(IF(AND(E1360&gt;OFFSET(E1360,-计算结果!B$20,0,1,1),'000300'!M1360&lt;OFFSET('000300'!M1360,-计算结果!B$20,0,1,1)),"卖",IF(AND(E1360&lt;OFFSET(E1360,-计算结果!B$20,0,1,1),'000300'!M1360&gt;OFFSET('000300'!M1360,-计算结果!B$20,0,1,1)),"买",'000300'!N1359)),IF(AND(E1360&gt;OFFSET(E1360,-ROW()+1,0,1,1),'000300'!M1360&lt;OFFSET('000300'!M1360,-ROW()+1,0,1,1)),"卖",IF(AND(E1360&lt;OFFSET(E1360,-ROW()+1,0,1,1),'000300'!M1360&gt;OFFSET('000300'!M1360,-ROW()+1,0,1,1)),"买",'000300'!N1359))),""))</f>
        <v>卖</v>
      </c>
      <c r="O1360" s="4" t="str">
        <f t="shared" ca="1" si="130"/>
        <v/>
      </c>
      <c r="P1360" s="3">
        <f ca="1">IF(N1359="买",E1360/E1359-1,0)-IF(O1360=1,计算结果!B$17,0)</f>
        <v>0</v>
      </c>
      <c r="Q1360" s="2">
        <f t="shared" ca="1" si="131"/>
        <v>0.72080843195296973</v>
      </c>
      <c r="R1360" s="3">
        <f ca="1">1-Q1360/MAX(Q$2:Q1360)</f>
        <v>0.58778100118281107</v>
      </c>
    </row>
    <row r="1361" spans="1:18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9">
        <v>82145148928</v>
      </c>
      <c r="G1361" s="3">
        <f t="shared" si="126"/>
        <v>1.6426795003560368E-2</v>
      </c>
      <c r="H1361" s="3">
        <f>1-E1361/MAX(E$2:E1361)</f>
        <v>0.50696590213026616</v>
      </c>
      <c r="I1361" s="31">
        <f t="shared" si="127"/>
        <v>2872.4066666666672</v>
      </c>
      <c r="J1361" s="31">
        <f ca="1">IFERROR(AVERAGE(OFFSET(I1361,0,0,-计算结果!B$18,1)),AVERAGE(OFFSET(I1361,0,0,-ROW(),1)))</f>
        <v>2784.5968518518525</v>
      </c>
      <c r="K1361" s="2">
        <f t="shared" ca="1" si="128"/>
        <v>113.06314814814732</v>
      </c>
      <c r="L1361" s="2">
        <f ca="1">IFERROR(AVERAGE(OFFSET(K1361,0,0,-计算结果!B1359,1)),AVERAGE(OFFSET(K1361,0,0,-ROW(),1)))</f>
        <v>121.78822249904616</v>
      </c>
      <c r="M1361" s="2">
        <f t="shared" ca="1" si="129"/>
        <v>48.066943865338267</v>
      </c>
      <c r="N1361" s="4" t="str">
        <f ca="1">IF(计算结果!B$21=1,IF(M1361&gt;计算结果!B$19,"卖",IF(M1361&lt;-计算结果!B$19,"买",N1360)),IF(计算结果!B$21=2,IFERROR(IF(AND(E1361&gt;OFFSET(E1361,-计算结果!B$20,0,1,1),'000300'!M1361&lt;OFFSET('000300'!M1361,-计算结果!B$20,0,1,1)),"卖",IF(AND(E1361&lt;OFFSET(E1361,-计算结果!B$20,0,1,1),'000300'!M1361&gt;OFFSET('000300'!M1361,-计算结果!B$20,0,1,1)),"买",'000300'!N1360)),IF(AND(E1361&gt;OFFSET(E1361,-ROW()+1,0,1,1),'000300'!M1361&lt;OFFSET('000300'!M1361,-ROW()+1,0,1,1)),"卖",IF(AND(E1361&lt;OFFSET(E1361,-ROW()+1,0,1,1),'000300'!M1361&gt;OFFSET('000300'!M1361,-ROW()+1,0,1,1)),"买",'000300'!N1360))),""))</f>
        <v>卖</v>
      </c>
      <c r="O1361" s="4" t="str">
        <f t="shared" ca="1" si="130"/>
        <v/>
      </c>
      <c r="P1361" s="3">
        <f ca="1">IF(N1360="买",E1361/E1360-1,0)-IF(O1361=1,计算结果!B$17,0)</f>
        <v>0</v>
      </c>
      <c r="Q1361" s="2">
        <f t="shared" ca="1" si="131"/>
        <v>0.72080843195296973</v>
      </c>
      <c r="R1361" s="3">
        <f ca="1">1-Q1361/MAX(Q$2:Q1361)</f>
        <v>0.58778100118281107</v>
      </c>
    </row>
    <row r="1362" spans="1:18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9">
        <v>83431981056</v>
      </c>
      <c r="G1362" s="3">
        <f t="shared" si="126"/>
        <v>7.1022825314219773E-3</v>
      </c>
      <c r="H1362" s="3">
        <f>1-E1362/MAX(E$2:E1362)</f>
        <v>0.50346423466957058</v>
      </c>
      <c r="I1362" s="31">
        <f t="shared" si="127"/>
        <v>2909.6333333333332</v>
      </c>
      <c r="J1362" s="31">
        <f ca="1">IFERROR(AVERAGE(OFFSET(I1362,0,0,-计算结果!B$18,1)),AVERAGE(OFFSET(I1362,0,0,-ROW(),1)))</f>
        <v>2798.488148148148</v>
      </c>
      <c r="K1362" s="2">
        <f t="shared" ca="1" si="128"/>
        <v>119.75185185185182</v>
      </c>
      <c r="L1362" s="2">
        <f ca="1">IFERROR(AVERAGE(OFFSET(K1362,0,0,-计算结果!B1360,1)),AVERAGE(OFFSET(K1362,0,0,-ROW(),1)))</f>
        <v>121.78672516768792</v>
      </c>
      <c r="M1362" s="2">
        <f t="shared" ca="1" si="129"/>
        <v>60.84143409015482</v>
      </c>
      <c r="N1362" s="4" t="str">
        <f ca="1">IF(计算结果!B$21=1,IF(M1362&gt;计算结果!B$19,"卖",IF(M1362&lt;-计算结果!B$19,"买",N1361)),IF(计算结果!B$21=2,IFERROR(IF(AND(E1362&gt;OFFSET(E1362,-计算结果!B$20,0,1,1),'000300'!M1362&lt;OFFSET('000300'!M1362,-计算结果!B$20,0,1,1)),"卖",IF(AND(E1362&lt;OFFSET(E1362,-计算结果!B$20,0,1,1),'000300'!M1362&gt;OFFSET('000300'!M1362,-计算结果!B$20,0,1,1)),"买",'000300'!N1361)),IF(AND(E1362&gt;OFFSET(E1362,-ROW()+1,0,1,1),'000300'!M1362&lt;OFFSET('000300'!M1362,-ROW()+1,0,1,1)),"卖",IF(AND(E1362&lt;OFFSET(E1362,-ROW()+1,0,1,1),'000300'!M1362&gt;OFFSET('000300'!M1362,-ROW()+1,0,1,1)),"买",'000300'!N1361))),""))</f>
        <v>卖</v>
      </c>
      <c r="O1362" s="4" t="str">
        <f t="shared" ca="1" si="130"/>
        <v/>
      </c>
      <c r="P1362" s="3">
        <f ca="1">IF(N1361="买",E1362/E1361-1,0)-IF(O1362=1,计算结果!B$17,0)</f>
        <v>0</v>
      </c>
      <c r="Q1362" s="2">
        <f t="shared" ca="1" si="131"/>
        <v>0.72080843195296973</v>
      </c>
      <c r="R1362" s="3">
        <f ca="1">1-Q1362/MAX(Q$2:Q1362)</f>
        <v>0.58778100118281107</v>
      </c>
    </row>
    <row r="1363" spans="1:18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9">
        <v>84283703296</v>
      </c>
      <c r="G1363" s="3">
        <f t="shared" si="126"/>
        <v>-2.9332748505948802E-2</v>
      </c>
      <c r="H1363" s="3">
        <f>1-E1363/MAX(E$2:E1363)</f>
        <v>0.51802899339821684</v>
      </c>
      <c r="I1363" s="31">
        <f t="shared" si="127"/>
        <v>2863.34</v>
      </c>
      <c r="J1363" s="31">
        <f ca="1">IFERROR(AVERAGE(OFFSET(I1363,0,0,-计算结果!B$18,1)),AVERAGE(OFFSET(I1363,0,0,-ROW(),1)))</f>
        <v>2811.3264814814811</v>
      </c>
      <c r="K1363" s="2">
        <f t="shared" ca="1" si="128"/>
        <v>21.313518518518777</v>
      </c>
      <c r="L1363" s="2">
        <f ca="1">IFERROR(AVERAGE(OFFSET(K1363,0,0,-计算结果!B1361,1)),AVERAGE(OFFSET(K1363,0,0,-ROW(),1)))</f>
        <v>121.7129020915313</v>
      </c>
      <c r="M1363" s="2">
        <f t="shared" ca="1" si="129"/>
        <v>28.489731504609932</v>
      </c>
      <c r="N1363" s="4" t="str">
        <f ca="1">IF(计算结果!B$21=1,IF(M1363&gt;计算结果!B$19,"卖",IF(M1363&lt;-计算结果!B$19,"买",N1362)),IF(计算结果!B$21=2,IFERROR(IF(AND(E1363&gt;OFFSET(E1363,-计算结果!B$20,0,1,1),'000300'!M1363&lt;OFFSET('000300'!M1363,-计算结果!B$20,0,1,1)),"卖",IF(AND(E1363&lt;OFFSET(E1363,-计算结果!B$20,0,1,1),'000300'!M1363&gt;OFFSET('000300'!M1363,-计算结果!B$20,0,1,1)),"买",'000300'!N1362)),IF(AND(E1363&gt;OFFSET(E1363,-ROW()+1,0,1,1),'000300'!M1363&lt;OFFSET('000300'!M1363,-ROW()+1,0,1,1)),"卖",IF(AND(E1363&lt;OFFSET(E1363,-ROW()+1,0,1,1),'000300'!M1363&gt;OFFSET('000300'!M1363,-ROW()+1,0,1,1)),"买",'000300'!N1362))),""))</f>
        <v>卖</v>
      </c>
      <c r="O1363" s="4" t="str">
        <f t="shared" ca="1" si="130"/>
        <v/>
      </c>
      <c r="P1363" s="3">
        <f ca="1">IF(N1362="买",E1363/E1362-1,0)-IF(O1363=1,计算结果!B$17,0)</f>
        <v>0</v>
      </c>
      <c r="Q1363" s="2">
        <f t="shared" ca="1" si="131"/>
        <v>0.72080843195296973</v>
      </c>
      <c r="R1363" s="3">
        <f ca="1">1-Q1363/MAX(Q$2:Q1363)</f>
        <v>0.58778100118281107</v>
      </c>
    </row>
    <row r="1364" spans="1:18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9">
        <v>58786304000</v>
      </c>
      <c r="G1364" s="3">
        <f t="shared" si="126"/>
        <v>6.2026943063715478E-3</v>
      </c>
      <c r="H1364" s="3">
        <f>1-E1364/MAX(E$2:E1364)</f>
        <v>0.51503947457973176</v>
      </c>
      <c r="I1364" s="31">
        <f t="shared" si="127"/>
        <v>2845.9066666666672</v>
      </c>
      <c r="J1364" s="31">
        <f ca="1">IFERROR(AVERAGE(OFFSET(I1364,0,0,-计算结果!B$18,1)),AVERAGE(OFFSET(I1364,0,0,-ROW(),1)))</f>
        <v>2824.7796296296297</v>
      </c>
      <c r="K1364" s="2">
        <f t="shared" ca="1" si="128"/>
        <v>25.430370370370383</v>
      </c>
      <c r="L1364" s="2">
        <f ca="1">IFERROR(AVERAGE(OFFSET(K1364,0,0,-计算结果!B1362,1)),AVERAGE(OFFSET(K1364,0,0,-ROW(),1)))</f>
        <v>121.64221007117801</v>
      </c>
      <c r="M1364" s="2">
        <f t="shared" ca="1" si="129"/>
        <v>11.578786138284963</v>
      </c>
      <c r="N1364" s="4" t="str">
        <f ca="1">IF(计算结果!B$21=1,IF(M1364&gt;计算结果!B$19,"卖",IF(M1364&lt;-计算结果!B$19,"买",N1363)),IF(计算结果!B$21=2,IFERROR(IF(AND(E1364&gt;OFFSET(E1364,-计算结果!B$20,0,1,1),'000300'!M1364&lt;OFFSET('000300'!M1364,-计算结果!B$20,0,1,1)),"卖",IF(AND(E1364&lt;OFFSET(E1364,-计算结果!B$20,0,1,1),'000300'!M1364&gt;OFFSET('000300'!M1364,-计算结果!B$20,0,1,1)),"买",'000300'!N1363)),IF(AND(E1364&gt;OFFSET(E1364,-ROW()+1,0,1,1),'000300'!M1364&lt;OFFSET('000300'!M1364,-ROW()+1,0,1,1)),"卖",IF(AND(E1364&lt;OFFSET(E1364,-ROW()+1,0,1,1),'000300'!M1364&gt;OFFSET('000300'!M1364,-ROW()+1,0,1,1)),"买",'000300'!N1363))),""))</f>
        <v>卖</v>
      </c>
      <c r="O1364" s="4" t="str">
        <f t="shared" ca="1" si="130"/>
        <v/>
      </c>
      <c r="P1364" s="3">
        <f ca="1">IF(N1363="买",E1364/E1363-1,0)-IF(O1364=1,计算结果!B$17,0)</f>
        <v>0</v>
      </c>
      <c r="Q1364" s="2">
        <f t="shared" ca="1" si="131"/>
        <v>0.72080843195296973</v>
      </c>
      <c r="R1364" s="3">
        <f ca="1">1-Q1364/MAX(Q$2:Q1364)</f>
        <v>0.58778100118281107</v>
      </c>
    </row>
    <row r="1365" spans="1:18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9">
        <v>65825611776</v>
      </c>
      <c r="G1365" s="3">
        <f t="shared" si="126"/>
        <v>-1.1865792345125525E-2</v>
      </c>
      <c r="H1365" s="3">
        <f>1-E1365/MAX(E$2:E1365)</f>
        <v>0.52079391546995168</v>
      </c>
      <c r="I1365" s="31">
        <f t="shared" si="127"/>
        <v>2828.9533333333329</v>
      </c>
      <c r="J1365" s="31">
        <f ca="1">IFERROR(AVERAGE(OFFSET(I1365,0,0,-计算结果!B$18,1)),AVERAGE(OFFSET(I1365,0,0,-ROW(),1)))</f>
        <v>2834.5470370370367</v>
      </c>
      <c r="K1365" s="2">
        <f t="shared" ca="1" si="128"/>
        <v>18.157037037036844</v>
      </c>
      <c r="L1365" s="2">
        <f ca="1">IFERROR(AVERAGE(OFFSET(K1365,0,0,-计算结果!B1363,1)),AVERAGE(OFFSET(K1365,0,0,-ROW(),1)))</f>
        <v>121.56628551282576</v>
      </c>
      <c r="M1365" s="2">
        <f t="shared" ca="1" si="129"/>
        <v>-3.0675740290475169</v>
      </c>
      <c r="N1365" s="4" t="str">
        <f ca="1">IF(计算结果!B$21=1,IF(M1365&gt;计算结果!B$19,"卖",IF(M1365&lt;-计算结果!B$19,"买",N1364)),IF(计算结果!B$21=2,IFERROR(IF(AND(E1365&gt;OFFSET(E1365,-计算结果!B$20,0,1,1),'000300'!M1365&lt;OFFSET('000300'!M1365,-计算结果!B$20,0,1,1)),"卖",IF(AND(E1365&lt;OFFSET(E1365,-计算结果!B$20,0,1,1),'000300'!M1365&gt;OFFSET('000300'!M1365,-计算结果!B$20,0,1,1)),"买",'000300'!N1364)),IF(AND(E1365&gt;OFFSET(E1365,-ROW()+1,0,1,1),'000300'!M1365&lt;OFFSET('000300'!M1365,-ROW()+1,0,1,1)),"卖",IF(AND(E1365&lt;OFFSET(E1365,-ROW()+1,0,1,1),'000300'!M1365&gt;OFFSET('000300'!M1365,-ROW()+1,0,1,1)),"买",'000300'!N1364))),""))</f>
        <v>卖</v>
      </c>
      <c r="O1365" s="4" t="str">
        <f t="shared" ca="1" si="130"/>
        <v/>
      </c>
      <c r="P1365" s="3">
        <f ca="1">IF(N1364="买",E1365/E1364-1,0)-IF(O1365=1,计算结果!B$17,0)</f>
        <v>0</v>
      </c>
      <c r="Q1365" s="2">
        <f t="shared" ca="1" si="131"/>
        <v>0.72080843195296973</v>
      </c>
      <c r="R1365" s="3">
        <f ca="1">1-Q1365/MAX(Q$2:Q1365)</f>
        <v>0.58778100118281107</v>
      </c>
    </row>
    <row r="1366" spans="1:18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9">
        <v>62923747328</v>
      </c>
      <c r="G1366" s="3">
        <f t="shared" si="126"/>
        <v>1.3904324330082263E-2</v>
      </c>
      <c r="H1366" s="3">
        <f>1-E1366/MAX(E$2:E1366)</f>
        <v>0.51413087864969709</v>
      </c>
      <c r="I1366" s="31">
        <f t="shared" si="127"/>
        <v>2836.936666666667</v>
      </c>
      <c r="J1366" s="31">
        <f ca="1">IFERROR(AVERAGE(OFFSET(I1366,0,0,-计算结果!B$18,1)),AVERAGE(OFFSET(I1366,0,0,-ROW(),1)))</f>
        <v>2840.7990740740743</v>
      </c>
      <c r="K1366" s="2">
        <f t="shared" ca="1" si="128"/>
        <v>14.750925925925912</v>
      </c>
      <c r="L1366" s="2">
        <f ca="1">IFERROR(AVERAGE(OFFSET(K1366,0,0,-计算结果!B1364,1)),AVERAGE(OFFSET(K1366,0,0,-ROW(),1)))</f>
        <v>121.48797513189696</v>
      </c>
      <c r="M1366" s="2">
        <f t="shared" ca="1" si="129"/>
        <v>-2.1195005257181396</v>
      </c>
      <c r="N1366" s="4" t="str">
        <f ca="1">IF(计算结果!B$21=1,IF(M1366&gt;计算结果!B$19,"卖",IF(M1366&lt;-计算结果!B$19,"买",N1365)),IF(计算结果!B$21=2,IFERROR(IF(AND(E1366&gt;OFFSET(E1366,-计算结果!B$20,0,1,1),'000300'!M1366&lt;OFFSET('000300'!M1366,-计算结果!B$20,0,1,1)),"卖",IF(AND(E1366&lt;OFFSET(E1366,-计算结果!B$20,0,1,1),'000300'!M1366&gt;OFFSET('000300'!M1366,-计算结果!B$20,0,1,1)),"买",'000300'!N1365)),IF(AND(E1366&gt;OFFSET(E1366,-ROW()+1,0,1,1),'000300'!M1366&lt;OFFSET('000300'!M1366,-ROW()+1,0,1,1)),"卖",IF(AND(E1366&lt;OFFSET(E1366,-ROW()+1,0,1,1),'000300'!M1366&gt;OFFSET('000300'!M1366,-ROW()+1,0,1,1)),"买",'000300'!N1365))),""))</f>
        <v>卖</v>
      </c>
      <c r="O1366" s="4" t="str">
        <f t="shared" ca="1" si="130"/>
        <v/>
      </c>
      <c r="P1366" s="3">
        <f ca="1">IF(N1365="买",E1366/E1365-1,0)-IF(O1366=1,计算结果!B$17,0)</f>
        <v>0</v>
      </c>
      <c r="Q1366" s="2">
        <f t="shared" ca="1" si="131"/>
        <v>0.72080843195296973</v>
      </c>
      <c r="R1366" s="3">
        <f ca="1">1-Q1366/MAX(Q$2:Q1366)</f>
        <v>0.58778100118281107</v>
      </c>
    </row>
    <row r="1367" spans="1:18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9">
        <v>91427504128</v>
      </c>
      <c r="G1367" s="3">
        <f t="shared" si="126"/>
        <v>2.3298488907565806E-2</v>
      </c>
      <c r="H1367" s="3">
        <f>1-E1367/MAX(E$2:E1367)</f>
        <v>0.5028108623153883</v>
      </c>
      <c r="I1367" s="31">
        <f t="shared" si="127"/>
        <v>2897.5966666666668</v>
      </c>
      <c r="J1367" s="31">
        <f ca="1">IFERROR(AVERAGE(OFFSET(I1367,0,0,-计算结果!B$18,1)),AVERAGE(OFFSET(I1367,0,0,-ROW(),1)))</f>
        <v>2849.0496296296296</v>
      </c>
      <c r="K1367" s="2">
        <f t="shared" ca="1" si="128"/>
        <v>73.030370370370292</v>
      </c>
      <c r="L1367" s="2">
        <f ca="1">IFERROR(AVERAGE(OFFSET(K1367,0,0,-计算结果!B1365,1)),AVERAGE(OFFSET(K1367,0,0,-ROW(),1)))</f>
        <v>121.45247505514858</v>
      </c>
      <c r="M1367" s="2">
        <f t="shared" ca="1" si="129"/>
        <v>26.648029480937929</v>
      </c>
      <c r="N1367" s="4" t="str">
        <f ca="1">IF(计算结果!B$21=1,IF(M1367&gt;计算结果!B$19,"卖",IF(M1367&lt;-计算结果!B$19,"买",N1366)),IF(计算结果!B$21=2,IFERROR(IF(AND(E1367&gt;OFFSET(E1367,-计算结果!B$20,0,1,1),'000300'!M1367&lt;OFFSET('000300'!M1367,-计算结果!B$20,0,1,1)),"卖",IF(AND(E1367&lt;OFFSET(E1367,-计算结果!B$20,0,1,1),'000300'!M1367&gt;OFFSET('000300'!M1367,-计算结果!B$20,0,1,1)),"买",'000300'!N1366)),IF(AND(E1367&gt;OFFSET(E1367,-ROW()+1,0,1,1),'000300'!M1367&lt;OFFSET('000300'!M1367,-ROW()+1,0,1,1)),"卖",IF(AND(E1367&lt;OFFSET(E1367,-ROW()+1,0,1,1),'000300'!M1367&gt;OFFSET('000300'!M1367,-ROW()+1,0,1,1)),"买",'000300'!N1366))),""))</f>
        <v>卖</v>
      </c>
      <c r="O1367" s="4" t="str">
        <f t="shared" ca="1" si="130"/>
        <v/>
      </c>
      <c r="P1367" s="3">
        <f ca="1">IF(N1366="买",E1367/E1366-1,0)-IF(O1367=1,计算结果!B$17,0)</f>
        <v>0</v>
      </c>
      <c r="Q1367" s="2">
        <f t="shared" ca="1" si="131"/>
        <v>0.72080843195296973</v>
      </c>
      <c r="R1367" s="3">
        <f ca="1">1-Q1367/MAX(Q$2:Q1367)</f>
        <v>0.58778100118281107</v>
      </c>
    </row>
    <row r="1368" spans="1:18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9">
        <v>86700539904</v>
      </c>
      <c r="G1368" s="3">
        <f t="shared" si="126"/>
        <v>6.9163061928489977E-3</v>
      </c>
      <c r="H1368" s="3">
        <f>1-E1368/MAX(E$2:E1368)</f>
        <v>0.49937215000340296</v>
      </c>
      <c r="I1368" s="31">
        <f t="shared" si="127"/>
        <v>2936.6166666666663</v>
      </c>
      <c r="J1368" s="31">
        <f ca="1">IFERROR(AVERAGE(OFFSET(I1368,0,0,-计算结果!B$18,1)),AVERAGE(OFFSET(I1368,0,0,-ROW(),1)))</f>
        <v>2858.5190740740741</v>
      </c>
      <c r="K1368" s="2">
        <f t="shared" ca="1" si="128"/>
        <v>83.770925925925894</v>
      </c>
      <c r="L1368" s="2">
        <f ca="1">IFERROR(AVERAGE(OFFSET(K1368,0,0,-计算结果!B1366,1)),AVERAGE(OFFSET(K1368,0,0,-ROW(),1)))</f>
        <v>121.4248897336777</v>
      </c>
      <c r="M1368" s="2">
        <f t="shared" ca="1" si="129"/>
        <v>42.878409725213345</v>
      </c>
      <c r="N1368" s="4" t="str">
        <f ca="1">IF(计算结果!B$21=1,IF(M1368&gt;计算结果!B$19,"卖",IF(M1368&lt;-计算结果!B$19,"买",N1367)),IF(计算结果!B$21=2,IFERROR(IF(AND(E1368&gt;OFFSET(E1368,-计算结果!B$20,0,1,1),'000300'!M1368&lt;OFFSET('000300'!M1368,-计算结果!B$20,0,1,1)),"卖",IF(AND(E1368&lt;OFFSET(E1368,-计算结果!B$20,0,1,1),'000300'!M1368&gt;OFFSET('000300'!M1368,-计算结果!B$20,0,1,1)),"买",'000300'!N1367)),IF(AND(E1368&gt;OFFSET(E1368,-ROW()+1,0,1,1),'000300'!M1368&lt;OFFSET('000300'!M1368,-ROW()+1,0,1,1)),"卖",IF(AND(E1368&lt;OFFSET(E1368,-ROW()+1,0,1,1),'000300'!M1368&gt;OFFSET('000300'!M1368,-ROW()+1,0,1,1)),"买",'000300'!N1367))),""))</f>
        <v>卖</v>
      </c>
      <c r="O1368" s="4" t="str">
        <f t="shared" ca="1" si="130"/>
        <v/>
      </c>
      <c r="P1368" s="3">
        <f ca="1">IF(N1367="买",E1368/E1367-1,0)-IF(O1368=1,计算结果!B$17,0)</f>
        <v>0</v>
      </c>
      <c r="Q1368" s="2">
        <f t="shared" ca="1" si="131"/>
        <v>0.72080843195296973</v>
      </c>
      <c r="R1368" s="3">
        <f ca="1">1-Q1368/MAX(Q$2:Q1368)</f>
        <v>0.58778100118281107</v>
      </c>
    </row>
    <row r="1369" spans="1:18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9">
        <v>80832364544</v>
      </c>
      <c r="G1369" s="3">
        <f t="shared" si="126"/>
        <v>-1.6755656308521383E-3</v>
      </c>
      <c r="H1369" s="3">
        <f>1-E1369/MAX(E$2:E1369)</f>
        <v>0.50021098482270465</v>
      </c>
      <c r="I1369" s="31">
        <f t="shared" si="127"/>
        <v>2941.5933333333337</v>
      </c>
      <c r="J1369" s="31">
        <f ca="1">IFERROR(AVERAGE(OFFSET(I1369,0,0,-计算结果!B$18,1)),AVERAGE(OFFSET(I1369,0,0,-ROW(),1)))</f>
        <v>2866.9501851851851</v>
      </c>
      <c r="K1369" s="2">
        <f t="shared" ca="1" si="128"/>
        <v>70.409814814815036</v>
      </c>
      <c r="L1369" s="2">
        <f ca="1">IFERROR(AVERAGE(OFFSET(K1369,0,0,-计算结果!B1367,1)),AVERAGE(OFFSET(K1369,0,0,-ROW(),1)))</f>
        <v>121.38757073227399</v>
      </c>
      <c r="M1369" s="2">
        <f t="shared" ca="1" si="129"/>
        <v>40.994393796037876</v>
      </c>
      <c r="N1369" s="4" t="str">
        <f ca="1">IF(计算结果!B$21=1,IF(M1369&gt;计算结果!B$19,"卖",IF(M1369&lt;-计算结果!B$19,"买",N1368)),IF(计算结果!B$21=2,IFERROR(IF(AND(E1369&gt;OFFSET(E1369,-计算结果!B$20,0,1,1),'000300'!M1369&lt;OFFSET('000300'!M1369,-计算结果!B$20,0,1,1)),"卖",IF(AND(E1369&lt;OFFSET(E1369,-计算结果!B$20,0,1,1),'000300'!M1369&gt;OFFSET('000300'!M1369,-计算结果!B$20,0,1,1)),"买",'000300'!N1368)),IF(AND(E1369&gt;OFFSET(E1369,-ROW()+1,0,1,1),'000300'!M1369&lt;OFFSET('000300'!M1369,-ROW()+1,0,1,1)),"卖",IF(AND(E1369&lt;OFFSET(E1369,-ROW()+1,0,1,1),'000300'!M1369&gt;OFFSET('000300'!M1369,-ROW()+1,0,1,1)),"买",'000300'!N1368))),""))</f>
        <v>卖</v>
      </c>
      <c r="O1369" s="4" t="str">
        <f t="shared" ca="1" si="130"/>
        <v/>
      </c>
      <c r="P1369" s="3">
        <f ca="1">IF(N1368="买",E1369/E1368-1,0)-IF(O1369=1,计算结果!B$17,0)</f>
        <v>0</v>
      </c>
      <c r="Q1369" s="2">
        <f t="shared" ca="1" si="131"/>
        <v>0.72080843195296973</v>
      </c>
      <c r="R1369" s="3">
        <f ca="1">1-Q1369/MAX(Q$2:Q1369)</f>
        <v>0.58778100118281107</v>
      </c>
    </row>
    <row r="1370" spans="1:18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9">
        <v>91734589440</v>
      </c>
      <c r="G1370" s="3">
        <f t="shared" si="126"/>
        <v>6.1415693003241678E-3</v>
      </c>
      <c r="H1370" s="3">
        <f>1-E1370/MAX(E$2:E1370)</f>
        <v>0.49714149595045254</v>
      </c>
      <c r="I1370" s="31">
        <f t="shared" si="127"/>
        <v>2952.8666666666668</v>
      </c>
      <c r="J1370" s="31">
        <f ca="1">IFERROR(AVERAGE(OFFSET(I1370,0,0,-计算结果!B$18,1)),AVERAGE(OFFSET(I1370,0,0,-ROW(),1)))</f>
        <v>2875.4653703703702</v>
      </c>
      <c r="K1370" s="2">
        <f t="shared" ca="1" si="128"/>
        <v>79.934629629629853</v>
      </c>
      <c r="L1370" s="2">
        <f ca="1">IFERROR(AVERAGE(OFFSET(K1370,0,0,-计算结果!B1368,1)),AVERAGE(OFFSET(K1370,0,0,-ROW(),1)))</f>
        <v>121.35726887474281</v>
      </c>
      <c r="M1370" s="2">
        <f t="shared" ca="1" si="129"/>
        <v>42.519796857648579</v>
      </c>
      <c r="N1370" s="4" t="str">
        <f ca="1">IF(计算结果!B$21=1,IF(M1370&gt;计算结果!B$19,"卖",IF(M1370&lt;-计算结果!B$19,"买",N1369)),IF(计算结果!B$21=2,IFERROR(IF(AND(E1370&gt;OFFSET(E1370,-计算结果!B$20,0,1,1),'000300'!M1370&lt;OFFSET('000300'!M1370,-计算结果!B$20,0,1,1)),"卖",IF(AND(E1370&lt;OFFSET(E1370,-计算结果!B$20,0,1,1),'000300'!M1370&gt;OFFSET('000300'!M1370,-计算结果!B$20,0,1,1)),"买",'000300'!N1369)),IF(AND(E1370&gt;OFFSET(E1370,-ROW()+1,0,1,1),'000300'!M1370&lt;OFFSET('000300'!M1370,-ROW()+1,0,1,1)),"卖",IF(AND(E1370&lt;OFFSET(E1370,-ROW()+1,0,1,1),'000300'!M1370&gt;OFFSET('000300'!M1370,-ROW()+1,0,1,1)),"买",'000300'!N1369))),""))</f>
        <v>卖</v>
      </c>
      <c r="O1370" s="4" t="str">
        <f t="shared" ca="1" si="130"/>
        <v/>
      </c>
      <c r="P1370" s="3">
        <f ca="1">IF(N1369="买",E1370/E1369-1,0)-IF(O1370=1,计算结果!B$17,0)</f>
        <v>0</v>
      </c>
      <c r="Q1370" s="2">
        <f t="shared" ca="1" si="131"/>
        <v>0.72080843195296973</v>
      </c>
      <c r="R1370" s="3">
        <f ca="1">1-Q1370/MAX(Q$2:Q1370)</f>
        <v>0.58778100118281107</v>
      </c>
    </row>
    <row r="1371" spans="1:18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9">
        <v>82298175488</v>
      </c>
      <c r="G1371" s="3">
        <f t="shared" si="126"/>
        <v>-1.9310414833863532E-2</v>
      </c>
      <c r="H1371" s="3">
        <f>1-E1371/MAX(E$2:E1371)</f>
        <v>0.50685190226638532</v>
      </c>
      <c r="I1371" s="31">
        <f t="shared" si="127"/>
        <v>2914.31</v>
      </c>
      <c r="J1371" s="31">
        <f ca="1">IFERROR(AVERAGE(OFFSET(I1371,0,0,-计算结果!B$18,1)),AVERAGE(OFFSET(I1371,0,0,-ROW(),1)))</f>
        <v>2881.94</v>
      </c>
      <c r="K1371" s="2">
        <f t="shared" ca="1" si="128"/>
        <v>16.389999999999873</v>
      </c>
      <c r="L1371" s="2">
        <f ca="1">IFERROR(AVERAGE(OFFSET(K1371,0,0,-计算结果!B1369,1)),AVERAGE(OFFSET(K1371,0,0,-ROW(),1)))</f>
        <v>121.28059446358523</v>
      </c>
      <c r="M1371" s="2">
        <f t="shared" ca="1" si="129"/>
        <v>17.793448404047339</v>
      </c>
      <c r="N1371" s="4" t="str">
        <f ca="1">IF(计算结果!B$21=1,IF(M1371&gt;计算结果!B$19,"卖",IF(M1371&lt;-计算结果!B$19,"买",N1370)),IF(计算结果!B$21=2,IFERROR(IF(AND(E1371&gt;OFFSET(E1371,-计算结果!B$20,0,1,1),'000300'!M1371&lt;OFFSET('000300'!M1371,-计算结果!B$20,0,1,1)),"卖",IF(AND(E1371&lt;OFFSET(E1371,-计算结果!B$20,0,1,1),'000300'!M1371&gt;OFFSET('000300'!M1371,-计算结果!B$20,0,1,1)),"买",'000300'!N1370)),IF(AND(E1371&gt;OFFSET(E1371,-ROW()+1,0,1,1),'000300'!M1371&lt;OFFSET('000300'!M1371,-ROW()+1,0,1,1)),"卖",IF(AND(E1371&lt;OFFSET(E1371,-ROW()+1,0,1,1),'000300'!M1371&gt;OFFSET('000300'!M1371,-ROW()+1,0,1,1)),"买",'000300'!N1370))),""))</f>
        <v>卖</v>
      </c>
      <c r="O1371" s="4" t="str">
        <f t="shared" ca="1" si="130"/>
        <v/>
      </c>
      <c r="P1371" s="3">
        <f ca="1">IF(N1370="买",E1371/E1370-1,0)-IF(O1371=1,计算结果!B$17,0)</f>
        <v>0</v>
      </c>
      <c r="Q1371" s="2">
        <f t="shared" ca="1" si="131"/>
        <v>0.72080843195296973</v>
      </c>
      <c r="R1371" s="3">
        <f ca="1">1-Q1371/MAX(Q$2:Q1371)</f>
        <v>0.58778100118281107</v>
      </c>
    </row>
    <row r="1372" spans="1:18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9">
        <v>57772777472</v>
      </c>
      <c r="G1372" s="3">
        <f t="shared" si="126"/>
        <v>-7.3835622582651972E-4</v>
      </c>
      <c r="H1372" s="3">
        <f>1-E1372/MAX(E$2:E1372)</f>
        <v>0.50721602123460152</v>
      </c>
      <c r="I1372" s="31">
        <f t="shared" si="127"/>
        <v>2901.1299999999997</v>
      </c>
      <c r="J1372" s="31">
        <f ca="1">IFERROR(AVERAGE(OFFSET(I1372,0,0,-计算结果!B$18,1)),AVERAGE(OFFSET(I1372,0,0,-ROW(),1)))</f>
        <v>2885.4420370370367</v>
      </c>
      <c r="K1372" s="2">
        <f t="shared" ca="1" si="128"/>
        <v>10.747962962963356</v>
      </c>
      <c r="L1372" s="2">
        <f ca="1">IFERROR(AVERAGE(OFFSET(K1372,0,0,-计算结果!B1370,1)),AVERAGE(OFFSET(K1372,0,0,-ROW(),1)))</f>
        <v>121.19991371066507</v>
      </c>
      <c r="M1372" s="2">
        <f t="shared" ca="1" si="129"/>
        <v>8.6292486975494622</v>
      </c>
      <c r="N1372" s="4" t="str">
        <f ca="1">IF(计算结果!B$21=1,IF(M1372&gt;计算结果!B$19,"卖",IF(M1372&lt;-计算结果!B$19,"买",N1371)),IF(计算结果!B$21=2,IFERROR(IF(AND(E1372&gt;OFFSET(E1372,-计算结果!B$20,0,1,1),'000300'!M1372&lt;OFFSET('000300'!M1372,-计算结果!B$20,0,1,1)),"卖",IF(AND(E1372&lt;OFFSET(E1372,-计算结果!B$20,0,1,1),'000300'!M1372&gt;OFFSET('000300'!M1372,-计算结果!B$20,0,1,1)),"买",'000300'!N1371)),IF(AND(E1372&gt;OFFSET(E1372,-ROW()+1,0,1,1),'000300'!M1372&lt;OFFSET('000300'!M1372,-ROW()+1,0,1,1)),"卖",IF(AND(E1372&lt;OFFSET(E1372,-ROW()+1,0,1,1),'000300'!M1372&gt;OFFSET('000300'!M1372,-ROW()+1,0,1,1)),"买",'000300'!N1371))),""))</f>
        <v>卖</v>
      </c>
      <c r="O1372" s="4" t="str">
        <f t="shared" ca="1" si="130"/>
        <v/>
      </c>
      <c r="P1372" s="3">
        <f ca="1">IF(N1371="买",E1372/E1371-1,0)-IF(O1372=1,计算结果!B$17,0)</f>
        <v>0</v>
      </c>
      <c r="Q1372" s="2">
        <f t="shared" ca="1" si="131"/>
        <v>0.72080843195296973</v>
      </c>
      <c r="R1372" s="3">
        <f ca="1">1-Q1372/MAX(Q$2:Q1372)</f>
        <v>0.58778100118281107</v>
      </c>
    </row>
    <row r="1373" spans="1:18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9">
        <v>65036591104</v>
      </c>
      <c r="G1373" s="3">
        <f t="shared" si="126"/>
        <v>5.400198191416905E-3</v>
      </c>
      <c r="H1373" s="3">
        <f>1-E1373/MAX(E$2:E1373)</f>
        <v>0.50455489008371335</v>
      </c>
      <c r="I1373" s="31">
        <f t="shared" si="127"/>
        <v>2903.9166666666665</v>
      </c>
      <c r="J1373" s="31">
        <f ca="1">IFERROR(AVERAGE(OFFSET(I1373,0,0,-计算结果!B$18,1)),AVERAGE(OFFSET(I1373,0,0,-ROW(),1)))</f>
        <v>2887.1674074074067</v>
      </c>
      <c r="K1373" s="2">
        <f t="shared" ca="1" si="128"/>
        <v>24.662592592593228</v>
      </c>
      <c r="L1373" s="2">
        <f ca="1">IFERROR(AVERAGE(OFFSET(K1373,0,0,-计算结果!B1371,1)),AVERAGE(OFFSET(K1373,0,0,-ROW(),1)))</f>
        <v>121.12949990970367</v>
      </c>
      <c r="M1373" s="2">
        <f t="shared" ca="1" si="129"/>
        <v>9.2183760750522374</v>
      </c>
      <c r="N1373" s="4" t="str">
        <f ca="1">IF(计算结果!B$21=1,IF(M1373&gt;计算结果!B$19,"卖",IF(M1373&lt;-计算结果!B$19,"买",N1372)),IF(计算结果!B$21=2,IFERROR(IF(AND(E1373&gt;OFFSET(E1373,-计算结果!B$20,0,1,1),'000300'!M1373&lt;OFFSET('000300'!M1373,-计算结果!B$20,0,1,1)),"卖",IF(AND(E1373&lt;OFFSET(E1373,-计算结果!B$20,0,1,1),'000300'!M1373&gt;OFFSET('000300'!M1373,-计算结果!B$20,0,1,1)),"买",'000300'!N1372)),IF(AND(E1373&gt;OFFSET(E1373,-ROW()+1,0,1,1),'000300'!M1373&lt;OFFSET('000300'!M1373,-ROW()+1,0,1,1)),"卖",IF(AND(E1373&lt;OFFSET(E1373,-ROW()+1,0,1,1),'000300'!M1373&gt;OFFSET('000300'!M1373,-ROW()+1,0,1,1)),"买",'000300'!N1372))),""))</f>
        <v>卖</v>
      </c>
      <c r="O1373" s="4" t="str">
        <f t="shared" ca="1" si="130"/>
        <v/>
      </c>
      <c r="P1373" s="3">
        <f ca="1">IF(N1372="买",E1373/E1372-1,0)-IF(O1373=1,计算结果!B$17,0)</f>
        <v>0</v>
      </c>
      <c r="Q1373" s="2">
        <f t="shared" ca="1" si="131"/>
        <v>0.72080843195296973</v>
      </c>
      <c r="R1373" s="3">
        <f ca="1">1-Q1373/MAX(Q$2:Q1373)</f>
        <v>0.58778100118281107</v>
      </c>
    </row>
    <row r="1374" spans="1:18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9">
        <v>67048222720</v>
      </c>
      <c r="G1374" s="3">
        <f t="shared" si="126"/>
        <v>-2.3631187260245268E-2</v>
      </c>
      <c r="H1374" s="3">
        <f>1-E1374/MAX(E$2:E1374)</f>
        <v>0.51626284625331786</v>
      </c>
      <c r="I1374" s="31">
        <f t="shared" si="127"/>
        <v>2863.31</v>
      </c>
      <c r="J1374" s="31">
        <f ca="1">IFERROR(AVERAGE(OFFSET(I1374,0,0,-计算结果!B$18,1)),AVERAGE(OFFSET(I1374,0,0,-ROW(),1)))</f>
        <v>2887.1722222222215</v>
      </c>
      <c r="K1374" s="2">
        <f t="shared" ca="1" si="128"/>
        <v>44.152222222221553</v>
      </c>
      <c r="L1374" s="2">
        <f ca="1">IFERROR(AVERAGE(OFFSET(K1374,0,0,-计算结果!B1372,1)),AVERAGE(OFFSET(K1374,0,0,-ROW(),1)))</f>
        <v>121.07339402217634</v>
      </c>
      <c r="M1374" s="2">
        <f t="shared" ca="1" si="129"/>
        <v>-13.139260096428716</v>
      </c>
      <c r="N1374" s="4" t="str">
        <f ca="1">IF(计算结果!B$21=1,IF(M1374&gt;计算结果!B$19,"卖",IF(M1374&lt;-计算结果!B$19,"买",N1373)),IF(计算结果!B$21=2,IFERROR(IF(AND(E1374&gt;OFFSET(E1374,-计算结果!B$20,0,1,1),'000300'!M1374&lt;OFFSET('000300'!M1374,-计算结果!B$20,0,1,1)),"卖",IF(AND(E1374&lt;OFFSET(E1374,-计算结果!B$20,0,1,1),'000300'!M1374&gt;OFFSET('000300'!M1374,-计算结果!B$20,0,1,1)),"买",'000300'!N1373)),IF(AND(E1374&gt;OFFSET(E1374,-ROW()+1,0,1,1),'000300'!M1374&lt;OFFSET('000300'!M1374,-ROW()+1,0,1,1)),"卖",IF(AND(E1374&lt;OFFSET(E1374,-ROW()+1,0,1,1),'000300'!M1374&gt;OFFSET('000300'!M1374,-ROW()+1,0,1,1)),"买",'000300'!N1373))),""))</f>
        <v>卖</v>
      </c>
      <c r="O1374" s="4" t="str">
        <f t="shared" ca="1" si="130"/>
        <v/>
      </c>
      <c r="P1374" s="3">
        <f ca="1">IF(N1373="买",E1374/E1373-1,0)-IF(O1374=1,计算结果!B$17,0)</f>
        <v>0</v>
      </c>
      <c r="Q1374" s="2">
        <f t="shared" ca="1" si="131"/>
        <v>0.72080843195296973</v>
      </c>
      <c r="R1374" s="3">
        <f ca="1">1-Q1374/MAX(Q$2:Q1374)</f>
        <v>0.58778100118281107</v>
      </c>
    </row>
    <row r="1375" spans="1:18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9">
        <v>51862921216</v>
      </c>
      <c r="G1375" s="3">
        <f t="shared" si="126"/>
        <v>2.4867922139133469E-3</v>
      </c>
      <c r="H1375" s="3">
        <f>1-E1375/MAX(E$2:E1375)</f>
        <v>0.51505989246579997</v>
      </c>
      <c r="I1375" s="31">
        <f t="shared" si="127"/>
        <v>2851.7000000000003</v>
      </c>
      <c r="J1375" s="31">
        <f ca="1">IFERROR(AVERAGE(OFFSET(I1375,0,0,-计算结果!B$18,1)),AVERAGE(OFFSET(I1375,0,0,-ROW(),1)))</f>
        <v>2884.3531481481473</v>
      </c>
      <c r="K1375" s="2">
        <f t="shared" ca="1" si="128"/>
        <v>34.263148148147138</v>
      </c>
      <c r="L1375" s="2">
        <f ca="1">IFERROR(AVERAGE(OFFSET(K1375,0,0,-计算结果!B1373,1)),AVERAGE(OFFSET(K1375,0,0,-ROW(),1)))</f>
        <v>121.01016733180924</v>
      </c>
      <c r="M1375" s="2">
        <f t="shared" ca="1" si="129"/>
        <v>-17.989203644688935</v>
      </c>
      <c r="N1375" s="4" t="str">
        <f ca="1">IF(计算结果!B$21=1,IF(M1375&gt;计算结果!B$19,"卖",IF(M1375&lt;-计算结果!B$19,"买",N1374)),IF(计算结果!B$21=2,IFERROR(IF(AND(E1375&gt;OFFSET(E1375,-计算结果!B$20,0,1,1),'000300'!M1375&lt;OFFSET('000300'!M1375,-计算结果!B$20,0,1,1)),"卖",IF(AND(E1375&lt;OFFSET(E1375,-计算结果!B$20,0,1,1),'000300'!M1375&gt;OFFSET('000300'!M1375,-计算结果!B$20,0,1,1)),"买",'000300'!N1374)),IF(AND(E1375&gt;OFFSET(E1375,-ROW()+1,0,1,1),'000300'!M1375&lt;OFFSET('000300'!M1375,-ROW()+1,0,1,1)),"卖",IF(AND(E1375&lt;OFFSET(E1375,-ROW()+1,0,1,1),'000300'!M1375&gt;OFFSET('000300'!M1375,-ROW()+1,0,1,1)),"买",'000300'!N1374))),""))</f>
        <v>卖</v>
      </c>
      <c r="O1375" s="4" t="str">
        <f t="shared" ca="1" si="130"/>
        <v/>
      </c>
      <c r="P1375" s="3">
        <f ca="1">IF(N1374="买",E1375/E1374-1,0)-IF(O1375=1,计算结果!B$17,0)</f>
        <v>0</v>
      </c>
      <c r="Q1375" s="2">
        <f t="shared" ca="1" si="131"/>
        <v>0.72080843195296973</v>
      </c>
      <c r="R1375" s="3">
        <f ca="1">1-Q1375/MAX(Q$2:Q1375)</f>
        <v>0.58778100118281107</v>
      </c>
    </row>
    <row r="1376" spans="1:18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9">
        <v>46699343872</v>
      </c>
      <c r="G1376" s="3">
        <f t="shared" si="126"/>
        <v>2.9753446382394522E-3</v>
      </c>
      <c r="H1376" s="3">
        <f>1-E1376/MAX(E$2:E1376)</f>
        <v>0.51361702851698077</v>
      </c>
      <c r="I1376" s="31">
        <f t="shared" si="127"/>
        <v>2851.02</v>
      </c>
      <c r="J1376" s="31">
        <f ca="1">IFERROR(AVERAGE(OFFSET(I1376,0,0,-计算结果!B$18,1)),AVERAGE(OFFSET(I1376,0,0,-ROW(),1)))</f>
        <v>2882.3479629629624</v>
      </c>
      <c r="K1376" s="2">
        <f t="shared" ca="1" si="128"/>
        <v>23.777962962962192</v>
      </c>
      <c r="L1376" s="2">
        <f ca="1">IFERROR(AVERAGE(OFFSET(K1376,0,0,-计算结果!B1374,1)),AVERAGE(OFFSET(K1376,0,0,-ROW(),1)))</f>
        <v>120.93940153532535</v>
      </c>
      <c r="M1376" s="2">
        <f t="shared" ca="1" si="129"/>
        <v>-17.269234324658452</v>
      </c>
      <c r="N1376" s="4" t="str">
        <f ca="1">IF(计算结果!B$21=1,IF(M1376&gt;计算结果!B$19,"卖",IF(M1376&lt;-计算结果!B$19,"买",N1375)),IF(计算结果!B$21=2,IFERROR(IF(AND(E1376&gt;OFFSET(E1376,-计算结果!B$20,0,1,1),'000300'!M1376&lt;OFFSET('000300'!M1376,-计算结果!B$20,0,1,1)),"卖",IF(AND(E1376&lt;OFFSET(E1376,-计算结果!B$20,0,1,1),'000300'!M1376&gt;OFFSET('000300'!M1376,-计算结果!B$20,0,1,1)),"买",'000300'!N1375)),IF(AND(E1376&gt;OFFSET(E1376,-ROW()+1,0,1,1),'000300'!M1376&lt;OFFSET('000300'!M1376,-ROW()+1,0,1,1)),"卖",IF(AND(E1376&lt;OFFSET(E1376,-ROW()+1,0,1,1),'000300'!M1376&gt;OFFSET('000300'!M1376,-ROW()+1,0,1,1)),"买",'000300'!N1375))),""))</f>
        <v>卖</v>
      </c>
      <c r="O1376" s="4" t="str">
        <f t="shared" ca="1" si="130"/>
        <v/>
      </c>
      <c r="P1376" s="3">
        <f ca="1">IF(N1375="买",E1376/E1375-1,0)-IF(O1376=1,计算结果!B$17,0)</f>
        <v>0</v>
      </c>
      <c r="Q1376" s="2">
        <f t="shared" ca="1" si="131"/>
        <v>0.72080843195296973</v>
      </c>
      <c r="R1376" s="3">
        <f ca="1">1-Q1376/MAX(Q$2:Q1376)</f>
        <v>0.58778100118281107</v>
      </c>
    </row>
    <row r="1377" spans="1:18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9">
        <v>77341614080</v>
      </c>
      <c r="G1377" s="3">
        <f t="shared" si="126"/>
        <v>1.9744137803167305E-2</v>
      </c>
      <c r="H1377" s="3">
        <f>1-E1377/MAX(E$2:E1377)</f>
        <v>0.50401381610290608</v>
      </c>
      <c r="I1377" s="31">
        <f t="shared" si="127"/>
        <v>2903.0033333333336</v>
      </c>
      <c r="J1377" s="31">
        <f ca="1">IFERROR(AVERAGE(OFFSET(I1377,0,0,-计算结果!B$18,1)),AVERAGE(OFFSET(I1377,0,0,-ROW(),1)))</f>
        <v>2884.8987037037027</v>
      </c>
      <c r="K1377" s="2">
        <f t="shared" ca="1" si="128"/>
        <v>30.111296296297496</v>
      </c>
      <c r="L1377" s="2">
        <f ca="1">IFERROR(AVERAGE(OFFSET(K1377,0,0,-计算结果!B1375,1)),AVERAGE(OFFSET(K1377,0,0,-ROW(),1)))</f>
        <v>120.87334473151515</v>
      </c>
      <c r="M1377" s="2">
        <f t="shared" ca="1" si="129"/>
        <v>9.9854547032102001</v>
      </c>
      <c r="N1377" s="4" t="str">
        <f ca="1">IF(计算结果!B$21=1,IF(M1377&gt;计算结果!B$19,"卖",IF(M1377&lt;-计算结果!B$19,"买",N1376)),IF(计算结果!B$21=2,IFERROR(IF(AND(E1377&gt;OFFSET(E1377,-计算结果!B$20,0,1,1),'000300'!M1377&lt;OFFSET('000300'!M1377,-计算结果!B$20,0,1,1)),"卖",IF(AND(E1377&lt;OFFSET(E1377,-计算结果!B$20,0,1,1),'000300'!M1377&gt;OFFSET('000300'!M1377,-计算结果!B$20,0,1,1)),"买",'000300'!N1376)),IF(AND(E1377&gt;OFFSET(E1377,-ROW()+1,0,1,1),'000300'!M1377&lt;OFFSET('000300'!M1377,-ROW()+1,0,1,1)),"卖",IF(AND(E1377&lt;OFFSET(E1377,-ROW()+1,0,1,1),'000300'!M1377&gt;OFFSET('000300'!M1377,-ROW()+1,0,1,1)),"买",'000300'!N1376))),""))</f>
        <v>卖</v>
      </c>
      <c r="O1377" s="4" t="str">
        <f t="shared" ca="1" si="130"/>
        <v/>
      </c>
      <c r="P1377" s="3">
        <f ca="1">IF(N1376="买",E1377/E1376-1,0)-IF(O1377=1,计算结果!B$17,0)</f>
        <v>0</v>
      </c>
      <c r="Q1377" s="2">
        <f t="shared" ca="1" si="131"/>
        <v>0.72080843195296973</v>
      </c>
      <c r="R1377" s="3">
        <f ca="1">1-Q1377/MAX(Q$2:Q1377)</f>
        <v>0.58778100118281107</v>
      </c>
    </row>
    <row r="1378" spans="1:18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9">
        <v>79976349696</v>
      </c>
      <c r="G1378" s="3">
        <f t="shared" si="126"/>
        <v>-4.0548745973427724E-3</v>
      </c>
      <c r="H1378" s="3">
        <f>1-E1378/MAX(E$2:E1378)</f>
        <v>0.50602497788062339</v>
      </c>
      <c r="I1378" s="31">
        <f t="shared" si="127"/>
        <v>2901.02</v>
      </c>
      <c r="J1378" s="31">
        <f ca="1">IFERROR(AVERAGE(OFFSET(I1378,0,0,-计算结果!B$18,1)),AVERAGE(OFFSET(I1378,0,0,-ROW(),1)))</f>
        <v>2887.5144444444441</v>
      </c>
      <c r="K1378" s="2">
        <f t="shared" ca="1" si="128"/>
        <v>15.675555555556002</v>
      </c>
      <c r="L1378" s="2">
        <f ca="1">IFERROR(AVERAGE(OFFSET(K1378,0,0,-计算结果!B1376,1)),AVERAGE(OFFSET(K1378,0,0,-ROW(),1)))</f>
        <v>120.79689284984657</v>
      </c>
      <c r="M1378" s="2">
        <f t="shared" ca="1" si="129"/>
        <v>7.4535888227653109</v>
      </c>
      <c r="N1378" s="4" t="str">
        <f ca="1">IF(计算结果!B$21=1,IF(M1378&gt;计算结果!B$19,"卖",IF(M1378&lt;-计算结果!B$19,"买",N1377)),IF(计算结果!B$21=2,IFERROR(IF(AND(E1378&gt;OFFSET(E1378,-计算结果!B$20,0,1,1),'000300'!M1378&lt;OFFSET('000300'!M1378,-计算结果!B$20,0,1,1)),"卖",IF(AND(E1378&lt;OFFSET(E1378,-计算结果!B$20,0,1,1),'000300'!M1378&gt;OFFSET('000300'!M1378,-计算结果!B$20,0,1,1)),"买",'000300'!N1377)),IF(AND(E1378&gt;OFFSET(E1378,-ROW()+1,0,1,1),'000300'!M1378&lt;OFFSET('000300'!M1378,-ROW()+1,0,1,1)),"卖",IF(AND(E1378&lt;OFFSET(E1378,-ROW()+1,0,1,1),'000300'!M1378&gt;OFFSET('000300'!M1378,-ROW()+1,0,1,1)),"买",'000300'!N1377))),""))</f>
        <v>卖</v>
      </c>
      <c r="O1378" s="4" t="str">
        <f t="shared" ca="1" si="130"/>
        <v/>
      </c>
      <c r="P1378" s="3">
        <f ca="1">IF(N1377="买",E1378/E1377-1,0)-IF(O1378=1,计算结果!B$17,0)</f>
        <v>0</v>
      </c>
      <c r="Q1378" s="2">
        <f t="shared" ca="1" si="131"/>
        <v>0.72080843195296973</v>
      </c>
      <c r="R1378" s="3">
        <f ca="1">1-Q1378/MAX(Q$2:Q1378)</f>
        <v>0.58778100118281107</v>
      </c>
    </row>
    <row r="1379" spans="1:18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9">
        <v>87931887616</v>
      </c>
      <c r="G1379" s="3">
        <f t="shared" si="126"/>
        <v>-6.5961924641515512E-3</v>
      </c>
      <c r="H1379" s="3">
        <f>1-E1379/MAX(E$2:E1379)</f>
        <v>0.50928333219900634</v>
      </c>
      <c r="I1379" s="31">
        <f t="shared" si="127"/>
        <v>2891.6566666666672</v>
      </c>
      <c r="J1379" s="31">
        <f ca="1">IFERROR(AVERAGE(OFFSET(I1379,0,0,-计算结果!B$18,1)),AVERAGE(OFFSET(I1379,0,0,-ROW(),1)))</f>
        <v>2888.5838888888884</v>
      </c>
      <c r="K1379" s="2">
        <f t="shared" ca="1" si="128"/>
        <v>4.5438888888884321</v>
      </c>
      <c r="L1379" s="2">
        <f ca="1">IFERROR(AVERAGE(OFFSET(K1379,0,0,-计算结果!B1377,1)),AVERAGE(OFFSET(K1379,0,0,-ROW(),1)))</f>
        <v>120.71246801036874</v>
      </c>
      <c r="M1379" s="2">
        <f t="shared" ca="1" si="129"/>
        <v>1.6970231429144893</v>
      </c>
      <c r="N1379" s="4" t="str">
        <f ca="1">IF(计算结果!B$21=1,IF(M1379&gt;计算结果!B$19,"卖",IF(M1379&lt;-计算结果!B$19,"买",N1378)),IF(计算结果!B$21=2,IFERROR(IF(AND(E1379&gt;OFFSET(E1379,-计算结果!B$20,0,1,1),'000300'!M1379&lt;OFFSET('000300'!M1379,-计算结果!B$20,0,1,1)),"卖",IF(AND(E1379&lt;OFFSET(E1379,-计算结果!B$20,0,1,1),'000300'!M1379&gt;OFFSET('000300'!M1379,-计算结果!B$20,0,1,1)),"买",'000300'!N1378)),IF(AND(E1379&gt;OFFSET(E1379,-ROW()+1,0,1,1),'000300'!M1379&lt;OFFSET('000300'!M1379,-ROW()+1,0,1,1)),"卖",IF(AND(E1379&lt;OFFSET(E1379,-ROW()+1,0,1,1),'000300'!M1379&gt;OFFSET('000300'!M1379,-ROW()+1,0,1,1)),"买",'000300'!N1378))),""))</f>
        <v>卖</v>
      </c>
      <c r="O1379" s="4" t="str">
        <f t="shared" ca="1" si="130"/>
        <v/>
      </c>
      <c r="P1379" s="3">
        <f ca="1">IF(N1378="买",E1379/E1378-1,0)-IF(O1379=1,计算结果!B$17,0)</f>
        <v>0</v>
      </c>
      <c r="Q1379" s="2">
        <f t="shared" ca="1" si="131"/>
        <v>0.72080843195296973</v>
      </c>
      <c r="R1379" s="3">
        <f ca="1">1-Q1379/MAX(Q$2:Q1379)</f>
        <v>0.58778100118281107</v>
      </c>
    </row>
    <row r="1380" spans="1:18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9">
        <v>88923144192</v>
      </c>
      <c r="G1380" s="3">
        <f t="shared" si="126"/>
        <v>1.2950583209664135E-2</v>
      </c>
      <c r="H1380" s="3">
        <f>1-E1380/MAX(E$2:E1380)</f>
        <v>0.50292826516028044</v>
      </c>
      <c r="I1380" s="31">
        <f t="shared" si="127"/>
        <v>2918.6566666666663</v>
      </c>
      <c r="J1380" s="31">
        <f ca="1">IFERROR(AVERAGE(OFFSET(I1380,0,0,-计算结果!B$18,1)),AVERAGE(OFFSET(I1380,0,0,-ROW(),1)))</f>
        <v>2889.0851851851853</v>
      </c>
      <c r="K1380" s="2">
        <f t="shared" ca="1" si="128"/>
        <v>32.304814814814563</v>
      </c>
      <c r="L1380" s="2">
        <f ca="1">IFERROR(AVERAGE(OFFSET(K1380,0,0,-计算结果!B1378,1)),AVERAGE(OFFSET(K1380,0,0,-ROW(),1)))</f>
        <v>120.6483115131296</v>
      </c>
      <c r="M1380" s="2">
        <f t="shared" ca="1" si="129"/>
        <v>16.340320672874544</v>
      </c>
      <c r="N1380" s="4" t="str">
        <f ca="1">IF(计算结果!B$21=1,IF(M1380&gt;计算结果!B$19,"卖",IF(M1380&lt;-计算结果!B$19,"买",N1379)),IF(计算结果!B$21=2,IFERROR(IF(AND(E1380&gt;OFFSET(E1380,-计算结果!B$20,0,1,1),'000300'!M1380&lt;OFFSET('000300'!M1380,-计算结果!B$20,0,1,1)),"卖",IF(AND(E1380&lt;OFFSET(E1380,-计算结果!B$20,0,1,1),'000300'!M1380&gt;OFFSET('000300'!M1380,-计算结果!B$20,0,1,1)),"买",'000300'!N1379)),IF(AND(E1380&gt;OFFSET(E1380,-ROW()+1,0,1,1),'000300'!M1380&lt;OFFSET('000300'!M1380,-ROW()+1,0,1,1)),"卖",IF(AND(E1380&lt;OFFSET(E1380,-ROW()+1,0,1,1),'000300'!M1380&gt;OFFSET('000300'!M1380,-ROW()+1,0,1,1)),"买",'000300'!N1379))),""))</f>
        <v>卖</v>
      </c>
      <c r="O1380" s="4" t="str">
        <f t="shared" ca="1" si="130"/>
        <v/>
      </c>
      <c r="P1380" s="3">
        <f ca="1">IF(N1379="买",E1380/E1379-1,0)-IF(O1380=1,计算结果!B$17,0)</f>
        <v>0</v>
      </c>
      <c r="Q1380" s="2">
        <f t="shared" ca="1" si="131"/>
        <v>0.72080843195296973</v>
      </c>
      <c r="R1380" s="3">
        <f ca="1">1-Q1380/MAX(Q$2:Q1380)</f>
        <v>0.58778100118281107</v>
      </c>
    </row>
    <row r="1381" spans="1:18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9">
        <v>87724826624</v>
      </c>
      <c r="G1381" s="3">
        <f t="shared" si="126"/>
        <v>-4.039173133336682E-4</v>
      </c>
      <c r="H1381" s="3">
        <f>1-E1381/MAX(E$2:E1381)</f>
        <v>0.50312904103995093</v>
      </c>
      <c r="I1381" s="31">
        <f t="shared" si="127"/>
        <v>2913.8799999999997</v>
      </c>
      <c r="J1381" s="31">
        <f ca="1">IFERROR(AVERAGE(OFFSET(I1381,0,0,-计算结果!B$18,1)),AVERAGE(OFFSET(I1381,0,0,-ROW(),1)))</f>
        <v>2891.8929629629629</v>
      </c>
      <c r="K1381" s="2">
        <f t="shared" ca="1" si="128"/>
        <v>28.317037037037153</v>
      </c>
      <c r="L1381" s="2">
        <f ca="1">IFERROR(AVERAGE(OFFSET(K1381,0,0,-计算结果!B1379,1)),AVERAGE(OFFSET(K1381,0,0,-ROW(),1)))</f>
        <v>120.58135627420567</v>
      </c>
      <c r="M1381" s="2">
        <f t="shared" ca="1" si="129"/>
        <v>12.156128562714997</v>
      </c>
      <c r="N1381" s="4" t="str">
        <f ca="1">IF(计算结果!B$21=1,IF(M1381&gt;计算结果!B$19,"卖",IF(M1381&lt;-计算结果!B$19,"买",N1380)),IF(计算结果!B$21=2,IFERROR(IF(AND(E1381&gt;OFFSET(E1381,-计算结果!B$20,0,1,1),'000300'!M1381&lt;OFFSET('000300'!M1381,-计算结果!B$20,0,1,1)),"卖",IF(AND(E1381&lt;OFFSET(E1381,-计算结果!B$20,0,1,1),'000300'!M1381&gt;OFFSET('000300'!M1381,-计算结果!B$20,0,1,1)),"买",'000300'!N1380)),IF(AND(E1381&gt;OFFSET(E1381,-ROW()+1,0,1,1),'000300'!M1381&lt;OFFSET('000300'!M1381,-ROW()+1,0,1,1)),"卖",IF(AND(E1381&lt;OFFSET(E1381,-ROW()+1,0,1,1),'000300'!M1381&gt;OFFSET('000300'!M1381,-ROW()+1,0,1,1)),"买",'000300'!N1380))),""))</f>
        <v>卖</v>
      </c>
      <c r="O1381" s="4" t="str">
        <f t="shared" ca="1" si="130"/>
        <v/>
      </c>
      <c r="P1381" s="3">
        <f ca="1">IF(N1380="买",E1381/E1380-1,0)-IF(O1381=1,计算结果!B$17,0)</f>
        <v>0</v>
      </c>
      <c r="Q1381" s="2">
        <f t="shared" ca="1" si="131"/>
        <v>0.72080843195296973</v>
      </c>
      <c r="R1381" s="3">
        <f ca="1">1-Q1381/MAX(Q$2:Q1381)</f>
        <v>0.58778100118281107</v>
      </c>
    </row>
    <row r="1382" spans="1:18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9">
        <v>110466113536</v>
      </c>
      <c r="G1382" s="3">
        <f t="shared" si="126"/>
        <v>1.8793168984422293E-2</v>
      </c>
      <c r="H1382" s="3">
        <f>1-E1382/MAX(E$2:E1382)</f>
        <v>0.49379126114476279</v>
      </c>
      <c r="I1382" s="31">
        <f t="shared" si="127"/>
        <v>2963.7999999999997</v>
      </c>
      <c r="J1382" s="31">
        <f ca="1">IFERROR(AVERAGE(OFFSET(I1382,0,0,-计算结果!B$18,1)),AVERAGE(OFFSET(I1382,0,0,-ROW(),1)))</f>
        <v>2898.442592592593</v>
      </c>
      <c r="K1382" s="2">
        <f t="shared" ca="1" si="128"/>
        <v>76.647407407407172</v>
      </c>
      <c r="L1382" s="2">
        <f ca="1">IFERROR(AVERAGE(OFFSET(K1382,0,0,-计算结果!B1380,1)),AVERAGE(OFFSET(K1382,0,0,-ROW(),1)))</f>
        <v>120.54952007937466</v>
      </c>
      <c r="M1382" s="2">
        <f t="shared" ca="1" si="129"/>
        <v>36.144154625901351</v>
      </c>
      <c r="N1382" s="4" t="str">
        <f ca="1">IF(计算结果!B$21=1,IF(M1382&gt;计算结果!B$19,"卖",IF(M1382&lt;-计算结果!B$19,"买",N1381)),IF(计算结果!B$21=2,IFERROR(IF(AND(E1382&gt;OFFSET(E1382,-计算结果!B$20,0,1,1),'000300'!M1382&lt;OFFSET('000300'!M1382,-计算结果!B$20,0,1,1)),"卖",IF(AND(E1382&lt;OFFSET(E1382,-计算结果!B$20,0,1,1),'000300'!M1382&gt;OFFSET('000300'!M1382,-计算结果!B$20,0,1,1)),"买",'000300'!N1381)),IF(AND(E1382&gt;OFFSET(E1382,-ROW()+1,0,1,1),'000300'!M1382&lt;OFFSET('000300'!M1382,-ROW()+1,0,1,1)),"卖",IF(AND(E1382&lt;OFFSET(E1382,-ROW()+1,0,1,1),'000300'!M1382&gt;OFFSET('000300'!M1382,-ROW()+1,0,1,1)),"买",'000300'!N1381))),""))</f>
        <v>卖</v>
      </c>
      <c r="O1382" s="4" t="str">
        <f t="shared" ca="1" si="130"/>
        <v/>
      </c>
      <c r="P1382" s="3">
        <f ca="1">IF(N1381="买",E1382/E1381-1,0)-IF(O1382=1,计算结果!B$17,0)</f>
        <v>0</v>
      </c>
      <c r="Q1382" s="2">
        <f t="shared" ca="1" si="131"/>
        <v>0.72080843195296973</v>
      </c>
      <c r="R1382" s="3">
        <f ca="1">1-Q1382/MAX(Q$2:Q1382)</f>
        <v>0.58778100118281107</v>
      </c>
    </row>
    <row r="1383" spans="1:18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9">
        <v>85488197632</v>
      </c>
      <c r="G1383" s="3">
        <f t="shared" si="126"/>
        <v>2.6957167682322147E-3</v>
      </c>
      <c r="H1383" s="3">
        <f>1-E1383/MAX(E$2:E1383)</f>
        <v>0.49242666575920502</v>
      </c>
      <c r="I1383" s="31">
        <f t="shared" si="127"/>
        <v>2978.15</v>
      </c>
      <c r="J1383" s="31">
        <f ca="1">IFERROR(AVERAGE(OFFSET(I1383,0,0,-计算结果!B$18,1)),AVERAGE(OFFSET(I1383,0,0,-ROW(),1)))</f>
        <v>2906.7312962962969</v>
      </c>
      <c r="K1383" s="2">
        <f t="shared" ca="1" si="128"/>
        <v>76.378703703703195</v>
      </c>
      <c r="L1383" s="2">
        <f ca="1">IFERROR(AVERAGE(OFFSET(K1383,0,0,-计算结果!B1381,1)),AVERAGE(OFFSET(K1383,0,0,-ROW(),1)))</f>
        <v>120.51753541871162</v>
      </c>
      <c r="M1383" s="2">
        <f t="shared" ca="1" si="129"/>
        <v>39.506673423401061</v>
      </c>
      <c r="N1383" s="4" t="str">
        <f ca="1">IF(计算结果!B$21=1,IF(M1383&gt;计算结果!B$19,"卖",IF(M1383&lt;-计算结果!B$19,"买",N1382)),IF(计算结果!B$21=2,IFERROR(IF(AND(E1383&gt;OFFSET(E1383,-计算结果!B$20,0,1,1),'000300'!M1383&lt;OFFSET('000300'!M1383,-计算结果!B$20,0,1,1)),"卖",IF(AND(E1383&lt;OFFSET(E1383,-计算结果!B$20,0,1,1),'000300'!M1383&gt;OFFSET('000300'!M1383,-计算结果!B$20,0,1,1)),"买",'000300'!N1382)),IF(AND(E1383&gt;OFFSET(E1383,-ROW()+1,0,1,1),'000300'!M1383&lt;OFFSET('000300'!M1383,-ROW()+1,0,1,1)),"卖",IF(AND(E1383&lt;OFFSET(E1383,-ROW()+1,0,1,1),'000300'!M1383&gt;OFFSET('000300'!M1383,-ROW()+1,0,1,1)),"买",'000300'!N1382))),""))</f>
        <v>卖</v>
      </c>
      <c r="O1383" s="4" t="str">
        <f t="shared" ca="1" si="130"/>
        <v/>
      </c>
      <c r="P1383" s="3">
        <f ca="1">IF(N1382="买",E1383/E1382-1,0)-IF(O1383=1,计算结果!B$17,0)</f>
        <v>0</v>
      </c>
      <c r="Q1383" s="2">
        <f t="shared" ca="1" si="131"/>
        <v>0.72080843195296973</v>
      </c>
      <c r="R1383" s="3">
        <f ca="1">1-Q1383/MAX(Q$2:Q1383)</f>
        <v>0.58778100118281107</v>
      </c>
    </row>
    <row r="1384" spans="1:18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9">
        <v>92660875264</v>
      </c>
      <c r="G1384" s="3">
        <f t="shared" si="126"/>
        <v>-7.1737213847300474E-4</v>
      </c>
      <c r="H1384" s="3">
        <f>1-E1384/MAX(E$2:E1384)</f>
        <v>0.49279078472742122</v>
      </c>
      <c r="I1384" s="31">
        <f t="shared" si="127"/>
        <v>2972.5099999999998</v>
      </c>
      <c r="J1384" s="31">
        <f ca="1">IFERROR(AVERAGE(OFFSET(I1384,0,0,-计算结果!B$18,1)),AVERAGE(OFFSET(I1384,0,0,-ROW(),1)))</f>
        <v>2914.263148148149</v>
      </c>
      <c r="K1384" s="2">
        <f t="shared" ca="1" si="128"/>
        <v>66.706851851850843</v>
      </c>
      <c r="L1384" s="2">
        <f ca="1">IFERROR(AVERAGE(OFFSET(K1384,0,0,-计算结果!B1382,1)),AVERAGE(OFFSET(K1384,0,0,-ROW(),1)))</f>
        <v>120.47859859992228</v>
      </c>
      <c r="M1384" s="2">
        <f t="shared" ca="1" si="129"/>
        <v>32.230815281018373</v>
      </c>
      <c r="N1384" s="4" t="str">
        <f ca="1">IF(计算结果!B$21=1,IF(M1384&gt;计算结果!B$19,"卖",IF(M1384&lt;-计算结果!B$19,"买",N1383)),IF(计算结果!B$21=2,IFERROR(IF(AND(E1384&gt;OFFSET(E1384,-计算结果!B$20,0,1,1),'000300'!M1384&lt;OFFSET('000300'!M1384,-计算结果!B$20,0,1,1)),"卖",IF(AND(E1384&lt;OFFSET(E1384,-计算结果!B$20,0,1,1),'000300'!M1384&gt;OFFSET('000300'!M1384,-计算结果!B$20,0,1,1)),"买",'000300'!N1383)),IF(AND(E1384&gt;OFFSET(E1384,-ROW()+1,0,1,1),'000300'!M1384&lt;OFFSET('000300'!M1384,-ROW()+1,0,1,1)),"卖",IF(AND(E1384&lt;OFFSET(E1384,-ROW()+1,0,1,1),'000300'!M1384&gt;OFFSET('000300'!M1384,-ROW()+1,0,1,1)),"买",'000300'!N1383))),""))</f>
        <v>卖</v>
      </c>
      <c r="O1384" s="4" t="str">
        <f t="shared" ca="1" si="130"/>
        <v/>
      </c>
      <c r="P1384" s="3">
        <f ca="1">IF(N1383="买",E1384/E1383-1,0)-IF(O1384=1,计算结果!B$17,0)</f>
        <v>0</v>
      </c>
      <c r="Q1384" s="2">
        <f t="shared" ca="1" si="131"/>
        <v>0.72080843195296973</v>
      </c>
      <c r="R1384" s="3">
        <f ca="1">1-Q1384/MAX(Q$2:Q1384)</f>
        <v>0.58778100118281107</v>
      </c>
    </row>
    <row r="1385" spans="1:18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9">
        <v>103248281600</v>
      </c>
      <c r="G1385" s="3">
        <f t="shared" si="126"/>
        <v>-1.8285994156264529E-2</v>
      </c>
      <c r="H1385" s="3">
        <f>1-E1385/MAX(E$2:E1385)</f>
        <v>0.50206560947389911</v>
      </c>
      <c r="I1385" s="31">
        <f t="shared" si="127"/>
        <v>2945.1766666666663</v>
      </c>
      <c r="J1385" s="31">
        <f ca="1">IFERROR(AVERAGE(OFFSET(I1385,0,0,-计算结果!B$18,1)),AVERAGE(OFFSET(I1385,0,0,-ROW(),1)))</f>
        <v>2916.9064814814824</v>
      </c>
      <c r="K1385" s="2">
        <f t="shared" ca="1" si="128"/>
        <v>9.5535185185176488</v>
      </c>
      <c r="L1385" s="2">
        <f ca="1">IFERROR(AVERAGE(OFFSET(K1385,0,0,-计算结果!B1383,1)),AVERAGE(OFFSET(K1385,0,0,-ROW(),1)))</f>
        <v>120.39839246826544</v>
      </c>
      <c r="M1385" s="2">
        <f t="shared" ca="1" si="129"/>
        <v>15.65368917066194</v>
      </c>
      <c r="N1385" s="4" t="str">
        <f ca="1">IF(计算结果!B$21=1,IF(M1385&gt;计算结果!B$19,"卖",IF(M1385&lt;-计算结果!B$19,"买",N1384)),IF(计算结果!B$21=2,IFERROR(IF(AND(E1385&gt;OFFSET(E1385,-计算结果!B$20,0,1,1),'000300'!M1385&lt;OFFSET('000300'!M1385,-计算结果!B$20,0,1,1)),"卖",IF(AND(E1385&lt;OFFSET(E1385,-计算结果!B$20,0,1,1),'000300'!M1385&gt;OFFSET('000300'!M1385,-计算结果!B$20,0,1,1)),"买",'000300'!N1384)),IF(AND(E1385&gt;OFFSET(E1385,-ROW()+1,0,1,1),'000300'!M1385&lt;OFFSET('000300'!M1385,-ROW()+1,0,1,1)),"卖",IF(AND(E1385&lt;OFFSET(E1385,-ROW()+1,0,1,1),'000300'!M1385&gt;OFFSET('000300'!M1385,-ROW()+1,0,1,1)),"买",'000300'!N1384))),""))</f>
        <v>卖</v>
      </c>
      <c r="O1385" s="4" t="str">
        <f t="shared" ca="1" si="130"/>
        <v/>
      </c>
      <c r="P1385" s="3">
        <f ca="1">IF(N1384="买",E1385/E1384-1,0)-IF(O1385=1,计算结果!B$17,0)</f>
        <v>0</v>
      </c>
      <c r="Q1385" s="2">
        <f t="shared" ca="1" si="131"/>
        <v>0.72080843195296973</v>
      </c>
      <c r="R1385" s="3">
        <f ca="1">1-Q1385/MAX(Q$2:Q1385)</f>
        <v>0.58778100118281107</v>
      </c>
    </row>
    <row r="1386" spans="1:18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9">
        <v>83743162368</v>
      </c>
      <c r="G1386" s="3">
        <f t="shared" si="126"/>
        <v>2.0810125544172831E-3</v>
      </c>
      <c r="H1386" s="3">
        <f>1-E1386/MAX(E$2:E1386)</f>
        <v>0.50102940175593813</v>
      </c>
      <c r="I1386" s="31">
        <f t="shared" si="127"/>
        <v>2921.123333333333</v>
      </c>
      <c r="J1386" s="31">
        <f ca="1">IFERROR(AVERAGE(OFFSET(I1386,0,0,-计算结果!B$18,1)),AVERAGE(OFFSET(I1386,0,0,-ROW(),1)))</f>
        <v>2916.0457407407407</v>
      </c>
      <c r="K1386" s="2">
        <f t="shared" ca="1" si="128"/>
        <v>16.50425925925947</v>
      </c>
      <c r="L1386" s="2">
        <f ca="1">IFERROR(AVERAGE(OFFSET(K1386,0,0,-计算结果!B1384,1)),AVERAGE(OFFSET(K1386,0,0,-ROW(),1)))</f>
        <v>120.32332445294102</v>
      </c>
      <c r="M1386" s="2">
        <f t="shared" ca="1" si="129"/>
        <v>2.8133046886672144</v>
      </c>
      <c r="N1386" s="4" t="str">
        <f ca="1">IF(计算结果!B$21=1,IF(M1386&gt;计算结果!B$19,"卖",IF(M1386&lt;-计算结果!B$19,"买",N1385)),IF(计算结果!B$21=2,IFERROR(IF(AND(E1386&gt;OFFSET(E1386,-计算结果!B$20,0,1,1),'000300'!M1386&lt;OFFSET('000300'!M1386,-计算结果!B$20,0,1,1)),"卖",IF(AND(E1386&lt;OFFSET(E1386,-计算结果!B$20,0,1,1),'000300'!M1386&gt;OFFSET('000300'!M1386,-计算结果!B$20,0,1,1)),"买",'000300'!N1385)),IF(AND(E1386&gt;OFFSET(E1386,-ROW()+1,0,1,1),'000300'!M1386&lt;OFFSET('000300'!M1386,-ROW()+1,0,1,1)),"卖",IF(AND(E1386&lt;OFFSET(E1386,-ROW()+1,0,1,1),'000300'!M1386&gt;OFFSET('000300'!M1386,-ROW()+1,0,1,1)),"买",'000300'!N1385))),""))</f>
        <v>卖</v>
      </c>
      <c r="O1386" s="4" t="str">
        <f t="shared" ca="1" si="130"/>
        <v/>
      </c>
      <c r="P1386" s="3">
        <f ca="1">IF(N1385="买",E1386/E1385-1,0)-IF(O1386=1,计算结果!B$17,0)</f>
        <v>0</v>
      </c>
      <c r="Q1386" s="2">
        <f t="shared" ca="1" si="131"/>
        <v>0.72080843195296973</v>
      </c>
      <c r="R1386" s="3">
        <f ca="1">1-Q1386/MAX(Q$2:Q1386)</f>
        <v>0.58778100118281107</v>
      </c>
    </row>
    <row r="1387" spans="1:18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9">
        <v>87536181248</v>
      </c>
      <c r="G1387" s="3">
        <f t="shared" si="126"/>
        <v>1.0151574568208588E-2</v>
      </c>
      <c r="H1387" s="3">
        <f>1-E1387/MAX(E$2:E1387)</f>
        <v>0.49596406452051989</v>
      </c>
      <c r="I1387" s="31">
        <f t="shared" si="127"/>
        <v>2954.94</v>
      </c>
      <c r="J1387" s="31">
        <f ca="1">IFERROR(AVERAGE(OFFSET(I1387,0,0,-计算结果!B$18,1)),AVERAGE(OFFSET(I1387,0,0,-ROW(),1)))</f>
        <v>2916.7872222222222</v>
      </c>
      <c r="K1387" s="2">
        <f t="shared" ca="1" si="128"/>
        <v>45.532777777777937</v>
      </c>
      <c r="L1387" s="2">
        <f ca="1">IFERROR(AVERAGE(OFFSET(K1387,0,0,-计算结果!B1385,1)),AVERAGE(OFFSET(K1387,0,0,-ROW(),1)))</f>
        <v>120.26932405822973</v>
      </c>
      <c r="M1387" s="2">
        <f t="shared" ca="1" si="129"/>
        <v>21.148522604875115</v>
      </c>
      <c r="N1387" s="4" t="str">
        <f ca="1">IF(计算结果!B$21=1,IF(M1387&gt;计算结果!B$19,"卖",IF(M1387&lt;-计算结果!B$19,"买",N1386)),IF(计算结果!B$21=2,IFERROR(IF(AND(E1387&gt;OFFSET(E1387,-计算结果!B$20,0,1,1),'000300'!M1387&lt;OFFSET('000300'!M1387,-计算结果!B$20,0,1,1)),"卖",IF(AND(E1387&lt;OFFSET(E1387,-计算结果!B$20,0,1,1),'000300'!M1387&gt;OFFSET('000300'!M1387,-计算结果!B$20,0,1,1)),"买",'000300'!N1386)),IF(AND(E1387&gt;OFFSET(E1387,-ROW()+1,0,1,1),'000300'!M1387&lt;OFFSET('000300'!M1387,-ROW()+1,0,1,1)),"卖",IF(AND(E1387&lt;OFFSET(E1387,-ROW()+1,0,1,1),'000300'!M1387&gt;OFFSET('000300'!M1387,-ROW()+1,0,1,1)),"买",'000300'!N1386))),""))</f>
        <v>卖</v>
      </c>
      <c r="O1387" s="4" t="str">
        <f t="shared" ca="1" si="130"/>
        <v/>
      </c>
      <c r="P1387" s="3">
        <f ca="1">IF(N1386="买",E1387/E1386-1,0)-IF(O1387=1,计算结果!B$17,0)</f>
        <v>0</v>
      </c>
      <c r="Q1387" s="2">
        <f t="shared" ca="1" si="131"/>
        <v>0.72080843195296973</v>
      </c>
      <c r="R1387" s="3">
        <f ca="1">1-Q1387/MAX(Q$2:Q1387)</f>
        <v>0.58778100118281107</v>
      </c>
    </row>
    <row r="1388" spans="1:18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9">
        <v>87204421632</v>
      </c>
      <c r="G1388" s="3">
        <f t="shared" si="126"/>
        <v>9.0807205163523363E-4</v>
      </c>
      <c r="H1388" s="3">
        <f>1-E1388/MAX(E$2:E1388)</f>
        <v>0.49550636357449118</v>
      </c>
      <c r="I1388" s="31">
        <f t="shared" si="127"/>
        <v>2967.9966666666664</v>
      </c>
      <c r="J1388" s="31">
        <f ca="1">IFERROR(AVERAGE(OFFSET(I1388,0,0,-计算结果!B$18,1)),AVERAGE(OFFSET(I1388,0,0,-ROW(),1)))</f>
        <v>2917.6277777777782</v>
      </c>
      <c r="K1388" s="2">
        <f t="shared" ca="1" si="128"/>
        <v>47.382222222222026</v>
      </c>
      <c r="L1388" s="2">
        <f ca="1">IFERROR(AVERAGE(OFFSET(K1388,0,0,-计算结果!B1386,1)),AVERAGE(OFFSET(K1388,0,0,-ROW(),1)))</f>
        <v>120.21673596166694</v>
      </c>
      <c r="M1388" s="2">
        <f t="shared" ca="1" si="129"/>
        <v>27.932266660414179</v>
      </c>
      <c r="N1388" s="4" t="str">
        <f ca="1">IF(计算结果!B$21=1,IF(M1388&gt;计算结果!B$19,"卖",IF(M1388&lt;-计算结果!B$19,"买",N1387)),IF(计算结果!B$21=2,IFERROR(IF(AND(E1388&gt;OFFSET(E1388,-计算结果!B$20,0,1,1),'000300'!M1388&lt;OFFSET('000300'!M1388,-计算结果!B$20,0,1,1)),"卖",IF(AND(E1388&lt;OFFSET(E1388,-计算结果!B$20,0,1,1),'000300'!M1388&gt;OFFSET('000300'!M1388,-计算结果!B$20,0,1,1)),"买",'000300'!N1387)),IF(AND(E1388&gt;OFFSET(E1388,-ROW()+1,0,1,1),'000300'!M1388&lt;OFFSET('000300'!M1388,-ROW()+1,0,1,1)),"卖",IF(AND(E1388&lt;OFFSET(E1388,-ROW()+1,0,1,1),'000300'!M1388&gt;OFFSET('000300'!M1388,-ROW()+1,0,1,1)),"买",'000300'!N1387))),""))</f>
        <v>卖</v>
      </c>
      <c r="O1388" s="4" t="str">
        <f t="shared" ca="1" si="130"/>
        <v/>
      </c>
      <c r="P1388" s="3">
        <f ca="1">IF(N1387="买",E1388/E1387-1,0)-IF(O1388=1,计算结果!B$17,0)</f>
        <v>0</v>
      </c>
      <c r="Q1388" s="2">
        <f t="shared" ca="1" si="131"/>
        <v>0.72080843195296973</v>
      </c>
      <c r="R1388" s="3">
        <f ca="1">1-Q1388/MAX(Q$2:Q1388)</f>
        <v>0.58778100118281107</v>
      </c>
    </row>
    <row r="1389" spans="1:18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9">
        <v>86445965312</v>
      </c>
      <c r="G1389" s="3">
        <f t="shared" si="126"/>
        <v>-1.7477175456406591E-2</v>
      </c>
      <c r="H1389" s="3">
        <f>1-E1389/MAX(E$2:E1389)</f>
        <v>0.50432348737494048</v>
      </c>
      <c r="I1389" s="31">
        <f t="shared" si="127"/>
        <v>2928.1200000000003</v>
      </c>
      <c r="J1389" s="31">
        <f ca="1">IFERROR(AVERAGE(OFFSET(I1389,0,0,-计算结果!B$18,1)),AVERAGE(OFFSET(I1389,0,0,-ROW(),1)))</f>
        <v>2918.395</v>
      </c>
      <c r="K1389" s="2">
        <f t="shared" ca="1" si="128"/>
        <v>5.2049999999999272</v>
      </c>
      <c r="L1389" s="2">
        <f ca="1">IFERROR(AVERAGE(OFFSET(K1389,0,0,-计算结果!B1387,1)),AVERAGE(OFFSET(K1389,0,0,-ROW(),1)))</f>
        <v>120.1338147389116</v>
      </c>
      <c r="M1389" s="2">
        <f t="shared" ca="1" si="129"/>
        <v>5.3967597278284138</v>
      </c>
      <c r="N1389" s="4" t="str">
        <f ca="1">IF(计算结果!B$21=1,IF(M1389&gt;计算结果!B$19,"卖",IF(M1389&lt;-计算结果!B$19,"买",N1388)),IF(计算结果!B$21=2,IFERROR(IF(AND(E1389&gt;OFFSET(E1389,-计算结果!B$20,0,1,1),'000300'!M1389&lt;OFFSET('000300'!M1389,-计算结果!B$20,0,1,1)),"卖",IF(AND(E1389&lt;OFFSET(E1389,-计算结果!B$20,0,1,1),'000300'!M1389&gt;OFFSET('000300'!M1389,-计算结果!B$20,0,1,1)),"买",'000300'!N1388)),IF(AND(E1389&gt;OFFSET(E1389,-ROW()+1,0,1,1),'000300'!M1389&lt;OFFSET('000300'!M1389,-ROW()+1,0,1,1)),"卖",IF(AND(E1389&lt;OFFSET(E1389,-ROW()+1,0,1,1),'000300'!M1389&gt;OFFSET('000300'!M1389,-ROW()+1,0,1,1)),"买",'000300'!N1388))),""))</f>
        <v>卖</v>
      </c>
      <c r="O1389" s="4" t="str">
        <f t="shared" ca="1" si="130"/>
        <v/>
      </c>
      <c r="P1389" s="3">
        <f ca="1">IF(N1388="买",E1389/E1388-1,0)-IF(O1389=1,计算结果!B$17,0)</f>
        <v>0</v>
      </c>
      <c r="Q1389" s="2">
        <f t="shared" ca="1" si="131"/>
        <v>0.72080843195296973</v>
      </c>
      <c r="R1389" s="3">
        <f ca="1">1-Q1389/MAX(Q$2:Q1389)</f>
        <v>0.58778100118281107</v>
      </c>
    </row>
    <row r="1390" spans="1:18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9">
        <v>84198375424</v>
      </c>
      <c r="G1390" s="3">
        <f t="shared" si="126"/>
        <v>-1.9016953923362445E-2</v>
      </c>
      <c r="H1390" s="3">
        <f>1-E1390/MAX(E$2:E1390)</f>
        <v>0.5137497447764241</v>
      </c>
      <c r="I1390" s="31">
        <f t="shared" si="127"/>
        <v>2869.89</v>
      </c>
      <c r="J1390" s="31">
        <f ca="1">IFERROR(AVERAGE(OFFSET(I1390,0,0,-计算结果!B$18,1)),AVERAGE(OFFSET(I1390,0,0,-ROW(),1)))</f>
        <v>2916.6594444444449</v>
      </c>
      <c r="K1390" s="2">
        <f t="shared" ca="1" si="128"/>
        <v>58.86944444444498</v>
      </c>
      <c r="L1390" s="2">
        <f ca="1">IFERROR(AVERAGE(OFFSET(K1390,0,0,-计算结果!B1388,1)),AVERAGE(OFFSET(K1390,0,0,-ROW(),1)))</f>
        <v>120.08967614359858</v>
      </c>
      <c r="M1390" s="2">
        <f t="shared" ca="1" si="129"/>
        <v>-25.963622045534251</v>
      </c>
      <c r="N1390" s="4" t="str">
        <f ca="1">IF(计算结果!B$21=1,IF(M1390&gt;计算结果!B$19,"卖",IF(M1390&lt;-计算结果!B$19,"买",N1389)),IF(计算结果!B$21=2,IFERROR(IF(AND(E1390&gt;OFFSET(E1390,-计算结果!B$20,0,1,1),'000300'!M1390&lt;OFFSET('000300'!M1390,-计算结果!B$20,0,1,1)),"卖",IF(AND(E1390&lt;OFFSET(E1390,-计算结果!B$20,0,1,1),'000300'!M1390&gt;OFFSET('000300'!M1390,-计算结果!B$20,0,1,1)),"买",'000300'!N1389)),IF(AND(E1390&gt;OFFSET(E1390,-ROW()+1,0,1,1),'000300'!M1390&lt;OFFSET('000300'!M1390,-ROW()+1,0,1,1)),"卖",IF(AND(E1390&lt;OFFSET(E1390,-ROW()+1,0,1,1),'000300'!M1390&gt;OFFSET('000300'!M1390,-ROW()+1,0,1,1)),"买",'000300'!N1389))),""))</f>
        <v>卖</v>
      </c>
      <c r="O1390" s="4" t="str">
        <f t="shared" ca="1" si="130"/>
        <v/>
      </c>
      <c r="P1390" s="3">
        <f ca="1">IF(N1389="买",E1390/E1389-1,0)-IF(O1390=1,计算结果!B$17,0)</f>
        <v>0</v>
      </c>
      <c r="Q1390" s="2">
        <f t="shared" ca="1" si="131"/>
        <v>0.72080843195296973</v>
      </c>
      <c r="R1390" s="3">
        <f ca="1">1-Q1390/MAX(Q$2:Q1390)</f>
        <v>0.58778100118281107</v>
      </c>
    </row>
    <row r="1391" spans="1:18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9">
        <v>62466326528</v>
      </c>
      <c r="G1391" s="3">
        <f t="shared" si="126"/>
        <v>1.2527162597670838E-3</v>
      </c>
      <c r="H1391" s="3">
        <f>1-E1391/MAX(E$2:E1391)</f>
        <v>0.51314061117538967</v>
      </c>
      <c r="I1391" s="31">
        <f t="shared" si="127"/>
        <v>2862.0433333333335</v>
      </c>
      <c r="J1391" s="31">
        <f ca="1">IFERROR(AVERAGE(OFFSET(I1391,0,0,-计算结果!B$18,1)),AVERAGE(OFFSET(I1391,0,0,-ROW(),1)))</f>
        <v>2914.3331481481487</v>
      </c>
      <c r="K1391" s="2">
        <f t="shared" ca="1" si="128"/>
        <v>52.963148148148775</v>
      </c>
      <c r="L1391" s="2">
        <f ca="1">IFERROR(AVERAGE(OFFSET(K1391,0,0,-计算结果!B1389,1)),AVERAGE(OFFSET(K1391,0,0,-ROW(),1)))</f>
        <v>120.04134890962058</v>
      </c>
      <c r="M1391" s="2">
        <f t="shared" ca="1" si="129"/>
        <v>-29.039890720868343</v>
      </c>
      <c r="N1391" s="4" t="str">
        <f ca="1">IF(计算结果!B$21=1,IF(M1391&gt;计算结果!B$19,"卖",IF(M1391&lt;-计算结果!B$19,"买",N1390)),IF(计算结果!B$21=2,IFERROR(IF(AND(E1391&gt;OFFSET(E1391,-计算结果!B$20,0,1,1),'000300'!M1391&lt;OFFSET('000300'!M1391,-计算结果!B$20,0,1,1)),"卖",IF(AND(E1391&lt;OFFSET(E1391,-计算结果!B$20,0,1,1),'000300'!M1391&gt;OFFSET('000300'!M1391,-计算结果!B$20,0,1,1)),"买",'000300'!N1390)),IF(AND(E1391&gt;OFFSET(E1391,-ROW()+1,0,1,1),'000300'!M1391&lt;OFFSET('000300'!M1391,-ROW()+1,0,1,1)),"卖",IF(AND(E1391&lt;OFFSET(E1391,-ROW()+1,0,1,1),'000300'!M1391&gt;OFFSET('000300'!M1391,-ROW()+1,0,1,1)),"买",'000300'!N1390))),""))</f>
        <v>卖</v>
      </c>
      <c r="O1391" s="4" t="str">
        <f t="shared" ca="1" si="130"/>
        <v/>
      </c>
      <c r="P1391" s="3">
        <f ca="1">IF(N1390="买",E1391/E1390-1,0)-IF(O1391=1,计算结果!B$17,0)</f>
        <v>0</v>
      </c>
      <c r="Q1391" s="2">
        <f t="shared" ca="1" si="131"/>
        <v>0.72080843195296973</v>
      </c>
      <c r="R1391" s="3">
        <f ca="1">1-Q1391/MAX(Q$2:Q1391)</f>
        <v>0.58778100118281107</v>
      </c>
    </row>
    <row r="1392" spans="1:18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9">
        <v>57582985216</v>
      </c>
      <c r="G1392" s="3">
        <f t="shared" si="126"/>
        <v>-4.0330331274878173E-3</v>
      </c>
      <c r="H1392" s="3">
        <f>1-E1392/MAX(E$2:E1392)</f>
        <v>0.51510413121894771</v>
      </c>
      <c r="I1392" s="31">
        <f t="shared" si="127"/>
        <v>2850.603333333333</v>
      </c>
      <c r="J1392" s="31">
        <f ca="1">IFERROR(AVERAGE(OFFSET(I1392,0,0,-计算结果!B$18,1)),AVERAGE(OFFSET(I1392,0,0,-ROW(),1)))</f>
        <v>2913.6272222222228</v>
      </c>
      <c r="K1392" s="2">
        <f t="shared" ca="1" si="128"/>
        <v>63.797222222222899</v>
      </c>
      <c r="L1392" s="2">
        <f ca="1">IFERROR(AVERAGE(OFFSET(K1392,0,0,-计算结果!B1390,1)),AVERAGE(OFFSET(K1392,0,0,-ROW(),1)))</f>
        <v>120.00088550912605</v>
      </c>
      <c r="M1392" s="2">
        <f t="shared" ca="1" si="129"/>
        <v>-35.013013235415869</v>
      </c>
      <c r="N1392" s="4" t="str">
        <f ca="1">IF(计算结果!B$21=1,IF(M1392&gt;计算结果!B$19,"卖",IF(M1392&lt;-计算结果!B$19,"买",N1391)),IF(计算结果!B$21=2,IFERROR(IF(AND(E1392&gt;OFFSET(E1392,-计算结果!B$20,0,1,1),'000300'!M1392&lt;OFFSET('000300'!M1392,-计算结果!B$20,0,1,1)),"卖",IF(AND(E1392&lt;OFFSET(E1392,-计算结果!B$20,0,1,1),'000300'!M1392&gt;OFFSET('000300'!M1392,-计算结果!B$20,0,1,1)),"买",'000300'!N1391)),IF(AND(E1392&gt;OFFSET(E1392,-ROW()+1,0,1,1),'000300'!M1392&lt;OFFSET('000300'!M1392,-ROW()+1,0,1,1)),"卖",IF(AND(E1392&lt;OFFSET(E1392,-ROW()+1,0,1,1),'000300'!M1392&gt;OFFSET('000300'!M1392,-ROW()+1,0,1,1)),"买",'000300'!N1391))),""))</f>
        <v>卖</v>
      </c>
      <c r="O1392" s="4" t="str">
        <f t="shared" ca="1" si="130"/>
        <v/>
      </c>
      <c r="P1392" s="3">
        <f ca="1">IF(N1391="买",E1392/E1391-1,0)-IF(O1392=1,计算结果!B$17,0)</f>
        <v>0</v>
      </c>
      <c r="Q1392" s="2">
        <f t="shared" ca="1" si="131"/>
        <v>0.72080843195296973</v>
      </c>
      <c r="R1392" s="3">
        <f ca="1">1-Q1392/MAX(Q$2:Q1392)</f>
        <v>0.58778100118281107</v>
      </c>
    </row>
    <row r="1393" spans="1:18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9">
        <v>44742025216</v>
      </c>
      <c r="G1393" s="3">
        <f t="shared" si="126"/>
        <v>2.6843706466701533E-3</v>
      </c>
      <c r="H1393" s="3">
        <f>1-E1393/MAX(E$2:E1393)</f>
        <v>0.51380249098210029</v>
      </c>
      <c r="I1393" s="31">
        <f t="shared" si="127"/>
        <v>2856.9966666666664</v>
      </c>
      <c r="J1393" s="31">
        <f ca="1">IFERROR(AVERAGE(OFFSET(I1393,0,0,-计算结果!B$18,1)),AVERAGE(OFFSET(I1393,0,0,-ROW(),1)))</f>
        <v>2913.9214814814818</v>
      </c>
      <c r="K1393" s="2">
        <f t="shared" ca="1" si="128"/>
        <v>56.441481481481787</v>
      </c>
      <c r="L1393" s="2">
        <f ca="1">IFERROR(AVERAGE(OFFSET(K1393,0,0,-计算结果!B1391,1)),AVERAGE(OFFSET(K1393,0,0,-ROW(),1)))</f>
        <v>119.95519219206807</v>
      </c>
      <c r="M1393" s="2">
        <f t="shared" ca="1" si="129"/>
        <v>-31.636710216299953</v>
      </c>
      <c r="N1393" s="4" t="str">
        <f ca="1">IF(计算结果!B$21=1,IF(M1393&gt;计算结果!B$19,"卖",IF(M1393&lt;-计算结果!B$19,"买",N1392)),IF(计算结果!B$21=2,IFERROR(IF(AND(E1393&gt;OFFSET(E1393,-计算结果!B$20,0,1,1),'000300'!M1393&lt;OFFSET('000300'!M1393,-计算结果!B$20,0,1,1)),"卖",IF(AND(E1393&lt;OFFSET(E1393,-计算结果!B$20,0,1,1),'000300'!M1393&gt;OFFSET('000300'!M1393,-计算结果!B$20,0,1,1)),"买",'000300'!N1392)),IF(AND(E1393&gt;OFFSET(E1393,-ROW()+1,0,1,1),'000300'!M1393&lt;OFFSET('000300'!M1393,-ROW()+1,0,1,1)),"卖",IF(AND(E1393&lt;OFFSET(E1393,-ROW()+1,0,1,1),'000300'!M1393&gt;OFFSET('000300'!M1393,-ROW()+1,0,1,1)),"买",'000300'!N1392))),""))</f>
        <v>卖</v>
      </c>
      <c r="O1393" s="4" t="str">
        <f t="shared" ca="1" si="130"/>
        <v/>
      </c>
      <c r="P1393" s="3">
        <f ca="1">IF(N1392="买",E1393/E1392-1,0)-IF(O1393=1,计算结果!B$17,0)</f>
        <v>0</v>
      </c>
      <c r="Q1393" s="2">
        <f t="shared" ca="1" si="131"/>
        <v>0.72080843195296973</v>
      </c>
      <c r="R1393" s="3">
        <f ca="1">1-Q1393/MAX(Q$2:Q1393)</f>
        <v>0.58778100118281107</v>
      </c>
    </row>
    <row r="1394" spans="1:18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9">
        <v>62611533824</v>
      </c>
      <c r="G1394" s="3">
        <f t="shared" si="126"/>
        <v>1.6640536416702822E-2</v>
      </c>
      <c r="H1394" s="3">
        <f>1-E1394/MAX(E$2:E1394)</f>
        <v>0.50571190362757767</v>
      </c>
      <c r="I1394" s="31">
        <f t="shared" si="127"/>
        <v>2891.59</v>
      </c>
      <c r="J1394" s="31">
        <f ca="1">IFERROR(AVERAGE(OFFSET(I1394,0,0,-计算结果!B$18,1)),AVERAGE(OFFSET(I1394,0,0,-ROW(),1)))</f>
        <v>2916.1753703703703</v>
      </c>
      <c r="K1394" s="2">
        <f t="shared" ca="1" si="128"/>
        <v>11.145370370370074</v>
      </c>
      <c r="L1394" s="2">
        <f ca="1">IFERROR(AVERAGE(OFFSET(K1394,0,0,-计算结果!B1392,1)),AVERAGE(OFFSET(K1394,0,0,-ROW(),1)))</f>
        <v>119.87702421662144</v>
      </c>
      <c r="M1394" s="2">
        <f t="shared" ca="1" si="129"/>
        <v>-13.67255069992596</v>
      </c>
      <c r="N1394" s="4" t="str">
        <f ca="1">IF(计算结果!B$21=1,IF(M1394&gt;计算结果!B$19,"卖",IF(M1394&lt;-计算结果!B$19,"买",N1393)),IF(计算结果!B$21=2,IFERROR(IF(AND(E1394&gt;OFFSET(E1394,-计算结果!B$20,0,1,1),'000300'!M1394&lt;OFFSET('000300'!M1394,-计算结果!B$20,0,1,1)),"卖",IF(AND(E1394&lt;OFFSET(E1394,-计算结果!B$20,0,1,1),'000300'!M1394&gt;OFFSET('000300'!M1394,-计算结果!B$20,0,1,1)),"买",'000300'!N1393)),IF(AND(E1394&gt;OFFSET(E1394,-ROW()+1,0,1,1),'000300'!M1394&lt;OFFSET('000300'!M1394,-ROW()+1,0,1,1)),"卖",IF(AND(E1394&lt;OFFSET(E1394,-ROW()+1,0,1,1),'000300'!M1394&gt;OFFSET('000300'!M1394,-ROW()+1,0,1,1)),"买",'000300'!N1393))),""))</f>
        <v>卖</v>
      </c>
      <c r="O1394" s="4" t="str">
        <f t="shared" ca="1" si="130"/>
        <v/>
      </c>
      <c r="P1394" s="3">
        <f ca="1">IF(N1393="买",E1394/E1393-1,0)-IF(O1394=1,计算结果!B$17,0)</f>
        <v>0</v>
      </c>
      <c r="Q1394" s="2">
        <f t="shared" ca="1" si="131"/>
        <v>0.72080843195296973</v>
      </c>
      <c r="R1394" s="3">
        <f ca="1">1-Q1394/MAX(Q$2:Q1394)</f>
        <v>0.58778100118281107</v>
      </c>
    </row>
    <row r="1395" spans="1:18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9">
        <v>80859750400</v>
      </c>
      <c r="G1395" s="3">
        <f t="shared" si="126"/>
        <v>-8.3028402460560979E-3</v>
      </c>
      <c r="H1395" s="3">
        <f>1-E1395/MAX(E$2:E1395)</f>
        <v>0.50981589872728517</v>
      </c>
      <c r="I1395" s="31">
        <f t="shared" si="127"/>
        <v>2885.7033333333334</v>
      </c>
      <c r="J1395" s="31">
        <f ca="1">IFERROR(AVERAGE(OFFSET(I1395,0,0,-计算结果!B$18,1)),AVERAGE(OFFSET(I1395,0,0,-ROW(),1)))</f>
        <v>2915.2142592592591</v>
      </c>
      <c r="K1395" s="2">
        <f t="shared" ca="1" si="128"/>
        <v>34.304259259259197</v>
      </c>
      <c r="L1395" s="2">
        <f ca="1">IFERROR(AVERAGE(OFFSET(K1395,0,0,-计算结果!B1393,1)),AVERAGE(OFFSET(K1395,0,0,-ROW(),1)))</f>
        <v>119.81559366029886</v>
      </c>
      <c r="M1395" s="2">
        <f t="shared" ca="1" si="129"/>
        <v>-16.420192077054146</v>
      </c>
      <c r="N1395" s="4" t="str">
        <f ca="1">IF(计算结果!B$21=1,IF(M1395&gt;计算结果!B$19,"卖",IF(M1395&lt;-计算结果!B$19,"买",N1394)),IF(计算结果!B$21=2,IFERROR(IF(AND(E1395&gt;OFFSET(E1395,-计算结果!B$20,0,1,1),'000300'!M1395&lt;OFFSET('000300'!M1395,-计算结果!B$20,0,1,1)),"卖",IF(AND(E1395&lt;OFFSET(E1395,-计算结果!B$20,0,1,1),'000300'!M1395&gt;OFFSET('000300'!M1395,-计算结果!B$20,0,1,1)),"买",'000300'!N1394)),IF(AND(E1395&gt;OFFSET(E1395,-ROW()+1,0,1,1),'000300'!M1395&lt;OFFSET('000300'!M1395,-ROW()+1,0,1,1)),"卖",IF(AND(E1395&lt;OFFSET(E1395,-ROW()+1,0,1,1),'000300'!M1395&gt;OFFSET('000300'!M1395,-ROW()+1,0,1,1)),"买",'000300'!N1394))),""))</f>
        <v>卖</v>
      </c>
      <c r="O1395" s="4" t="str">
        <f t="shared" ca="1" si="130"/>
        <v/>
      </c>
      <c r="P1395" s="3">
        <f ca="1">IF(N1394="买",E1395/E1394-1,0)-IF(O1395=1,计算结果!B$17,0)</f>
        <v>0</v>
      </c>
      <c r="Q1395" s="2">
        <f t="shared" ca="1" si="131"/>
        <v>0.72080843195296973</v>
      </c>
      <c r="R1395" s="3">
        <f ca="1">1-Q1395/MAX(Q$2:Q1395)</f>
        <v>0.58778100118281107</v>
      </c>
    </row>
    <row r="1396" spans="1:18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9">
        <v>74516021248</v>
      </c>
      <c r="G1396" s="3">
        <f t="shared" si="126"/>
        <v>-2.1173865202314124E-3</v>
      </c>
      <c r="H1396" s="3">
        <f>1-E1396/MAX(E$2:E1396)</f>
        <v>0.51085380793575164</v>
      </c>
      <c r="I1396" s="31">
        <f t="shared" si="127"/>
        <v>2883.4633333333331</v>
      </c>
      <c r="J1396" s="31">
        <f ca="1">IFERROR(AVERAGE(OFFSET(I1396,0,0,-计算结果!B$18,1)),AVERAGE(OFFSET(I1396,0,0,-ROW(),1)))</f>
        <v>2914.2388888888886</v>
      </c>
      <c r="K1396" s="2">
        <f t="shared" ca="1" si="128"/>
        <v>39.42888888888865</v>
      </c>
      <c r="L1396" s="2">
        <f ca="1">IFERROR(AVERAGE(OFFSET(K1396,0,0,-计算结果!B1394,1)),AVERAGE(OFFSET(K1396,0,0,-ROW(),1)))</f>
        <v>119.75792744453743</v>
      </c>
      <c r="M1396" s="2">
        <f t="shared" ca="1" si="129"/>
        <v>-17.132090939481955</v>
      </c>
      <c r="N1396" s="4" t="str">
        <f ca="1">IF(计算结果!B$21=1,IF(M1396&gt;计算结果!B$19,"卖",IF(M1396&lt;-计算结果!B$19,"买",N1395)),IF(计算结果!B$21=2,IFERROR(IF(AND(E1396&gt;OFFSET(E1396,-计算结果!B$20,0,1,1),'000300'!M1396&lt;OFFSET('000300'!M1396,-计算结果!B$20,0,1,1)),"卖",IF(AND(E1396&lt;OFFSET(E1396,-计算结果!B$20,0,1,1),'000300'!M1396&gt;OFFSET('000300'!M1396,-计算结果!B$20,0,1,1)),"买",'000300'!N1395)),IF(AND(E1396&gt;OFFSET(E1396,-ROW()+1,0,1,1),'000300'!M1396&lt;OFFSET('000300'!M1396,-ROW()+1,0,1,1)),"卖",IF(AND(E1396&lt;OFFSET(E1396,-ROW()+1,0,1,1),'000300'!M1396&gt;OFFSET('000300'!M1396,-ROW()+1,0,1,1)),"买",'000300'!N1395))),""))</f>
        <v>卖</v>
      </c>
      <c r="O1396" s="4" t="str">
        <f t="shared" ca="1" si="130"/>
        <v/>
      </c>
      <c r="P1396" s="3">
        <f ca="1">IF(N1395="买",E1396/E1395-1,0)-IF(O1396=1,计算结果!B$17,0)</f>
        <v>0</v>
      </c>
      <c r="Q1396" s="2">
        <f t="shared" ca="1" si="131"/>
        <v>0.72080843195296973</v>
      </c>
      <c r="R1396" s="3">
        <f ca="1">1-Q1396/MAX(Q$2:Q1396)</f>
        <v>0.58778100118281107</v>
      </c>
    </row>
    <row r="1397" spans="1:18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9">
        <v>80709730304</v>
      </c>
      <c r="G1397" s="3">
        <f t="shared" si="126"/>
        <v>2.1135309811779024E-2</v>
      </c>
      <c r="H1397" s="3">
        <f>1-E1397/MAX(E$2:E1397)</f>
        <v>0.50051555162322192</v>
      </c>
      <c r="I1397" s="31">
        <f t="shared" si="127"/>
        <v>2909.5266666666666</v>
      </c>
      <c r="J1397" s="31">
        <f ca="1">IFERROR(AVERAGE(OFFSET(I1397,0,0,-计算结果!B$18,1)),AVERAGE(OFFSET(I1397,0,0,-ROW(),1)))</f>
        <v>2915.2316666666657</v>
      </c>
      <c r="K1397" s="2">
        <f t="shared" ca="1" si="128"/>
        <v>20.338333333334504</v>
      </c>
      <c r="L1397" s="2">
        <f ca="1">IFERROR(AVERAGE(OFFSET(K1397,0,0,-计算结果!B1395,1)),AVERAGE(OFFSET(K1397,0,0,-ROW(),1)))</f>
        <v>119.68665891829285</v>
      </c>
      <c r="M1397" s="2">
        <f t="shared" ca="1" si="129"/>
        <v>-3.1777420873024127</v>
      </c>
      <c r="N1397" s="4" t="str">
        <f ca="1">IF(计算结果!B$21=1,IF(M1397&gt;计算结果!B$19,"卖",IF(M1397&lt;-计算结果!B$19,"买",N1396)),IF(计算结果!B$21=2,IFERROR(IF(AND(E1397&gt;OFFSET(E1397,-计算结果!B$20,0,1,1),'000300'!M1397&lt;OFFSET('000300'!M1397,-计算结果!B$20,0,1,1)),"卖",IF(AND(E1397&lt;OFFSET(E1397,-计算结果!B$20,0,1,1),'000300'!M1397&gt;OFFSET('000300'!M1397,-计算结果!B$20,0,1,1)),"买",'000300'!N1396)),IF(AND(E1397&gt;OFFSET(E1397,-ROW()+1,0,1,1),'000300'!M1397&lt;OFFSET('000300'!M1397,-ROW()+1,0,1,1)),"卖",IF(AND(E1397&lt;OFFSET(E1397,-ROW()+1,0,1,1),'000300'!M1397&gt;OFFSET('000300'!M1397,-ROW()+1,0,1,1)),"买",'000300'!N1396))),""))</f>
        <v>卖</v>
      </c>
      <c r="O1397" s="4" t="str">
        <f t="shared" ca="1" si="130"/>
        <v/>
      </c>
      <c r="P1397" s="3">
        <f ca="1">IF(N1396="买",E1397/E1396-1,0)-IF(O1397=1,计算结果!B$17,0)</f>
        <v>0</v>
      </c>
      <c r="Q1397" s="2">
        <f t="shared" ca="1" si="131"/>
        <v>0.72080843195296973</v>
      </c>
      <c r="R1397" s="3">
        <f ca="1">1-Q1397/MAX(Q$2:Q1397)</f>
        <v>0.58778100118281107</v>
      </c>
    </row>
    <row r="1398" spans="1:18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9">
        <v>134986637312</v>
      </c>
      <c r="G1398" s="3">
        <f t="shared" si="126"/>
        <v>3.7014957912773205E-2</v>
      </c>
      <c r="H1398" s="3">
        <f>1-E1398/MAX(E$2:E1398)</f>
        <v>0.48202715578847066</v>
      </c>
      <c r="I1398" s="31">
        <f t="shared" si="127"/>
        <v>3021.103333333333</v>
      </c>
      <c r="J1398" s="31">
        <f ca="1">IFERROR(AVERAGE(OFFSET(I1398,0,0,-计算结果!B$18,1)),AVERAGE(OFFSET(I1398,0,0,-ROW(),1)))</f>
        <v>2920.9231481481474</v>
      </c>
      <c r="K1398" s="2">
        <f t="shared" ca="1" si="128"/>
        <v>123.30685185185257</v>
      </c>
      <c r="L1398" s="2">
        <f ca="1">IFERROR(AVERAGE(OFFSET(K1398,0,0,-计算结果!B1396,1)),AVERAGE(OFFSET(K1398,0,0,-ROW(),1)))</f>
        <v>119.68925217970657</v>
      </c>
      <c r="M1398" s="2">
        <f t="shared" ca="1" si="129"/>
        <v>55.800156578119889</v>
      </c>
      <c r="N1398" s="4" t="str">
        <f ca="1">IF(计算结果!B$21=1,IF(M1398&gt;计算结果!B$19,"卖",IF(M1398&lt;-计算结果!B$19,"买",N1397)),IF(计算结果!B$21=2,IFERROR(IF(AND(E1398&gt;OFFSET(E1398,-计算结果!B$20,0,1,1),'000300'!M1398&lt;OFFSET('000300'!M1398,-计算结果!B$20,0,1,1)),"卖",IF(AND(E1398&lt;OFFSET(E1398,-计算结果!B$20,0,1,1),'000300'!M1398&gt;OFFSET('000300'!M1398,-计算结果!B$20,0,1,1)),"买",'000300'!N1397)),IF(AND(E1398&gt;OFFSET(E1398,-ROW()+1,0,1,1),'000300'!M1398&lt;OFFSET('000300'!M1398,-ROW()+1,0,1,1)),"卖",IF(AND(E1398&lt;OFFSET(E1398,-ROW()+1,0,1,1),'000300'!M1398&gt;OFFSET('000300'!M1398,-ROW()+1,0,1,1)),"买",'000300'!N1397))),""))</f>
        <v>卖</v>
      </c>
      <c r="O1398" s="4" t="str">
        <f t="shared" ca="1" si="130"/>
        <v/>
      </c>
      <c r="P1398" s="3">
        <f ca="1">IF(N1397="买",E1398/E1397-1,0)-IF(O1398=1,计算结果!B$17,0)</f>
        <v>0</v>
      </c>
      <c r="Q1398" s="2">
        <f t="shared" ca="1" si="131"/>
        <v>0.72080843195296973</v>
      </c>
      <c r="R1398" s="3">
        <f ca="1">1-Q1398/MAX(Q$2:Q1398)</f>
        <v>0.58778100118281107</v>
      </c>
    </row>
    <row r="1399" spans="1:18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9">
        <v>212607074304</v>
      </c>
      <c r="G1399" s="3">
        <f t="shared" si="126"/>
        <v>2.9127234144594949E-2</v>
      </c>
      <c r="H1399" s="3">
        <f>1-E1399/MAX(E$2:E1399)</f>
        <v>0.46694003947457974</v>
      </c>
      <c r="I1399" s="31">
        <f t="shared" si="127"/>
        <v>3118.7633333333329</v>
      </c>
      <c r="J1399" s="31">
        <f ca="1">IFERROR(AVERAGE(OFFSET(I1399,0,0,-计算结果!B$18,1)),AVERAGE(OFFSET(I1399,0,0,-ROW(),1)))</f>
        <v>2932.3055555555557</v>
      </c>
      <c r="K1399" s="2">
        <f t="shared" ca="1" si="128"/>
        <v>200.59444444444443</v>
      </c>
      <c r="L1399" s="2">
        <f ca="1">IFERROR(AVERAGE(OFFSET(K1399,0,0,-计算结果!B1397,1)),AVERAGE(OFFSET(K1399,0,0,-ROW(),1)))</f>
        <v>119.74716570316021</v>
      </c>
      <c r="M1399" s="2">
        <f t="shared" ca="1" si="129"/>
        <v>103.80636940779327</v>
      </c>
      <c r="N1399" s="4" t="str">
        <f ca="1">IF(计算结果!B$21=1,IF(M1399&gt;计算结果!B$19,"卖",IF(M1399&lt;-计算结果!B$19,"买",N1398)),IF(计算结果!B$21=2,IFERROR(IF(AND(E1399&gt;OFFSET(E1399,-计算结果!B$20,0,1,1),'000300'!M1399&lt;OFFSET('000300'!M1399,-计算结果!B$20,0,1,1)),"卖",IF(AND(E1399&lt;OFFSET(E1399,-计算结果!B$20,0,1,1),'000300'!M1399&gt;OFFSET('000300'!M1399,-计算结果!B$20,0,1,1)),"买",'000300'!N1398)),IF(AND(E1399&gt;OFFSET(E1399,-ROW()+1,0,1,1),'000300'!M1399&lt;OFFSET('000300'!M1399,-ROW()+1,0,1,1)),"卖",IF(AND(E1399&lt;OFFSET(E1399,-ROW()+1,0,1,1),'000300'!M1399&gt;OFFSET('000300'!M1399,-ROW()+1,0,1,1)),"买",'000300'!N1398))),""))</f>
        <v>卖</v>
      </c>
      <c r="O1399" s="4" t="str">
        <f t="shared" ca="1" si="130"/>
        <v/>
      </c>
      <c r="P1399" s="3">
        <f ca="1">IF(N1398="买",E1399/E1398-1,0)-IF(O1399=1,计算结果!B$17,0)</f>
        <v>0</v>
      </c>
      <c r="Q1399" s="2">
        <f t="shared" ca="1" si="131"/>
        <v>0.72080843195296973</v>
      </c>
      <c r="R1399" s="3">
        <f ca="1">1-Q1399/MAX(Q$2:Q1399)</f>
        <v>0.58778100118281107</v>
      </c>
    </row>
    <row r="1400" spans="1:18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9">
        <v>178245222400</v>
      </c>
      <c r="G1400" s="3">
        <f t="shared" si="126"/>
        <v>1.271346037217902E-2</v>
      </c>
      <c r="H1400" s="3">
        <f>1-E1400/MAX(E$2:E1400)</f>
        <v>0.46016300279044442</v>
      </c>
      <c r="I1400" s="31">
        <f t="shared" si="127"/>
        <v>3150.9333333333329</v>
      </c>
      <c r="J1400" s="31">
        <f ca="1">IFERROR(AVERAGE(OFFSET(I1400,0,0,-计算结果!B$18,1)),AVERAGE(OFFSET(I1400,0,0,-ROW(),1)))</f>
        <v>2942.7018518518516</v>
      </c>
      <c r="K1400" s="2">
        <f t="shared" ca="1" si="128"/>
        <v>230.02814814814838</v>
      </c>
      <c r="L1400" s="2">
        <f ca="1">IFERROR(AVERAGE(OFFSET(K1400,0,0,-计算结果!B1398,1)),AVERAGE(OFFSET(K1400,0,0,-ROW(),1)))</f>
        <v>119.82605052608223</v>
      </c>
      <c r="M1400" s="2">
        <f t="shared" ca="1" si="129"/>
        <v>115.85209313404188</v>
      </c>
      <c r="N1400" s="4" t="str">
        <f ca="1">IF(计算结果!B$21=1,IF(M1400&gt;计算结果!B$19,"卖",IF(M1400&lt;-计算结果!B$19,"买",N1399)),IF(计算结果!B$21=2,IFERROR(IF(AND(E1400&gt;OFFSET(E1400,-计算结果!B$20,0,1,1),'000300'!M1400&lt;OFFSET('000300'!M1400,-计算结果!B$20,0,1,1)),"卖",IF(AND(E1400&lt;OFFSET(E1400,-计算结果!B$20,0,1,1),'000300'!M1400&gt;OFFSET('000300'!M1400,-计算结果!B$20,0,1,1)),"买",'000300'!N1399)),IF(AND(E1400&gt;OFFSET(E1400,-ROW()+1,0,1,1),'000300'!M1400&lt;OFFSET('000300'!M1400,-ROW()+1,0,1,1)),"卖",IF(AND(E1400&lt;OFFSET(E1400,-ROW()+1,0,1,1),'000300'!M1400&gt;OFFSET('000300'!M1400,-ROW()+1,0,1,1)),"买",'000300'!N1399))),""))</f>
        <v>卖</v>
      </c>
      <c r="O1400" s="4" t="str">
        <f t="shared" ca="1" si="130"/>
        <v/>
      </c>
      <c r="P1400" s="3">
        <f ca="1">IF(N1399="买",E1400/E1399-1,0)-IF(O1400=1,计算结果!B$17,0)</f>
        <v>0</v>
      </c>
      <c r="Q1400" s="2">
        <f t="shared" ca="1" si="131"/>
        <v>0.72080843195296973</v>
      </c>
      <c r="R1400" s="3">
        <f ca="1">1-Q1400/MAX(Q$2:Q1400)</f>
        <v>0.58778100118281107</v>
      </c>
    </row>
    <row r="1401" spans="1:18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9">
        <v>195444719616</v>
      </c>
      <c r="G1401" s="3">
        <f t="shared" si="126"/>
        <v>1.4136091000494844E-2</v>
      </c>
      <c r="H1401" s="3">
        <f>1-E1401/MAX(E$2:E1401)</f>
        <v>0.45253181787245622</v>
      </c>
      <c r="I1401" s="31">
        <f t="shared" si="127"/>
        <v>3201.603333333333</v>
      </c>
      <c r="J1401" s="31">
        <f ca="1">IFERROR(AVERAGE(OFFSET(I1401,0,0,-计算结果!B$18,1)),AVERAGE(OFFSET(I1401,0,0,-ROW(),1)))</f>
        <v>2955.1159259259257</v>
      </c>
      <c r="K1401" s="2">
        <f t="shared" ca="1" si="128"/>
        <v>262.46407407407423</v>
      </c>
      <c r="L1401" s="2">
        <f ca="1">IFERROR(AVERAGE(OFFSET(K1401,0,0,-计算结果!B1399,1)),AVERAGE(OFFSET(K1401,0,0,-ROW(),1)))</f>
        <v>119.92800765513728</v>
      </c>
      <c r="M1401" s="2">
        <f t="shared" ca="1" si="129"/>
        <v>137.01965160976789</v>
      </c>
      <c r="N1401" s="4" t="str">
        <f ca="1">IF(计算结果!B$21=1,IF(M1401&gt;计算结果!B$19,"卖",IF(M1401&lt;-计算结果!B$19,"买",N1400)),IF(计算结果!B$21=2,IFERROR(IF(AND(E1401&gt;OFFSET(E1401,-计算结果!B$20,0,1,1),'000300'!M1401&lt;OFFSET('000300'!M1401,-计算结果!B$20,0,1,1)),"卖",IF(AND(E1401&lt;OFFSET(E1401,-计算结果!B$20,0,1,1),'000300'!M1401&gt;OFFSET('000300'!M1401,-计算结果!B$20,0,1,1)),"买",'000300'!N1400)),IF(AND(E1401&gt;OFFSET(E1401,-ROW()+1,0,1,1),'000300'!M1401&lt;OFFSET('000300'!M1401,-ROW()+1,0,1,1)),"卖",IF(AND(E1401&lt;OFFSET(E1401,-ROW()+1,0,1,1),'000300'!M1401&gt;OFFSET('000300'!M1401,-ROW()+1,0,1,1)),"买",'000300'!N1400))),""))</f>
        <v>卖</v>
      </c>
      <c r="O1401" s="4" t="str">
        <f t="shared" ca="1" si="130"/>
        <v/>
      </c>
      <c r="P1401" s="3">
        <f ca="1">IF(N1400="买",E1401/E1400-1,0)-IF(O1401=1,计算结果!B$17,0)</f>
        <v>0</v>
      </c>
      <c r="Q1401" s="2">
        <f t="shared" ca="1" si="131"/>
        <v>0.72080843195296973</v>
      </c>
      <c r="R1401" s="3">
        <f ca="1">1-Q1401/MAX(Q$2:Q1401)</f>
        <v>0.58778100118281107</v>
      </c>
    </row>
    <row r="1402" spans="1:18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9">
        <v>227654451200</v>
      </c>
      <c r="G1402" s="3">
        <f t="shared" si="126"/>
        <v>2.0387993460924125E-3</v>
      </c>
      <c r="H1402" s="3">
        <f>1-E1402/MAX(E$2:E1402)</f>
        <v>0.45141564010072821</v>
      </c>
      <c r="I1402" s="31">
        <f t="shared" si="127"/>
        <v>3241.73</v>
      </c>
      <c r="J1402" s="31">
        <f ca="1">IFERROR(AVERAGE(OFFSET(I1402,0,0,-计算结果!B$18,1)),AVERAGE(OFFSET(I1402,0,0,-ROW(),1)))</f>
        <v>2970.0725925925926</v>
      </c>
      <c r="K1402" s="2">
        <f t="shared" ca="1" si="128"/>
        <v>254.06740740740725</v>
      </c>
      <c r="L1402" s="2">
        <f ca="1">IFERROR(AVERAGE(OFFSET(K1402,0,0,-计算结果!B1400,1)),AVERAGE(OFFSET(K1402,0,0,-ROW(),1)))</f>
        <v>120.02382151210318</v>
      </c>
      <c r="M1402" s="2">
        <f t="shared" ca="1" si="129"/>
        <v>150.89082816225971</v>
      </c>
      <c r="N1402" s="4" t="str">
        <f ca="1">IF(计算结果!B$21=1,IF(M1402&gt;计算结果!B$19,"卖",IF(M1402&lt;-计算结果!B$19,"买",N1401)),IF(计算结果!B$21=2,IFERROR(IF(AND(E1402&gt;OFFSET(E1402,-计算结果!B$20,0,1,1),'000300'!M1402&lt;OFFSET('000300'!M1402,-计算结果!B$20,0,1,1)),"卖",IF(AND(E1402&lt;OFFSET(E1402,-计算结果!B$20,0,1,1),'000300'!M1402&gt;OFFSET('000300'!M1402,-计算结果!B$20,0,1,1)),"买",'000300'!N1401)),IF(AND(E1402&gt;OFFSET(E1402,-ROW()+1,0,1,1),'000300'!M1402&lt;OFFSET('000300'!M1402,-ROW()+1,0,1,1)),"卖",IF(AND(E1402&lt;OFFSET(E1402,-ROW()+1,0,1,1),'000300'!M1402&gt;OFFSET('000300'!M1402,-ROW()+1,0,1,1)),"买",'000300'!N1401))),""))</f>
        <v>卖</v>
      </c>
      <c r="O1402" s="4" t="str">
        <f t="shared" ca="1" si="130"/>
        <v/>
      </c>
      <c r="P1402" s="3">
        <f ca="1">IF(N1401="买",E1402/E1401-1,0)-IF(O1402=1,计算结果!B$17,0)</f>
        <v>0</v>
      </c>
      <c r="Q1402" s="2">
        <f t="shared" ca="1" si="131"/>
        <v>0.72080843195296973</v>
      </c>
      <c r="R1402" s="3">
        <f ca="1">1-Q1402/MAX(Q$2:Q1402)</f>
        <v>0.58778100118281107</v>
      </c>
    </row>
    <row r="1403" spans="1:18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9">
        <v>245619294208</v>
      </c>
      <c r="G1403" s="3">
        <f t="shared" si="126"/>
        <v>3.211399008727911E-2</v>
      </c>
      <c r="H1403" s="3">
        <f>1-E1403/MAX(E$2:E1403)</f>
        <v>0.43379840740488673</v>
      </c>
      <c r="I1403" s="31">
        <f t="shared" si="127"/>
        <v>3284.8266666666664</v>
      </c>
      <c r="J1403" s="31">
        <f ca="1">IFERROR(AVERAGE(OFFSET(I1403,0,0,-计算结果!B$18,1)),AVERAGE(OFFSET(I1403,0,0,-ROW(),1)))</f>
        <v>2988.9420370370372</v>
      </c>
      <c r="K1403" s="2">
        <f t="shared" ca="1" si="128"/>
        <v>338.73796296296268</v>
      </c>
      <c r="L1403" s="2">
        <f ca="1">IFERROR(AVERAGE(OFFSET(K1403,0,0,-计算结果!B1401,1)),AVERAGE(OFFSET(K1403,0,0,-ROW(),1)))</f>
        <v>120.17993438965556</v>
      </c>
      <c r="M1403" s="2">
        <f t="shared" ca="1" si="129"/>
        <v>164.13423817783757</v>
      </c>
      <c r="N1403" s="4" t="str">
        <f ca="1">IF(计算结果!B$21=1,IF(M1403&gt;计算结果!B$19,"卖",IF(M1403&lt;-计算结果!B$19,"买",N1402)),IF(计算结果!B$21=2,IFERROR(IF(AND(E1403&gt;OFFSET(E1403,-计算结果!B$20,0,1,1),'000300'!M1403&lt;OFFSET('000300'!M1403,-计算结果!B$20,0,1,1)),"卖",IF(AND(E1403&lt;OFFSET(E1403,-计算结果!B$20,0,1,1),'000300'!M1403&gt;OFFSET('000300'!M1403,-计算结果!B$20,0,1,1)),"买",'000300'!N1402)),IF(AND(E1403&gt;OFFSET(E1403,-ROW()+1,0,1,1),'000300'!M1403&lt;OFFSET('000300'!M1403,-ROW()+1,0,1,1)),"卖",IF(AND(E1403&lt;OFFSET(E1403,-ROW()+1,0,1,1),'000300'!M1403&gt;OFFSET('000300'!M1403,-ROW()+1,0,1,1)),"买",'000300'!N1402))),""))</f>
        <v>卖</v>
      </c>
      <c r="O1403" s="4" t="str">
        <f t="shared" ca="1" si="130"/>
        <v/>
      </c>
      <c r="P1403" s="3">
        <f ca="1">IF(N1402="买",E1403/E1402-1,0)-IF(O1403=1,计算结果!B$17,0)</f>
        <v>0</v>
      </c>
      <c r="Q1403" s="2">
        <f t="shared" ca="1" si="131"/>
        <v>0.72080843195296973</v>
      </c>
      <c r="R1403" s="3">
        <f ca="1">1-Q1403/MAX(Q$2:Q1403)</f>
        <v>0.58778100118281107</v>
      </c>
    </row>
    <row r="1404" spans="1:18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9">
        <v>267884363776</v>
      </c>
      <c r="G1404" s="3">
        <f t="shared" si="126"/>
        <v>-6.4669679776901967E-3</v>
      </c>
      <c r="H1404" s="3">
        <f>1-E1404/MAX(E$2:E1404)</f>
        <v>0.43746001497311648</v>
      </c>
      <c r="I1404" s="31">
        <f t="shared" si="127"/>
        <v>3328.3166666666671</v>
      </c>
      <c r="J1404" s="31">
        <f ca="1">IFERROR(AVERAGE(OFFSET(I1404,0,0,-计算结果!B$18,1)),AVERAGE(OFFSET(I1404,0,0,-ROW(),1)))</f>
        <v>3011.5638888888893</v>
      </c>
      <c r="K1404" s="2">
        <f t="shared" ca="1" si="128"/>
        <v>294.59611111111053</v>
      </c>
      <c r="L1404" s="2">
        <f ca="1">IFERROR(AVERAGE(OFFSET(K1404,0,0,-计算结果!B1402,1)),AVERAGE(OFFSET(K1404,0,0,-ROW(),1)))</f>
        <v>120.30433965122579</v>
      </c>
      <c r="M1404" s="2">
        <f t="shared" ca="1" si="129"/>
        <v>175.52859616761705</v>
      </c>
      <c r="N1404" s="4" t="str">
        <f ca="1">IF(计算结果!B$21=1,IF(M1404&gt;计算结果!B$19,"卖",IF(M1404&lt;-计算结果!B$19,"买",N1403)),IF(计算结果!B$21=2,IFERROR(IF(AND(E1404&gt;OFFSET(E1404,-计算结果!B$20,0,1,1),'000300'!M1404&lt;OFFSET('000300'!M1404,-计算结果!B$20,0,1,1)),"卖",IF(AND(E1404&lt;OFFSET(E1404,-计算结果!B$20,0,1,1),'000300'!M1404&gt;OFFSET('000300'!M1404,-计算结果!B$20,0,1,1)),"买",'000300'!N1403)),IF(AND(E1404&gt;OFFSET(E1404,-ROW()+1,0,1,1),'000300'!M1404&lt;OFFSET('000300'!M1404,-ROW()+1,0,1,1)),"卖",IF(AND(E1404&lt;OFFSET(E1404,-ROW()+1,0,1,1),'000300'!M1404&gt;OFFSET('000300'!M1404,-ROW()+1,0,1,1)),"买",'000300'!N1403))),""))</f>
        <v>卖</v>
      </c>
      <c r="O1404" s="4" t="str">
        <f t="shared" ca="1" si="130"/>
        <v/>
      </c>
      <c r="P1404" s="3">
        <f ca="1">IF(N1403="买",E1404/E1403-1,0)-IF(O1404=1,计算结果!B$17,0)</f>
        <v>0</v>
      </c>
      <c r="Q1404" s="2">
        <f t="shared" ca="1" si="131"/>
        <v>0.72080843195296973</v>
      </c>
      <c r="R1404" s="3">
        <f ca="1">1-Q1404/MAX(Q$2:Q1404)</f>
        <v>0.58778100118281107</v>
      </c>
    </row>
    <row r="1405" spans="1:18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9">
        <v>165488918528</v>
      </c>
      <c r="G1405" s="3">
        <f t="shared" si="126"/>
        <v>2.1024390834079476E-2</v>
      </c>
      <c r="H1405" s="3">
        <f>1-E1405/MAX(E$2:E1405)</f>
        <v>0.425632954468114</v>
      </c>
      <c r="I1405" s="31">
        <f t="shared" si="127"/>
        <v>3343.8466666666668</v>
      </c>
      <c r="J1405" s="31">
        <f ca="1">IFERROR(AVERAGE(OFFSET(I1405,0,0,-计算结果!B$18,1)),AVERAGE(OFFSET(I1405,0,0,-ROW(),1)))</f>
        <v>3033.1698148148153</v>
      </c>
      <c r="K1405" s="2">
        <f t="shared" ca="1" si="128"/>
        <v>342.50018518518482</v>
      </c>
      <c r="L1405" s="2">
        <f ca="1">IFERROR(AVERAGE(OFFSET(K1405,0,0,-计算结果!B1403,1)),AVERAGE(OFFSET(K1405,0,0,-ROW(),1)))</f>
        <v>120.46271160100054</v>
      </c>
      <c r="M1405" s="2">
        <f t="shared" ca="1" si="129"/>
        <v>171.93528062076882</v>
      </c>
      <c r="N1405" s="4" t="str">
        <f ca="1">IF(计算结果!B$21=1,IF(M1405&gt;计算结果!B$19,"卖",IF(M1405&lt;-计算结果!B$19,"买",N1404)),IF(计算结果!B$21=2,IFERROR(IF(AND(E1405&gt;OFFSET(E1405,-计算结果!B$20,0,1,1),'000300'!M1405&lt;OFFSET('000300'!M1405,-计算结果!B$20,0,1,1)),"卖",IF(AND(E1405&lt;OFFSET(E1405,-计算结果!B$20,0,1,1),'000300'!M1405&gt;OFFSET('000300'!M1405,-计算结果!B$20,0,1,1)),"买",'000300'!N1404)),IF(AND(E1405&gt;OFFSET(E1405,-ROW()+1,0,1,1),'000300'!M1405&lt;OFFSET('000300'!M1405,-ROW()+1,0,1,1)),"卖",IF(AND(E1405&lt;OFFSET(E1405,-ROW()+1,0,1,1),'000300'!M1405&gt;OFFSET('000300'!M1405,-ROW()+1,0,1,1)),"买",'000300'!N1404))),""))</f>
        <v>卖</v>
      </c>
      <c r="O1405" s="4" t="str">
        <f t="shared" ca="1" si="130"/>
        <v/>
      </c>
      <c r="P1405" s="3">
        <f ca="1">IF(N1404="买",E1405/E1404-1,0)-IF(O1405=1,计算结果!B$17,0)</f>
        <v>0</v>
      </c>
      <c r="Q1405" s="2">
        <f t="shared" ca="1" si="131"/>
        <v>0.72080843195296973</v>
      </c>
      <c r="R1405" s="3">
        <f ca="1">1-Q1405/MAX(Q$2:Q1405)</f>
        <v>0.58778100118281107</v>
      </c>
    </row>
    <row r="1406" spans="1:18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9">
        <v>235372052480</v>
      </c>
      <c r="G1406" s="3">
        <f t="shared" si="126"/>
        <v>6.2831971134620357E-3</v>
      </c>
      <c r="H1406" s="3">
        <f>1-E1406/MAX(E$2:E1406)</f>
        <v>0.42202409310556044</v>
      </c>
      <c r="I1406" s="31">
        <f t="shared" si="127"/>
        <v>3379.0399999999995</v>
      </c>
      <c r="J1406" s="31">
        <f ca="1">IFERROR(AVERAGE(OFFSET(I1406,0,0,-计算结果!B$18,1)),AVERAGE(OFFSET(I1406,0,0,-ROW(),1)))</f>
        <v>3056.0055555555555</v>
      </c>
      <c r="K1406" s="2">
        <f t="shared" ca="1" si="128"/>
        <v>340.87444444444463</v>
      </c>
      <c r="L1406" s="2">
        <f ca="1">IFERROR(AVERAGE(OFFSET(K1406,0,0,-计算结果!B1404,1)),AVERAGE(OFFSET(K1406,0,0,-ROW(),1)))</f>
        <v>120.61970001470668</v>
      </c>
      <c r="M1406" s="2">
        <f t="shared" ca="1" si="129"/>
        <v>178.54156184274916</v>
      </c>
      <c r="N1406" s="4" t="str">
        <f ca="1">IF(计算结果!B$21=1,IF(M1406&gt;计算结果!B$19,"卖",IF(M1406&lt;-计算结果!B$19,"买",N1405)),IF(计算结果!B$21=2,IFERROR(IF(AND(E1406&gt;OFFSET(E1406,-计算结果!B$20,0,1,1),'000300'!M1406&lt;OFFSET('000300'!M1406,-计算结果!B$20,0,1,1)),"卖",IF(AND(E1406&lt;OFFSET(E1406,-计算结果!B$20,0,1,1),'000300'!M1406&gt;OFFSET('000300'!M1406,-计算结果!B$20,0,1,1)),"买",'000300'!N1405)),IF(AND(E1406&gt;OFFSET(E1406,-ROW()+1,0,1,1),'000300'!M1406&lt;OFFSET('000300'!M1406,-ROW()+1,0,1,1)),"卖",IF(AND(E1406&lt;OFFSET(E1406,-ROW()+1,0,1,1),'000300'!M1406&gt;OFFSET('000300'!M1406,-ROW()+1,0,1,1)),"买",'000300'!N1405))),""))</f>
        <v>卖</v>
      </c>
      <c r="O1406" s="4" t="str">
        <f t="shared" ca="1" si="130"/>
        <v/>
      </c>
      <c r="P1406" s="3">
        <f ca="1">IF(N1405="买",E1406/E1405-1,0)-IF(O1406=1,计算结果!B$17,0)</f>
        <v>0</v>
      </c>
      <c r="Q1406" s="2">
        <f t="shared" ca="1" si="131"/>
        <v>0.72080843195296973</v>
      </c>
      <c r="R1406" s="3">
        <f ca="1">1-Q1406/MAX(Q$2:Q1406)</f>
        <v>0.58778100118281107</v>
      </c>
    </row>
    <row r="1407" spans="1:18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9">
        <v>175383707648</v>
      </c>
      <c r="G1407" s="3">
        <f t="shared" si="126"/>
        <v>-6.532465085608008E-3</v>
      </c>
      <c r="H1407" s="3">
        <f>1-E1407/MAX(E$2:E1407)</f>
        <v>0.42579970053767102</v>
      </c>
      <c r="I1407" s="31">
        <f t="shared" si="127"/>
        <v>3379.2466666666664</v>
      </c>
      <c r="J1407" s="31">
        <f ca="1">IFERROR(AVERAGE(OFFSET(I1407,0,0,-计算结果!B$18,1)),AVERAGE(OFFSET(I1407,0,0,-ROW(),1)))</f>
        <v>3081.0681481481483</v>
      </c>
      <c r="K1407" s="2">
        <f t="shared" ca="1" si="128"/>
        <v>293.62185185185172</v>
      </c>
      <c r="L1407" s="2">
        <f ca="1">IFERROR(AVERAGE(OFFSET(K1407,0,0,-计算结果!B1405,1)),AVERAGE(OFFSET(K1407,0,0,-ROW(),1)))</f>
        <v>120.74283321886122</v>
      </c>
      <c r="M1407" s="2">
        <f t="shared" ca="1" si="129"/>
        <v>164.63559261693149</v>
      </c>
      <c r="N1407" s="4" t="str">
        <f ca="1">IF(计算结果!B$21=1,IF(M1407&gt;计算结果!B$19,"卖",IF(M1407&lt;-计算结果!B$19,"买",N1406)),IF(计算结果!B$21=2,IFERROR(IF(AND(E1407&gt;OFFSET(E1407,-计算结果!B$20,0,1,1),'000300'!M1407&lt;OFFSET('000300'!M1407,-计算结果!B$20,0,1,1)),"卖",IF(AND(E1407&lt;OFFSET(E1407,-计算结果!B$20,0,1,1),'000300'!M1407&gt;OFFSET('000300'!M1407,-计算结果!B$20,0,1,1)),"买",'000300'!N1406)),IF(AND(E1407&gt;OFFSET(E1407,-ROW()+1,0,1,1),'000300'!M1407&lt;OFFSET('000300'!M1407,-ROW()+1,0,1,1)),"卖",IF(AND(E1407&lt;OFFSET(E1407,-ROW()+1,0,1,1),'000300'!M1407&gt;OFFSET('000300'!M1407,-ROW()+1,0,1,1)),"买",'000300'!N1406))),""))</f>
        <v>卖</v>
      </c>
      <c r="O1407" s="4" t="str">
        <f t="shared" ca="1" si="130"/>
        <v/>
      </c>
      <c r="P1407" s="3">
        <f ca="1">IF(N1406="买",E1407/E1406-1,0)-IF(O1407=1,计算结果!B$17,0)</f>
        <v>0</v>
      </c>
      <c r="Q1407" s="2">
        <f t="shared" ca="1" si="131"/>
        <v>0.72080843195296973</v>
      </c>
      <c r="R1407" s="3">
        <f ca="1">1-Q1407/MAX(Q$2:Q1407)</f>
        <v>0.58778100118281107</v>
      </c>
    </row>
    <row r="1408" spans="1:18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9">
        <v>163153625088</v>
      </c>
      <c r="G1408" s="3">
        <f t="shared" si="126"/>
        <v>1.1764043512143552E-3</v>
      </c>
      <c r="H1408" s="3">
        <f>1-E1408/MAX(E$2:E1408)</f>
        <v>0.42512420880691482</v>
      </c>
      <c r="I1408" s="31">
        <f t="shared" si="127"/>
        <v>3377.7533333333336</v>
      </c>
      <c r="J1408" s="31">
        <f ca="1">IFERROR(AVERAGE(OFFSET(I1408,0,0,-计算结果!B$18,1)),AVERAGE(OFFSET(I1408,0,0,-ROW(),1)))</f>
        <v>3109.2827777777775</v>
      </c>
      <c r="K1408" s="2">
        <f t="shared" ca="1" si="128"/>
        <v>269.37722222222237</v>
      </c>
      <c r="L1408" s="2">
        <f ca="1">IFERROR(AVERAGE(OFFSET(K1408,0,0,-计算结果!B1406,1)),AVERAGE(OFFSET(K1408,0,0,-ROW(),1)))</f>
        <v>120.84854757803858</v>
      </c>
      <c r="M1408" s="2">
        <f t="shared" ca="1" si="129"/>
        <v>148.1030380235172</v>
      </c>
      <c r="N1408" s="4" t="str">
        <f ca="1">IF(计算结果!B$21=1,IF(M1408&gt;计算结果!B$19,"卖",IF(M1408&lt;-计算结果!B$19,"买",N1407)),IF(计算结果!B$21=2,IFERROR(IF(AND(E1408&gt;OFFSET(E1408,-计算结果!B$20,0,1,1),'000300'!M1408&lt;OFFSET('000300'!M1408,-计算结果!B$20,0,1,1)),"卖",IF(AND(E1408&lt;OFFSET(E1408,-计算结果!B$20,0,1,1),'000300'!M1408&gt;OFFSET('000300'!M1408,-计算结果!B$20,0,1,1)),"买",'000300'!N1407)),IF(AND(E1408&gt;OFFSET(E1408,-ROW()+1,0,1,1),'000300'!M1408&lt;OFFSET('000300'!M1408,-ROW()+1,0,1,1)),"卖",IF(AND(E1408&lt;OFFSET(E1408,-ROW()+1,0,1,1),'000300'!M1408&gt;OFFSET('000300'!M1408,-ROW()+1,0,1,1)),"买",'000300'!N1407))),""))</f>
        <v>卖</v>
      </c>
      <c r="O1408" s="4" t="str">
        <f t="shared" ca="1" si="130"/>
        <v/>
      </c>
      <c r="P1408" s="3">
        <f ca="1">IF(N1407="买",E1408/E1407-1,0)-IF(O1408=1,计算结果!B$17,0)</f>
        <v>0</v>
      </c>
      <c r="Q1408" s="2">
        <f t="shared" ca="1" si="131"/>
        <v>0.72080843195296973</v>
      </c>
      <c r="R1408" s="3">
        <f ca="1">1-Q1408/MAX(Q$2:Q1408)</f>
        <v>0.58778100118281107</v>
      </c>
    </row>
    <row r="1409" spans="1:18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9">
        <v>208809410560</v>
      </c>
      <c r="G1409" s="3">
        <f t="shared" si="126"/>
        <v>3.0313793042211934E-2</v>
      </c>
      <c r="H1409" s="3">
        <f>1-E1409/MAX(E$2:E1409)</f>
        <v>0.40769754304770978</v>
      </c>
      <c r="I1409" s="31">
        <f t="shared" si="127"/>
        <v>3442.9533333333334</v>
      </c>
      <c r="J1409" s="31">
        <f ca="1">IFERROR(AVERAGE(OFFSET(I1409,0,0,-计算结果!B$18,1)),AVERAGE(OFFSET(I1409,0,0,-ROW(),1)))</f>
        <v>3141.5555555555552</v>
      </c>
      <c r="K1409" s="2">
        <f t="shared" ca="1" si="128"/>
        <v>339.52444444444473</v>
      </c>
      <c r="L1409" s="2">
        <f ca="1">IFERROR(AVERAGE(OFFSET(K1409,0,0,-计算结果!B1407,1)),AVERAGE(OFFSET(K1409,0,0,-ROW(),1)))</f>
        <v>121.00396754738216</v>
      </c>
      <c r="M1409" s="2">
        <f t="shared" ca="1" si="129"/>
        <v>166.05393684564285</v>
      </c>
      <c r="N1409" s="4" t="str">
        <f ca="1">IF(计算结果!B$21=1,IF(M1409&gt;计算结果!B$19,"卖",IF(M1409&lt;-计算结果!B$19,"买",N1408)),IF(计算结果!B$21=2,IFERROR(IF(AND(E1409&gt;OFFSET(E1409,-计算结果!B$20,0,1,1),'000300'!M1409&lt;OFFSET('000300'!M1409,-计算结果!B$20,0,1,1)),"卖",IF(AND(E1409&lt;OFFSET(E1409,-计算结果!B$20,0,1,1),'000300'!M1409&gt;OFFSET('000300'!M1409,-计算结果!B$20,0,1,1)),"买",'000300'!N1408)),IF(AND(E1409&gt;OFFSET(E1409,-ROW()+1,0,1,1),'000300'!M1409&lt;OFFSET('000300'!M1409,-ROW()+1,0,1,1)),"卖",IF(AND(E1409&lt;OFFSET(E1409,-ROW()+1,0,1,1),'000300'!M1409&gt;OFFSET('000300'!M1409,-ROW()+1,0,1,1)),"买",'000300'!N1408))),""))</f>
        <v>卖</v>
      </c>
      <c r="O1409" s="4" t="str">
        <f t="shared" ca="1" si="130"/>
        <v/>
      </c>
      <c r="P1409" s="3">
        <f ca="1">IF(N1408="买",E1409/E1408-1,0)-IF(O1409=1,计算结果!B$17,0)</f>
        <v>0</v>
      </c>
      <c r="Q1409" s="2">
        <f t="shared" ca="1" si="131"/>
        <v>0.72080843195296973</v>
      </c>
      <c r="R1409" s="3">
        <f ca="1">1-Q1409/MAX(Q$2:Q1409)</f>
        <v>0.58778100118281107</v>
      </c>
    </row>
    <row r="1410" spans="1:18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9">
        <v>205216464896</v>
      </c>
      <c r="G1410" s="3">
        <f t="shared" si="126"/>
        <v>-4.3090075493812385E-3</v>
      </c>
      <c r="H1410" s="3">
        <f>1-E1410/MAX(E$2:E1410)</f>
        <v>0.41024977880623426</v>
      </c>
      <c r="I1410" s="31">
        <f t="shared" si="127"/>
        <v>3467.4533333333334</v>
      </c>
      <c r="J1410" s="31">
        <f ca="1">IFERROR(AVERAGE(OFFSET(I1410,0,0,-计算结果!B$18,1)),AVERAGE(OFFSET(I1410,0,0,-ROW(),1)))</f>
        <v>3175.8249999999994</v>
      </c>
      <c r="K1410" s="2">
        <f t="shared" ca="1" si="128"/>
        <v>290.25500000000056</v>
      </c>
      <c r="L1410" s="2">
        <f ca="1">IFERROR(AVERAGE(OFFSET(K1410,0,0,-计算结果!B1408,1)),AVERAGE(OFFSET(K1410,0,0,-ROW(),1)))</f>
        <v>121.12417424656725</v>
      </c>
      <c r="M1410" s="2">
        <f t="shared" ca="1" si="129"/>
        <v>160.51204484838775</v>
      </c>
      <c r="N1410" s="4" t="str">
        <f ca="1">IF(计算结果!B$21=1,IF(M1410&gt;计算结果!B$19,"卖",IF(M1410&lt;-计算结果!B$19,"买",N1409)),IF(计算结果!B$21=2,IFERROR(IF(AND(E1410&gt;OFFSET(E1410,-计算结果!B$20,0,1,1),'000300'!M1410&lt;OFFSET('000300'!M1410,-计算结果!B$20,0,1,1)),"卖",IF(AND(E1410&lt;OFFSET(E1410,-计算结果!B$20,0,1,1),'000300'!M1410&gt;OFFSET('000300'!M1410,-计算结果!B$20,0,1,1)),"买",'000300'!N1409)),IF(AND(E1410&gt;OFFSET(E1410,-ROW()+1,0,1,1),'000300'!M1410&lt;OFFSET('000300'!M1410,-ROW()+1,0,1,1)),"卖",IF(AND(E1410&lt;OFFSET(E1410,-ROW()+1,0,1,1),'000300'!M1410&gt;OFFSET('000300'!M1410,-ROW()+1,0,1,1)),"买",'000300'!N1409))),""))</f>
        <v>卖</v>
      </c>
      <c r="O1410" s="4" t="str">
        <f t="shared" ca="1" si="130"/>
        <v/>
      </c>
      <c r="P1410" s="3">
        <f ca="1">IF(N1409="买",E1410/E1409-1,0)-IF(O1410=1,计算结果!B$17,0)</f>
        <v>0</v>
      </c>
      <c r="Q1410" s="2">
        <f t="shared" ca="1" si="131"/>
        <v>0.72080843195296973</v>
      </c>
      <c r="R1410" s="3">
        <f ca="1">1-Q1410/MAX(Q$2:Q1410)</f>
        <v>0.58778100118281107</v>
      </c>
    </row>
    <row r="1411" spans="1:18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9">
        <v>177072553984</v>
      </c>
      <c r="G1411" s="3">
        <f t="shared" ref="G1411:G1474" si="132">E1411/E1410-1</f>
        <v>-1.7948229700410878E-2</v>
      </c>
      <c r="H1411" s="3">
        <f>1-E1411/MAX(E$2:E1411)</f>
        <v>0.42083475124208802</v>
      </c>
      <c r="I1411" s="31">
        <f t="shared" si="127"/>
        <v>3430.7266666666669</v>
      </c>
      <c r="J1411" s="31">
        <f ca="1">IFERROR(AVERAGE(OFFSET(I1411,0,0,-计算结果!B$18,1)),AVERAGE(OFFSET(I1411,0,0,-ROW(),1)))</f>
        <v>3207.6988888888886</v>
      </c>
      <c r="K1411" s="2">
        <f t="shared" ca="1" si="128"/>
        <v>196.17111111111126</v>
      </c>
      <c r="L1411" s="2">
        <f ca="1">IFERROR(AVERAGE(OFFSET(K1411,0,0,-计算结果!B1409,1)),AVERAGE(OFFSET(K1411,0,0,-ROW(),1)))</f>
        <v>121.1774367993455</v>
      </c>
      <c r="M1411" s="2">
        <f t="shared" ca="1" si="129"/>
        <v>122.70038805276049</v>
      </c>
      <c r="N1411" s="4" t="str">
        <f ca="1">IF(计算结果!B$21=1,IF(M1411&gt;计算结果!B$19,"卖",IF(M1411&lt;-计算结果!B$19,"买",N1410)),IF(计算结果!B$21=2,IFERROR(IF(AND(E1411&gt;OFFSET(E1411,-计算结果!B$20,0,1,1),'000300'!M1411&lt;OFFSET('000300'!M1411,-计算结果!B$20,0,1,1)),"卖",IF(AND(E1411&lt;OFFSET(E1411,-计算结果!B$20,0,1,1),'000300'!M1411&gt;OFFSET('000300'!M1411,-计算结果!B$20,0,1,1)),"买",'000300'!N1410)),IF(AND(E1411&gt;OFFSET(E1411,-ROW()+1,0,1,1),'000300'!M1411&lt;OFFSET('000300'!M1411,-ROW()+1,0,1,1)),"卖",IF(AND(E1411&lt;OFFSET(E1411,-ROW()+1,0,1,1),'000300'!M1411&gt;OFFSET('000300'!M1411,-ROW()+1,0,1,1)),"买",'000300'!N1410))),""))</f>
        <v>卖</v>
      </c>
      <c r="O1411" s="4" t="str">
        <f t="shared" ca="1" si="130"/>
        <v/>
      </c>
      <c r="P1411" s="3">
        <f ca="1">IF(N1410="买",E1411/E1410-1,0)-IF(O1411=1,计算结果!B$17,0)</f>
        <v>0</v>
      </c>
      <c r="Q1411" s="2">
        <f t="shared" ca="1" si="131"/>
        <v>0.72080843195296973</v>
      </c>
      <c r="R1411" s="3">
        <f ca="1">1-Q1411/MAX(Q$2:Q1411)</f>
        <v>0.58778100118281107</v>
      </c>
    </row>
    <row r="1412" spans="1:18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9">
        <v>141135888384</v>
      </c>
      <c r="G1412" s="3">
        <f t="shared" si="132"/>
        <v>-1.8155805010179327E-3</v>
      </c>
      <c r="H1412" s="3">
        <f>1-E1412/MAX(E$2:E1412)</f>
        <v>0.42188627237460008</v>
      </c>
      <c r="I1412" s="31">
        <f t="shared" ref="I1412:I1475" si="133">AVERAGE(C1412:E1412)</f>
        <v>3396.6733333333336</v>
      </c>
      <c r="J1412" s="31">
        <f ca="1">IFERROR(AVERAGE(OFFSET(I1412,0,0,-计算结果!B$18,1)),AVERAGE(OFFSET(I1412,0,0,-ROW(),1)))</f>
        <v>3235.7590740740739</v>
      </c>
      <c r="K1412" s="2">
        <f t="shared" ref="K1412:K1475" ca="1" si="134">ABS(J1412-E1412)</f>
        <v>161.9309259259262</v>
      </c>
      <c r="L1412" s="2">
        <f ca="1">IFERROR(AVERAGE(OFFSET(K1412,0,0,-计算结果!B1410,1)),AVERAGE(OFFSET(K1412,0,0,-ROW(),1)))</f>
        <v>121.20633998312323</v>
      </c>
      <c r="M1412" s="2">
        <f t="shared" ref="M1412:M1475" ca="1" si="135">(I1412-J1412)/L1412/0.015</f>
        <v>88.507063949331084</v>
      </c>
      <c r="N1412" s="4" t="str">
        <f ca="1">IF(计算结果!B$21=1,IF(M1412&gt;计算结果!B$19,"卖",IF(M1412&lt;-计算结果!B$19,"买",N1411)),IF(计算结果!B$21=2,IFERROR(IF(AND(E1412&gt;OFFSET(E1412,-计算结果!B$20,0,1,1),'000300'!M1412&lt;OFFSET('000300'!M1412,-计算结果!B$20,0,1,1)),"卖",IF(AND(E1412&lt;OFFSET(E1412,-计算结果!B$20,0,1,1),'000300'!M1412&gt;OFFSET('000300'!M1412,-计算结果!B$20,0,1,1)),"买",'000300'!N1411)),IF(AND(E1412&gt;OFFSET(E1412,-ROW()+1,0,1,1),'000300'!M1412&lt;OFFSET('000300'!M1412,-ROW()+1,0,1,1)),"卖",IF(AND(E1412&lt;OFFSET(E1412,-ROW()+1,0,1,1),'000300'!M1412&gt;OFFSET('000300'!M1412,-ROW()+1,0,1,1)),"买",'000300'!N1411))),""))</f>
        <v>卖</v>
      </c>
      <c r="O1412" s="4" t="str">
        <f t="shared" ref="O1412:O1475" ca="1" si="136">IF(N1411&lt;&gt;N1412,1,"")</f>
        <v/>
      </c>
      <c r="P1412" s="3">
        <f ca="1">IF(N1411="买",E1412/E1411-1,0)-IF(O1412=1,计算结果!B$17,0)</f>
        <v>0</v>
      </c>
      <c r="Q1412" s="2">
        <f t="shared" ref="Q1412:Q1475" ca="1" si="137">IFERROR(Q1411*(1+P1412),Q1411)</f>
        <v>0.72080843195296973</v>
      </c>
      <c r="R1412" s="3">
        <f ca="1">1-Q1412/MAX(Q$2:Q1412)</f>
        <v>0.58778100118281107</v>
      </c>
    </row>
    <row r="1413" spans="1:18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9">
        <v>145528373248</v>
      </c>
      <c r="G1413" s="3">
        <f t="shared" si="132"/>
        <v>-5.2123648714273996E-3</v>
      </c>
      <c r="H1413" s="3">
        <f>1-E1413/MAX(E$2:E1413)</f>
        <v>0.42489961206016469</v>
      </c>
      <c r="I1413" s="31">
        <f t="shared" si="133"/>
        <v>3378.7266666666669</v>
      </c>
      <c r="J1413" s="31">
        <f ca="1">IFERROR(AVERAGE(OFFSET(I1413,0,0,-计算结果!B$18,1)),AVERAGE(OFFSET(I1413,0,0,-ROW(),1)))</f>
        <v>3263.149259259259</v>
      </c>
      <c r="K1413" s="2">
        <f t="shared" ca="1" si="134"/>
        <v>116.83074074074102</v>
      </c>
      <c r="L1413" s="2">
        <f ca="1">IFERROR(AVERAGE(OFFSET(K1413,0,0,-计算结果!B1411,1)),AVERAGE(OFFSET(K1413,0,0,-ROW(),1)))</f>
        <v>121.20323892058434</v>
      </c>
      <c r="M1413" s="2">
        <f t="shared" ca="1" si="135"/>
        <v>63.572232577677447</v>
      </c>
      <c r="N1413" s="4" t="str">
        <f ca="1">IF(计算结果!B$21=1,IF(M1413&gt;计算结果!B$19,"卖",IF(M1413&lt;-计算结果!B$19,"买",N1412)),IF(计算结果!B$21=2,IFERROR(IF(AND(E1413&gt;OFFSET(E1413,-计算结果!B$20,0,1,1),'000300'!M1413&lt;OFFSET('000300'!M1413,-计算结果!B$20,0,1,1)),"卖",IF(AND(E1413&lt;OFFSET(E1413,-计算结果!B$20,0,1,1),'000300'!M1413&gt;OFFSET('000300'!M1413,-计算结果!B$20,0,1,1)),"买",'000300'!N1412)),IF(AND(E1413&gt;OFFSET(E1413,-ROW()+1,0,1,1),'000300'!M1413&lt;OFFSET('000300'!M1413,-ROW()+1,0,1,1)),"卖",IF(AND(E1413&lt;OFFSET(E1413,-ROW()+1,0,1,1),'000300'!M1413&gt;OFFSET('000300'!M1413,-ROW()+1,0,1,1)),"买",'000300'!N1412))),""))</f>
        <v>卖</v>
      </c>
      <c r="O1413" s="4" t="str">
        <f t="shared" ca="1" si="136"/>
        <v/>
      </c>
      <c r="P1413" s="3">
        <f ca="1">IF(N1412="买",E1413/E1412-1,0)-IF(O1413=1,计算结果!B$17,0)</f>
        <v>0</v>
      </c>
      <c r="Q1413" s="2">
        <f t="shared" ca="1" si="137"/>
        <v>0.72080843195296973</v>
      </c>
      <c r="R1413" s="3">
        <f ca="1">1-Q1413/MAX(Q$2:Q1413)</f>
        <v>0.58778100118281107</v>
      </c>
    </row>
    <row r="1414" spans="1:18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9">
        <v>186725761024</v>
      </c>
      <c r="G1414" s="3">
        <f t="shared" si="132"/>
        <v>2.7520872904573501E-2</v>
      </c>
      <c r="H1414" s="3">
        <f>1-E1414/MAX(E$2:E1414)</f>
        <v>0.4090723473763016</v>
      </c>
      <c r="I1414" s="31">
        <f t="shared" si="133"/>
        <v>3445.47</v>
      </c>
      <c r="J1414" s="31">
        <f ca="1">IFERROR(AVERAGE(OFFSET(I1414,0,0,-计算结果!B$18,1)),AVERAGE(OFFSET(I1414,0,0,-ROW(),1)))</f>
        <v>3294.3718518518522</v>
      </c>
      <c r="K1414" s="2">
        <f t="shared" ca="1" si="134"/>
        <v>178.62814814814783</v>
      </c>
      <c r="L1414" s="2">
        <f ca="1">IFERROR(AVERAGE(OFFSET(K1414,0,0,-计算结果!B1412,1)),AVERAGE(OFFSET(K1414,0,0,-ROW(),1)))</f>
        <v>121.24390811975401</v>
      </c>
      <c r="M1414" s="2">
        <f t="shared" ca="1" si="135"/>
        <v>83.082193841803175</v>
      </c>
      <c r="N1414" s="4" t="str">
        <f ca="1">IF(计算结果!B$21=1,IF(M1414&gt;计算结果!B$19,"卖",IF(M1414&lt;-计算结果!B$19,"买",N1413)),IF(计算结果!B$21=2,IFERROR(IF(AND(E1414&gt;OFFSET(E1414,-计算结果!B$20,0,1,1),'000300'!M1414&lt;OFFSET('000300'!M1414,-计算结果!B$20,0,1,1)),"卖",IF(AND(E1414&lt;OFFSET(E1414,-计算结果!B$20,0,1,1),'000300'!M1414&gt;OFFSET('000300'!M1414,-计算结果!B$20,0,1,1)),"买",'000300'!N1413)),IF(AND(E1414&gt;OFFSET(E1414,-ROW()+1,0,1,1),'000300'!M1414&lt;OFFSET('000300'!M1414,-ROW()+1,0,1,1)),"卖",IF(AND(E1414&lt;OFFSET(E1414,-ROW()+1,0,1,1),'000300'!M1414&gt;OFFSET('000300'!M1414,-ROW()+1,0,1,1)),"买",'000300'!N1413))),""))</f>
        <v>卖</v>
      </c>
      <c r="O1414" s="4" t="str">
        <f t="shared" ca="1" si="136"/>
        <v/>
      </c>
      <c r="P1414" s="3">
        <f ca="1">IF(N1413="买",E1414/E1413-1,0)-IF(O1414=1,计算结果!B$17,0)</f>
        <v>0</v>
      </c>
      <c r="Q1414" s="2">
        <f t="shared" ca="1" si="137"/>
        <v>0.72080843195296973</v>
      </c>
      <c r="R1414" s="3">
        <f ca="1">1-Q1414/MAX(Q$2:Q1414)</f>
        <v>0.58778100118281107</v>
      </c>
    </row>
    <row r="1415" spans="1:18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9">
        <v>233976233984</v>
      </c>
      <c r="G1415" s="3">
        <f t="shared" si="132"/>
        <v>-2.8419234091563439E-3</v>
      </c>
      <c r="H1415" s="3">
        <f>1-E1415/MAX(E$2:E1415)</f>
        <v>0.4107517185054107</v>
      </c>
      <c r="I1415" s="31">
        <f t="shared" si="133"/>
        <v>3478.3433333333328</v>
      </c>
      <c r="J1415" s="31">
        <f ca="1">IFERROR(AVERAGE(OFFSET(I1415,0,0,-计算结果!B$18,1)),AVERAGE(OFFSET(I1415,0,0,-ROW(),1)))</f>
        <v>3325.9727777777775</v>
      </c>
      <c r="K1415" s="2">
        <f t="shared" ca="1" si="134"/>
        <v>137.15722222222257</v>
      </c>
      <c r="L1415" s="2">
        <f ca="1">IFERROR(AVERAGE(OFFSET(K1415,0,0,-计算结果!B1413,1)),AVERAGE(OFFSET(K1415,0,0,-ROW(),1)))</f>
        <v>121.25517019625964</v>
      </c>
      <c r="M1415" s="2">
        <f t="shared" ca="1" si="135"/>
        <v>83.774052855606499</v>
      </c>
      <c r="N1415" s="4" t="str">
        <f ca="1">IF(计算结果!B$21=1,IF(M1415&gt;计算结果!B$19,"卖",IF(M1415&lt;-计算结果!B$19,"买",N1414)),IF(计算结果!B$21=2,IFERROR(IF(AND(E1415&gt;OFFSET(E1415,-计算结果!B$20,0,1,1),'000300'!M1415&lt;OFFSET('000300'!M1415,-计算结果!B$20,0,1,1)),"卖",IF(AND(E1415&lt;OFFSET(E1415,-计算结果!B$20,0,1,1),'000300'!M1415&gt;OFFSET('000300'!M1415,-计算结果!B$20,0,1,1)),"买",'000300'!N1414)),IF(AND(E1415&gt;OFFSET(E1415,-ROW()+1,0,1,1),'000300'!M1415&lt;OFFSET('000300'!M1415,-ROW()+1,0,1,1)),"卖",IF(AND(E1415&lt;OFFSET(E1415,-ROW()+1,0,1,1),'000300'!M1415&gt;OFFSET('000300'!M1415,-ROW()+1,0,1,1)),"买",'000300'!N1414))),""))</f>
        <v>卖</v>
      </c>
      <c r="O1415" s="4" t="str">
        <f t="shared" ca="1" si="136"/>
        <v/>
      </c>
      <c r="P1415" s="3">
        <f ca="1">IF(N1414="买",E1415/E1414-1,0)-IF(O1415=1,计算结果!B$17,0)</f>
        <v>0</v>
      </c>
      <c r="Q1415" s="2">
        <f t="shared" ca="1" si="137"/>
        <v>0.72080843195296973</v>
      </c>
      <c r="R1415" s="3">
        <f ca="1">1-Q1415/MAX(Q$2:Q1415)</f>
        <v>0.58778100118281107</v>
      </c>
    </row>
    <row r="1416" spans="1:18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9">
        <v>178803326976</v>
      </c>
      <c r="G1416" s="3">
        <f t="shared" si="132"/>
        <v>-1.2355874598989902E-2</v>
      </c>
      <c r="H1416" s="3">
        <f>1-E1416/MAX(E$2:E1416)</f>
        <v>0.41803239637922818</v>
      </c>
      <c r="I1416" s="31">
        <f t="shared" si="133"/>
        <v>3438.0433333333335</v>
      </c>
      <c r="J1416" s="31">
        <f ca="1">IFERROR(AVERAGE(OFFSET(I1416,0,0,-计算结果!B$18,1)),AVERAGE(OFFSET(I1416,0,0,-ROW(),1)))</f>
        <v>3349.1361111111109</v>
      </c>
      <c r="K1416" s="2">
        <f t="shared" ca="1" si="134"/>
        <v>71.203888888889196</v>
      </c>
      <c r="L1416" s="2">
        <f ca="1">IFERROR(AVERAGE(OFFSET(K1416,0,0,-计算结果!B1414,1)),AVERAGE(OFFSET(K1416,0,0,-ROW(),1)))</f>
        <v>121.21977325049771</v>
      </c>
      <c r="M1416" s="2">
        <f t="shared" ca="1" si="135"/>
        <v>48.895885458388577</v>
      </c>
      <c r="N1416" s="4" t="str">
        <f ca="1">IF(计算结果!B$21=1,IF(M1416&gt;计算结果!B$19,"卖",IF(M1416&lt;-计算结果!B$19,"买",N1415)),IF(计算结果!B$21=2,IFERROR(IF(AND(E1416&gt;OFFSET(E1416,-计算结果!B$20,0,1,1),'000300'!M1416&lt;OFFSET('000300'!M1416,-计算结果!B$20,0,1,1)),"卖",IF(AND(E1416&lt;OFFSET(E1416,-计算结果!B$20,0,1,1),'000300'!M1416&gt;OFFSET('000300'!M1416,-计算结果!B$20,0,1,1)),"买",'000300'!N1415)),IF(AND(E1416&gt;OFFSET(E1416,-ROW()+1,0,1,1),'000300'!M1416&lt;OFFSET('000300'!M1416,-ROW()+1,0,1,1)),"卖",IF(AND(E1416&lt;OFFSET(E1416,-ROW()+1,0,1,1),'000300'!M1416&gt;OFFSET('000300'!M1416,-ROW()+1,0,1,1)),"买",'000300'!N1415))),""))</f>
        <v>卖</v>
      </c>
      <c r="O1416" s="4" t="str">
        <f t="shared" ca="1" si="136"/>
        <v/>
      </c>
      <c r="P1416" s="3">
        <f ca="1">IF(N1415="买",E1416/E1415-1,0)-IF(O1416=1,计算结果!B$17,0)</f>
        <v>0</v>
      </c>
      <c r="Q1416" s="2">
        <f t="shared" ca="1" si="137"/>
        <v>0.72080843195296973</v>
      </c>
      <c r="R1416" s="3">
        <f ca="1">1-Q1416/MAX(Q$2:Q1416)</f>
        <v>0.58778100118281107</v>
      </c>
    </row>
    <row r="1417" spans="1:18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9">
        <v>164721393664</v>
      </c>
      <c r="G1417" s="3">
        <f t="shared" si="132"/>
        <v>1.7588894671289879E-2</v>
      </c>
      <c r="H1417" s="3">
        <f>1-E1417/MAX(E$2:E1417)</f>
        <v>0.40779622949703942</v>
      </c>
      <c r="I1417" s="31">
        <f t="shared" si="133"/>
        <v>3460.3566666666666</v>
      </c>
      <c r="J1417" s="31">
        <f ca="1">IFERROR(AVERAGE(OFFSET(I1417,0,0,-计算结果!B$18,1)),AVERAGE(OFFSET(I1417,0,0,-ROW(),1)))</f>
        <v>3368.1135185185185</v>
      </c>
      <c r="K1417" s="2">
        <f t="shared" ca="1" si="134"/>
        <v>112.3864814814815</v>
      </c>
      <c r="L1417" s="2">
        <f ca="1">IFERROR(AVERAGE(OFFSET(K1417,0,0,-计算结果!B1415,1)),AVERAGE(OFFSET(K1417,0,0,-ROW(),1)))</f>
        <v>121.21353064147367</v>
      </c>
      <c r="M1417" s="2">
        <f t="shared" ca="1" si="135"/>
        <v>50.733141567055789</v>
      </c>
      <c r="N1417" s="4" t="str">
        <f ca="1">IF(计算结果!B$21=1,IF(M1417&gt;计算结果!B$19,"卖",IF(M1417&lt;-计算结果!B$19,"买",N1416)),IF(计算结果!B$21=2,IFERROR(IF(AND(E1417&gt;OFFSET(E1417,-计算结果!B$20,0,1,1),'000300'!M1417&lt;OFFSET('000300'!M1417,-计算结果!B$20,0,1,1)),"卖",IF(AND(E1417&lt;OFFSET(E1417,-计算结果!B$20,0,1,1),'000300'!M1417&gt;OFFSET('000300'!M1417,-计算结果!B$20,0,1,1)),"买",'000300'!N1416)),IF(AND(E1417&gt;OFFSET(E1417,-ROW()+1,0,1,1),'000300'!M1417&lt;OFFSET('000300'!M1417,-ROW()+1,0,1,1)),"卖",IF(AND(E1417&lt;OFFSET(E1417,-ROW()+1,0,1,1),'000300'!M1417&gt;OFFSET('000300'!M1417,-ROW()+1,0,1,1)),"买",'000300'!N1416))),""))</f>
        <v>卖</v>
      </c>
      <c r="O1417" s="4" t="str">
        <f t="shared" ca="1" si="136"/>
        <v/>
      </c>
      <c r="P1417" s="3">
        <f ca="1">IF(N1416="买",E1417/E1416-1,0)-IF(O1417=1,计算结果!B$17,0)</f>
        <v>0</v>
      </c>
      <c r="Q1417" s="2">
        <f t="shared" ca="1" si="137"/>
        <v>0.72080843195296973</v>
      </c>
      <c r="R1417" s="3">
        <f ca="1">1-Q1417/MAX(Q$2:Q1417)</f>
        <v>0.58778100118281107</v>
      </c>
    </row>
    <row r="1418" spans="1:18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9">
        <v>196618043392</v>
      </c>
      <c r="G1418" s="3">
        <f t="shared" si="132"/>
        <v>1.1578796149978476E-2</v>
      </c>
      <c r="H1418" s="3">
        <f>1-E1418/MAX(E$2:E1418)</f>
        <v>0.40093922275913696</v>
      </c>
      <c r="I1418" s="31">
        <f t="shared" si="133"/>
        <v>3524.5166666666664</v>
      </c>
      <c r="J1418" s="31">
        <f ca="1">IFERROR(AVERAGE(OFFSET(I1418,0,0,-计算结果!B$18,1)),AVERAGE(OFFSET(I1418,0,0,-ROW(),1)))</f>
        <v>3388.868148148149</v>
      </c>
      <c r="K1418" s="2">
        <f t="shared" ca="1" si="134"/>
        <v>131.93185185185121</v>
      </c>
      <c r="L1418" s="2">
        <f ca="1">IFERROR(AVERAGE(OFFSET(K1418,0,0,-计算结果!B1416,1)),AVERAGE(OFFSET(K1418,0,0,-ROW(),1)))</f>
        <v>121.2211000773567</v>
      </c>
      <c r="M1418" s="2">
        <f t="shared" ca="1" si="135"/>
        <v>74.601159056717549</v>
      </c>
      <c r="N1418" s="4" t="str">
        <f ca="1">IF(计算结果!B$21=1,IF(M1418&gt;计算结果!B$19,"卖",IF(M1418&lt;-计算结果!B$19,"买",N1417)),IF(计算结果!B$21=2,IFERROR(IF(AND(E1418&gt;OFFSET(E1418,-计算结果!B$20,0,1,1),'000300'!M1418&lt;OFFSET('000300'!M1418,-计算结果!B$20,0,1,1)),"卖",IF(AND(E1418&lt;OFFSET(E1418,-计算结果!B$20,0,1,1),'000300'!M1418&gt;OFFSET('000300'!M1418,-计算结果!B$20,0,1,1)),"买",'000300'!N1417)),IF(AND(E1418&gt;OFFSET(E1418,-ROW()+1,0,1,1),'000300'!M1418&lt;OFFSET('000300'!M1418,-ROW()+1,0,1,1)),"卖",IF(AND(E1418&lt;OFFSET(E1418,-ROW()+1,0,1,1),'000300'!M1418&gt;OFFSET('000300'!M1418,-ROW()+1,0,1,1)),"买",'000300'!N1417))),""))</f>
        <v>卖</v>
      </c>
      <c r="O1418" s="4" t="str">
        <f t="shared" ca="1" si="136"/>
        <v/>
      </c>
      <c r="P1418" s="3">
        <f ca="1">IF(N1417="买",E1418/E1417-1,0)-IF(O1418=1,计算结果!B$17,0)</f>
        <v>0</v>
      </c>
      <c r="Q1418" s="2">
        <f t="shared" ca="1" si="137"/>
        <v>0.72080843195296973</v>
      </c>
      <c r="R1418" s="3">
        <f ca="1">1-Q1418/MAX(Q$2:Q1418)</f>
        <v>0.58778100118281107</v>
      </c>
    </row>
    <row r="1419" spans="1:18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9">
        <v>174067580928</v>
      </c>
      <c r="G1419" s="3">
        <f t="shared" si="132"/>
        <v>7.8874119518290708E-3</v>
      </c>
      <c r="H1419" s="3">
        <f>1-E1419/MAX(E$2:E1419)</f>
        <v>0.39621418362485528</v>
      </c>
      <c r="I1419" s="31">
        <f t="shared" si="133"/>
        <v>3534.75</v>
      </c>
      <c r="J1419" s="31">
        <f ca="1">IFERROR(AVERAGE(OFFSET(I1419,0,0,-计算结果!B$18,1)),AVERAGE(OFFSET(I1419,0,0,-ROW(),1)))</f>
        <v>3407.376296296296</v>
      </c>
      <c r="K1419" s="2">
        <f t="shared" ca="1" si="134"/>
        <v>141.19370370370416</v>
      </c>
      <c r="L1419" s="2">
        <f ca="1">IFERROR(AVERAGE(OFFSET(K1419,0,0,-计算结果!B1417,1)),AVERAGE(OFFSET(K1419,0,0,-ROW(),1)))</f>
        <v>121.23519506933012</v>
      </c>
      <c r="M1419" s="2">
        <f t="shared" ca="1" si="135"/>
        <v>70.042203850602675</v>
      </c>
      <c r="N1419" s="4" t="str">
        <f ca="1">IF(计算结果!B$21=1,IF(M1419&gt;计算结果!B$19,"卖",IF(M1419&lt;-计算结果!B$19,"买",N1418)),IF(计算结果!B$21=2,IFERROR(IF(AND(E1419&gt;OFFSET(E1419,-计算结果!B$20,0,1,1),'000300'!M1419&lt;OFFSET('000300'!M1419,-计算结果!B$20,0,1,1)),"卖",IF(AND(E1419&lt;OFFSET(E1419,-计算结果!B$20,0,1,1),'000300'!M1419&gt;OFFSET('000300'!M1419,-计算结果!B$20,0,1,1)),"买",'000300'!N1418)),IF(AND(E1419&gt;OFFSET(E1419,-ROW()+1,0,1,1),'000300'!M1419&lt;OFFSET('000300'!M1419,-ROW()+1,0,1,1)),"卖",IF(AND(E1419&lt;OFFSET(E1419,-ROW()+1,0,1,1),'000300'!M1419&gt;OFFSET('000300'!M1419,-ROW()+1,0,1,1)),"买",'000300'!N1418))),""))</f>
        <v>卖</v>
      </c>
      <c r="O1419" s="4" t="str">
        <f t="shared" ca="1" si="136"/>
        <v/>
      </c>
      <c r="P1419" s="3">
        <f ca="1">IF(N1418="买",E1419/E1418-1,0)-IF(O1419=1,计算结果!B$17,0)</f>
        <v>0</v>
      </c>
      <c r="Q1419" s="2">
        <f t="shared" ca="1" si="137"/>
        <v>0.72080843195296973</v>
      </c>
      <c r="R1419" s="3">
        <f ca="1">1-Q1419/MAX(Q$2:Q1419)</f>
        <v>0.58778100118281107</v>
      </c>
    </row>
    <row r="1420" spans="1:18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9">
        <v>170174873600</v>
      </c>
      <c r="G1420" s="3">
        <f t="shared" si="132"/>
        <v>-6.9380060136901012E-3</v>
      </c>
      <c r="H1420" s="3">
        <f>1-E1420/MAX(E$2:E1420)</f>
        <v>0.40040325324984682</v>
      </c>
      <c r="I1420" s="31">
        <f t="shared" si="133"/>
        <v>3523.3366666666661</v>
      </c>
      <c r="J1420" s="31">
        <f ca="1">IFERROR(AVERAGE(OFFSET(I1420,0,0,-计算结果!B$18,1)),AVERAGE(OFFSET(I1420,0,0,-ROW(),1)))</f>
        <v>3423.0211111111112</v>
      </c>
      <c r="K1420" s="2">
        <f t="shared" ca="1" si="134"/>
        <v>100.92888888888865</v>
      </c>
      <c r="L1420" s="2">
        <f ca="1">IFERROR(AVERAGE(OFFSET(K1420,0,0,-计算结果!B1418,1)),AVERAGE(OFFSET(K1420,0,0,-ROW(),1)))</f>
        <v>121.2208746841535</v>
      </c>
      <c r="M1420" s="2">
        <f t="shared" ca="1" si="135"/>
        <v>55.169571421826319</v>
      </c>
      <c r="N1420" s="4" t="str">
        <f ca="1">IF(计算结果!B$21=1,IF(M1420&gt;计算结果!B$19,"卖",IF(M1420&lt;-计算结果!B$19,"买",N1419)),IF(计算结果!B$21=2,IFERROR(IF(AND(E1420&gt;OFFSET(E1420,-计算结果!B$20,0,1,1),'000300'!M1420&lt;OFFSET('000300'!M1420,-计算结果!B$20,0,1,1)),"卖",IF(AND(E1420&lt;OFFSET(E1420,-计算结果!B$20,0,1,1),'000300'!M1420&gt;OFFSET('000300'!M1420,-计算结果!B$20,0,1,1)),"买",'000300'!N1419)),IF(AND(E1420&gt;OFFSET(E1420,-ROW()+1,0,1,1),'000300'!M1420&lt;OFFSET('000300'!M1420,-ROW()+1,0,1,1)),"卖",IF(AND(E1420&lt;OFFSET(E1420,-ROW()+1,0,1,1),'000300'!M1420&gt;OFFSET('000300'!M1420,-ROW()+1,0,1,1)),"买",'000300'!N1419))),""))</f>
        <v>卖</v>
      </c>
      <c r="O1420" s="4" t="str">
        <f t="shared" ca="1" si="136"/>
        <v/>
      </c>
      <c r="P1420" s="3">
        <f ca="1">IF(N1419="买",E1420/E1419-1,0)-IF(O1420=1,计算结果!B$17,0)</f>
        <v>0</v>
      </c>
      <c r="Q1420" s="2">
        <f t="shared" ca="1" si="137"/>
        <v>0.72080843195296973</v>
      </c>
      <c r="R1420" s="3">
        <f ca="1">1-Q1420/MAX(Q$2:Q1420)</f>
        <v>0.58778100118281107</v>
      </c>
    </row>
    <row r="1421" spans="1:18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9">
        <v>176529784832</v>
      </c>
      <c r="G1421" s="3">
        <f t="shared" si="132"/>
        <v>-7.0489081854168134E-3</v>
      </c>
      <c r="H1421" s="3">
        <f>1-E1421/MAX(E$2:E1421)</f>
        <v>0.40462975566596338</v>
      </c>
      <c r="I1421" s="31">
        <f t="shared" si="133"/>
        <v>3492.7833333333333</v>
      </c>
      <c r="J1421" s="31">
        <f ca="1">IFERROR(AVERAGE(OFFSET(I1421,0,0,-计算结果!B$18,1)),AVERAGE(OFFSET(I1421,0,0,-ROW(),1)))</f>
        <v>3434.5742592592592</v>
      </c>
      <c r="K1421" s="2">
        <f t="shared" ca="1" si="134"/>
        <v>64.535740740740948</v>
      </c>
      <c r="L1421" s="2">
        <f ca="1">IFERROR(AVERAGE(OFFSET(K1421,0,0,-计算结果!B1419,1)),AVERAGE(OFFSET(K1421,0,0,-ROW(),1)))</f>
        <v>121.18092744388331</v>
      </c>
      <c r="M1421" s="2">
        <f t="shared" ca="1" si="135"/>
        <v>32.02323187424561</v>
      </c>
      <c r="N1421" s="4" t="str">
        <f ca="1">IF(计算结果!B$21=1,IF(M1421&gt;计算结果!B$19,"卖",IF(M1421&lt;-计算结果!B$19,"买",N1420)),IF(计算结果!B$21=2,IFERROR(IF(AND(E1421&gt;OFFSET(E1421,-计算结果!B$20,0,1,1),'000300'!M1421&lt;OFFSET('000300'!M1421,-计算结果!B$20,0,1,1)),"卖",IF(AND(E1421&lt;OFFSET(E1421,-计算结果!B$20,0,1,1),'000300'!M1421&gt;OFFSET('000300'!M1421,-计算结果!B$20,0,1,1)),"买",'000300'!N1420)),IF(AND(E1421&gt;OFFSET(E1421,-ROW()+1,0,1,1),'000300'!M1421&lt;OFFSET('000300'!M1421,-ROW()+1,0,1,1)),"卖",IF(AND(E1421&lt;OFFSET(E1421,-ROW()+1,0,1,1),'000300'!M1421&gt;OFFSET('000300'!M1421,-ROW()+1,0,1,1)),"买",'000300'!N1420))),""))</f>
        <v>卖</v>
      </c>
      <c r="O1421" s="4" t="str">
        <f t="shared" ca="1" si="136"/>
        <v/>
      </c>
      <c r="P1421" s="3">
        <f ca="1">IF(N1420="买",E1421/E1420-1,0)-IF(O1421=1,计算结果!B$17,0)</f>
        <v>0</v>
      </c>
      <c r="Q1421" s="2">
        <f t="shared" ca="1" si="137"/>
        <v>0.72080843195296973</v>
      </c>
      <c r="R1421" s="3">
        <f ca="1">1-Q1421/MAX(Q$2:Q1421)</f>
        <v>0.58778100118281107</v>
      </c>
    </row>
    <row r="1422" spans="1:18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9">
        <v>209121525760</v>
      </c>
      <c r="G1422" s="3">
        <f t="shared" si="132"/>
        <v>3.1065042253601849E-3</v>
      </c>
      <c r="H1422" s="3">
        <f>1-E1422/MAX(E$2:E1422)</f>
        <v>0.40278023548628594</v>
      </c>
      <c r="I1422" s="31">
        <f t="shared" si="133"/>
        <v>3517.6199999999994</v>
      </c>
      <c r="J1422" s="31">
        <f ca="1">IFERROR(AVERAGE(OFFSET(I1422,0,0,-计算结果!B$18,1)),AVERAGE(OFFSET(I1422,0,0,-ROW(),1)))</f>
        <v>3445.0911111111109</v>
      </c>
      <c r="K1422" s="2">
        <f t="shared" ca="1" si="134"/>
        <v>64.888888888889142</v>
      </c>
      <c r="L1422" s="2">
        <f ca="1">IFERROR(AVERAGE(OFFSET(K1422,0,0,-计算结果!B1420,1)),AVERAGE(OFFSET(K1422,0,0,-ROW(),1)))</f>
        <v>121.14128516321077</v>
      </c>
      <c r="M1422" s="2">
        <f t="shared" ca="1" si="135"/>
        <v>39.914214652294703</v>
      </c>
      <c r="N1422" s="4" t="str">
        <f ca="1">IF(计算结果!B$21=1,IF(M1422&gt;计算结果!B$19,"卖",IF(M1422&lt;-计算结果!B$19,"买",N1421)),IF(计算结果!B$21=2,IFERROR(IF(AND(E1422&gt;OFFSET(E1422,-计算结果!B$20,0,1,1),'000300'!M1422&lt;OFFSET('000300'!M1422,-计算结果!B$20,0,1,1)),"卖",IF(AND(E1422&lt;OFFSET(E1422,-计算结果!B$20,0,1,1),'000300'!M1422&gt;OFFSET('000300'!M1422,-计算结果!B$20,0,1,1)),"买",'000300'!N1421)),IF(AND(E1422&gt;OFFSET(E1422,-ROW()+1,0,1,1),'000300'!M1422&lt;OFFSET('000300'!M1422,-ROW()+1,0,1,1)),"卖",IF(AND(E1422&lt;OFFSET(E1422,-ROW()+1,0,1,1),'000300'!M1422&gt;OFFSET('000300'!M1422,-ROW()+1,0,1,1)),"买",'000300'!N1421))),""))</f>
        <v>卖</v>
      </c>
      <c r="O1422" s="4" t="str">
        <f t="shared" ca="1" si="136"/>
        <v/>
      </c>
      <c r="P1422" s="3">
        <f ca="1">IF(N1421="买",E1422/E1421-1,0)-IF(O1422=1,计算结果!B$17,0)</f>
        <v>0</v>
      </c>
      <c r="Q1422" s="2">
        <f t="shared" ca="1" si="137"/>
        <v>0.72080843195296973</v>
      </c>
      <c r="R1422" s="3">
        <f ca="1">1-Q1422/MAX(Q$2:Q1422)</f>
        <v>0.58778100118281107</v>
      </c>
    </row>
    <row r="1423" spans="1:18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9">
        <v>224200785920</v>
      </c>
      <c r="G1423" s="3">
        <f t="shared" si="132"/>
        <v>-6.2151351289750911E-2</v>
      </c>
      <c r="H1423" s="3">
        <f>1-E1423/MAX(E$2:E1423)</f>
        <v>0.43989825086776013</v>
      </c>
      <c r="I1423" s="31">
        <f t="shared" si="133"/>
        <v>3357.7466666666664</v>
      </c>
      <c r="J1423" s="31">
        <f ca="1">IFERROR(AVERAGE(OFFSET(I1423,0,0,-计算结果!B$18,1)),AVERAGE(OFFSET(I1423,0,0,-ROW(),1)))</f>
        <v>3445.8633333333332</v>
      </c>
      <c r="K1423" s="2">
        <f t="shared" ca="1" si="134"/>
        <v>154.0333333333333</v>
      </c>
      <c r="L1423" s="2">
        <f ca="1">IFERROR(AVERAGE(OFFSET(K1423,0,0,-计算结果!B1421,1)),AVERAGE(OFFSET(K1423,0,0,-ROW(),1)))</f>
        <v>121.16443227663098</v>
      </c>
      <c r="M1423" s="2">
        <f t="shared" ca="1" si="135"/>
        <v>-48.483241608663562</v>
      </c>
      <c r="N1423" s="4" t="str">
        <f ca="1">IF(计算结果!B$21=1,IF(M1423&gt;计算结果!B$19,"卖",IF(M1423&lt;-计算结果!B$19,"买",N1422)),IF(计算结果!B$21=2,IFERROR(IF(AND(E1423&gt;OFFSET(E1423,-计算结果!B$20,0,1,1),'000300'!M1423&lt;OFFSET('000300'!M1423,-计算结果!B$20,0,1,1)),"卖",IF(AND(E1423&lt;OFFSET(E1423,-计算结果!B$20,0,1,1),'000300'!M1423&gt;OFFSET('000300'!M1423,-计算结果!B$20,0,1,1)),"买",'000300'!N1422)),IF(AND(E1423&gt;OFFSET(E1423,-ROW()+1,0,1,1),'000300'!M1423&lt;OFFSET('000300'!M1423,-ROW()+1,0,1,1)),"卖",IF(AND(E1423&lt;OFFSET(E1423,-ROW()+1,0,1,1),'000300'!M1423&gt;OFFSET('000300'!M1423,-ROW()+1,0,1,1)),"买",'000300'!N1422))),""))</f>
        <v>卖</v>
      </c>
      <c r="O1423" s="4" t="str">
        <f t="shared" ca="1" si="136"/>
        <v/>
      </c>
      <c r="P1423" s="3">
        <f ca="1">IF(N1422="买",E1423/E1422-1,0)-IF(O1423=1,计算结果!B$17,0)</f>
        <v>0</v>
      </c>
      <c r="Q1423" s="2">
        <f t="shared" ca="1" si="137"/>
        <v>0.72080843195296973</v>
      </c>
      <c r="R1423" s="3">
        <f ca="1">1-Q1423/MAX(Q$2:Q1423)</f>
        <v>0.58778100118281107</v>
      </c>
    </row>
    <row r="1424" spans="1:18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9">
        <v>144492953600</v>
      </c>
      <c r="G1424" s="3">
        <f t="shared" si="132"/>
        <v>7.0052220193630443E-3</v>
      </c>
      <c r="H1424" s="3">
        <f>1-E1424/MAX(E$2:E1424)</f>
        <v>0.43597461376165525</v>
      </c>
      <c r="I1424" s="31">
        <f t="shared" si="133"/>
        <v>3292.2099999999996</v>
      </c>
      <c r="J1424" s="31">
        <f ca="1">IFERROR(AVERAGE(OFFSET(I1424,0,0,-计算结果!B$18,1)),AVERAGE(OFFSET(I1424,0,0,-ROW(),1)))</f>
        <v>3441.0394444444446</v>
      </c>
      <c r="K1424" s="2">
        <f t="shared" ca="1" si="134"/>
        <v>126.14944444444473</v>
      </c>
      <c r="L1424" s="2">
        <f ca="1">IFERROR(AVERAGE(OFFSET(K1424,0,0,-计算结果!B1422,1)),AVERAGE(OFFSET(K1424,0,0,-ROW(),1)))</f>
        <v>121.16793791106686</v>
      </c>
      <c r="M1424" s="2">
        <f t="shared" ca="1" si="135"/>
        <v>-81.886042908854193</v>
      </c>
      <c r="N1424" s="4" t="str">
        <f ca="1">IF(计算结果!B$21=1,IF(M1424&gt;计算结果!B$19,"卖",IF(M1424&lt;-计算结果!B$19,"买",N1423)),IF(计算结果!B$21=2,IFERROR(IF(AND(E1424&gt;OFFSET(E1424,-计算结果!B$20,0,1,1),'000300'!M1424&lt;OFFSET('000300'!M1424,-计算结果!B$20,0,1,1)),"卖",IF(AND(E1424&lt;OFFSET(E1424,-计算结果!B$20,0,1,1),'000300'!M1424&gt;OFFSET('000300'!M1424,-计算结果!B$20,0,1,1)),"买",'000300'!N1423)),IF(AND(E1424&gt;OFFSET(E1424,-ROW()+1,0,1,1),'000300'!M1424&lt;OFFSET('000300'!M1424,-ROW()+1,0,1,1)),"卖",IF(AND(E1424&lt;OFFSET(E1424,-ROW()+1,0,1,1),'000300'!M1424&gt;OFFSET('000300'!M1424,-ROW()+1,0,1,1)),"买",'000300'!N1423))),""))</f>
        <v>卖</v>
      </c>
      <c r="O1424" s="4" t="str">
        <f t="shared" ca="1" si="136"/>
        <v/>
      </c>
      <c r="P1424" s="3">
        <f ca="1">IF(N1423="买",E1424/E1423-1,0)-IF(O1424=1,计算结果!B$17,0)</f>
        <v>0</v>
      </c>
      <c r="Q1424" s="2">
        <f t="shared" ca="1" si="137"/>
        <v>0.72080843195296973</v>
      </c>
      <c r="R1424" s="3">
        <f ca="1">1-Q1424/MAX(Q$2:Q1424)</f>
        <v>0.58778100118281107</v>
      </c>
    </row>
    <row r="1425" spans="1:18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9">
        <v>154278117376</v>
      </c>
      <c r="G1425" s="3">
        <f t="shared" si="132"/>
        <v>-4.3847608819598816E-2</v>
      </c>
      <c r="H1425" s="3">
        <f>1-E1425/MAX(E$2:E1425)</f>
        <v>0.46070577826175729</v>
      </c>
      <c r="I1425" s="31">
        <f t="shared" si="133"/>
        <v>3212.2133333333331</v>
      </c>
      <c r="J1425" s="31">
        <f ca="1">IFERROR(AVERAGE(OFFSET(I1425,0,0,-计算结果!B$18,1)),AVERAGE(OFFSET(I1425,0,0,-ROW(),1)))</f>
        <v>3431.7598148148149</v>
      </c>
      <c r="K1425" s="2">
        <f t="shared" ca="1" si="134"/>
        <v>262.21981481481498</v>
      </c>
      <c r="L1425" s="2">
        <f ca="1">IFERROR(AVERAGE(OFFSET(K1425,0,0,-计算结果!B1423,1)),AVERAGE(OFFSET(K1425,0,0,-ROW(),1)))</f>
        <v>121.26706080418262</v>
      </c>
      <c r="M1425" s="2">
        <f t="shared" ca="1" si="135"/>
        <v>-120.69585921934565</v>
      </c>
      <c r="N1425" s="4" t="str">
        <f ca="1">IF(计算结果!B$21=1,IF(M1425&gt;计算结果!B$19,"卖",IF(M1425&lt;-计算结果!B$19,"买",N1424)),IF(计算结果!B$21=2,IFERROR(IF(AND(E1425&gt;OFFSET(E1425,-计算结果!B$20,0,1,1),'000300'!M1425&lt;OFFSET('000300'!M1425,-计算结果!B$20,0,1,1)),"卖",IF(AND(E1425&lt;OFFSET(E1425,-计算结果!B$20,0,1,1),'000300'!M1425&gt;OFFSET('000300'!M1425,-计算结果!B$20,0,1,1)),"买",'000300'!N1424)),IF(AND(E1425&gt;OFFSET(E1425,-ROW()+1,0,1,1),'000300'!M1425&lt;OFFSET('000300'!M1425,-ROW()+1,0,1,1)),"卖",IF(AND(E1425&lt;OFFSET(E1425,-ROW()+1,0,1,1),'000300'!M1425&gt;OFFSET('000300'!M1425,-ROW()+1,0,1,1)),"买",'000300'!N1424))),""))</f>
        <v>卖</v>
      </c>
      <c r="O1425" s="4" t="str">
        <f t="shared" ca="1" si="136"/>
        <v/>
      </c>
      <c r="P1425" s="3">
        <f ca="1">IF(N1424="买",E1425/E1424-1,0)-IF(O1425=1,计算结果!B$17,0)</f>
        <v>0</v>
      </c>
      <c r="Q1425" s="2">
        <f t="shared" ca="1" si="137"/>
        <v>0.72080843195296973</v>
      </c>
      <c r="R1425" s="3">
        <f ca="1">1-Q1425/MAX(Q$2:Q1425)</f>
        <v>0.58778100118281107</v>
      </c>
    </row>
    <row r="1426" spans="1:18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9">
        <v>118981230592</v>
      </c>
      <c r="G1426" s="3">
        <f t="shared" si="132"/>
        <v>-2.0706474756589266E-2</v>
      </c>
      <c r="H1426" s="3">
        <f>1-E1426/MAX(E$2:E1426)</f>
        <v>0.47187266045055465</v>
      </c>
      <c r="I1426" s="31">
        <f t="shared" si="133"/>
        <v>3120.1166666666668</v>
      </c>
      <c r="J1426" s="31">
        <f ca="1">IFERROR(AVERAGE(OFFSET(I1426,0,0,-计算结果!B$18,1)),AVERAGE(OFFSET(I1426,0,0,-ROW(),1)))</f>
        <v>3417.4466666666672</v>
      </c>
      <c r="K1426" s="2">
        <f t="shared" ca="1" si="134"/>
        <v>313.53666666666732</v>
      </c>
      <c r="L1426" s="2">
        <f ca="1">IFERROR(AVERAGE(OFFSET(K1426,0,0,-计算结果!B1424,1)),AVERAGE(OFFSET(K1426,0,0,-ROW(),1)))</f>
        <v>121.40208159481639</v>
      </c>
      <c r="M1426" s="2">
        <f t="shared" ca="1" si="135"/>
        <v>-163.27561883293427</v>
      </c>
      <c r="N1426" s="4" t="str">
        <f ca="1">IF(计算结果!B$21=1,IF(M1426&gt;计算结果!B$19,"卖",IF(M1426&lt;-计算结果!B$19,"买",N1425)),IF(计算结果!B$21=2,IFERROR(IF(AND(E1426&gt;OFFSET(E1426,-计算结果!B$20,0,1,1),'000300'!M1426&lt;OFFSET('000300'!M1426,-计算结果!B$20,0,1,1)),"卖",IF(AND(E1426&lt;OFFSET(E1426,-计算结果!B$20,0,1,1),'000300'!M1426&gt;OFFSET('000300'!M1426,-计算结果!B$20,0,1,1)),"买",'000300'!N1425)),IF(AND(E1426&gt;OFFSET(E1426,-ROW()+1,0,1,1),'000300'!M1426&lt;OFFSET('000300'!M1426,-ROW()+1,0,1,1)),"卖",IF(AND(E1426&lt;OFFSET(E1426,-ROW()+1,0,1,1),'000300'!M1426&gt;OFFSET('000300'!M1426,-ROW()+1,0,1,1)),"买",'000300'!N1425))),""))</f>
        <v>卖</v>
      </c>
      <c r="O1426" s="4" t="str">
        <f t="shared" ca="1" si="136"/>
        <v/>
      </c>
      <c r="P1426" s="3">
        <f ca="1">IF(N1425="买",E1426/E1425-1,0)-IF(O1426=1,计算结果!B$17,0)</f>
        <v>0</v>
      </c>
      <c r="Q1426" s="2">
        <f t="shared" ca="1" si="137"/>
        <v>0.72080843195296973</v>
      </c>
      <c r="R1426" s="3">
        <f ca="1">1-Q1426/MAX(Q$2:Q1426)</f>
        <v>0.58778100118281107</v>
      </c>
    </row>
    <row r="1427" spans="1:18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9">
        <v>94476115968</v>
      </c>
      <c r="G1427" s="3">
        <f t="shared" si="132"/>
        <v>1.4191777467774669E-2</v>
      </c>
      <c r="H1427" s="3">
        <f>1-E1427/MAX(E$2:E1427)</f>
        <v>0.4643775947730211</v>
      </c>
      <c r="I1427" s="31">
        <f t="shared" si="133"/>
        <v>3134.66</v>
      </c>
      <c r="J1427" s="31">
        <f ca="1">IFERROR(AVERAGE(OFFSET(I1427,0,0,-计算结果!B$18,1)),AVERAGE(OFFSET(I1427,0,0,-ROW(),1)))</f>
        <v>3400.3192592592595</v>
      </c>
      <c r="K1427" s="2">
        <f t="shared" ca="1" si="134"/>
        <v>252.35925925925949</v>
      </c>
      <c r="L1427" s="2">
        <f ca="1">IFERROR(AVERAGE(OFFSET(K1427,0,0,-计算结果!B1425,1)),AVERAGE(OFFSET(K1427,0,0,-ROW(),1)))</f>
        <v>121.49398136861601</v>
      </c>
      <c r="M1427" s="2">
        <f t="shared" ca="1" si="135"/>
        <v>-145.77361844959344</v>
      </c>
      <c r="N1427" s="4" t="str">
        <f ca="1">IF(计算结果!B$21=1,IF(M1427&gt;计算结果!B$19,"卖",IF(M1427&lt;-计算结果!B$19,"买",N1426)),IF(计算结果!B$21=2,IFERROR(IF(AND(E1427&gt;OFFSET(E1427,-计算结果!B$20,0,1,1),'000300'!M1427&lt;OFFSET('000300'!M1427,-计算结果!B$20,0,1,1)),"卖",IF(AND(E1427&lt;OFFSET(E1427,-计算结果!B$20,0,1,1),'000300'!M1427&gt;OFFSET('000300'!M1427,-计算结果!B$20,0,1,1)),"买",'000300'!N1426)),IF(AND(E1427&gt;OFFSET(E1427,-ROW()+1,0,1,1),'000300'!M1427&lt;OFFSET('000300'!M1427,-ROW()+1,0,1,1)),"卖",IF(AND(E1427&lt;OFFSET(E1427,-ROW()+1,0,1,1),'000300'!M1427&gt;OFFSET('000300'!M1427,-ROW()+1,0,1,1)),"买",'000300'!N1426))),""))</f>
        <v>卖</v>
      </c>
      <c r="O1427" s="4" t="str">
        <f t="shared" ca="1" si="136"/>
        <v/>
      </c>
      <c r="P1427" s="3">
        <f ca="1">IF(N1426="买",E1427/E1426-1,0)-IF(O1427=1,计算结果!B$17,0)</f>
        <v>0</v>
      </c>
      <c r="Q1427" s="2">
        <f t="shared" ca="1" si="137"/>
        <v>0.72080843195296973</v>
      </c>
      <c r="R1427" s="3">
        <f ca="1">1-Q1427/MAX(Q$2:Q1427)</f>
        <v>0.58778100118281107</v>
      </c>
    </row>
    <row r="1428" spans="1:18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9">
        <v>114672975872</v>
      </c>
      <c r="G1428" s="3">
        <f t="shared" si="132"/>
        <v>9.8127041004332227E-3</v>
      </c>
      <c r="H1428" s="3">
        <f>1-E1428/MAX(E$2:E1428)</f>
        <v>0.45912169060096641</v>
      </c>
      <c r="I1428" s="31">
        <f t="shared" si="133"/>
        <v>3144.6366666666668</v>
      </c>
      <c r="J1428" s="31">
        <f ca="1">IFERROR(AVERAGE(OFFSET(I1428,0,0,-计算结果!B$18,1)),AVERAGE(OFFSET(I1428,0,0,-ROW(),1)))</f>
        <v>3382.3850000000002</v>
      </c>
      <c r="K1428" s="2">
        <f t="shared" ca="1" si="134"/>
        <v>203.53500000000031</v>
      </c>
      <c r="L1428" s="2">
        <f ca="1">IFERROR(AVERAGE(OFFSET(K1428,0,0,-计算结果!B1426,1)),AVERAGE(OFFSET(K1428,0,0,-ROW(),1)))</f>
        <v>121.55151363974601</v>
      </c>
      <c r="M1428" s="2">
        <f t="shared" ca="1" si="135"/>
        <v>-130.39647483012632</v>
      </c>
      <c r="N1428" s="4" t="str">
        <f ca="1">IF(计算结果!B$21=1,IF(M1428&gt;计算结果!B$19,"卖",IF(M1428&lt;-计算结果!B$19,"买",N1427)),IF(计算结果!B$21=2,IFERROR(IF(AND(E1428&gt;OFFSET(E1428,-计算结果!B$20,0,1,1),'000300'!M1428&lt;OFFSET('000300'!M1428,-计算结果!B$20,0,1,1)),"卖",IF(AND(E1428&lt;OFFSET(E1428,-计算结果!B$20,0,1,1),'000300'!M1428&gt;OFFSET('000300'!M1428,-计算结果!B$20,0,1,1)),"买",'000300'!N1427)),IF(AND(E1428&gt;OFFSET(E1428,-ROW()+1,0,1,1),'000300'!M1428&lt;OFFSET('000300'!M1428,-ROW()+1,0,1,1)),"卖",IF(AND(E1428&lt;OFFSET(E1428,-ROW()+1,0,1,1),'000300'!M1428&gt;OFFSET('000300'!M1428,-ROW()+1,0,1,1)),"买",'000300'!N1427))),""))</f>
        <v>卖</v>
      </c>
      <c r="O1428" s="4" t="str">
        <f t="shared" ca="1" si="136"/>
        <v/>
      </c>
      <c r="P1428" s="3">
        <f ca="1">IF(N1427="买",E1428/E1427-1,0)-IF(O1428=1,计算结果!B$17,0)</f>
        <v>0</v>
      </c>
      <c r="Q1428" s="2">
        <f t="shared" ca="1" si="137"/>
        <v>0.72080843195296973</v>
      </c>
      <c r="R1428" s="3">
        <f ca="1">1-Q1428/MAX(Q$2:Q1428)</f>
        <v>0.58778100118281107</v>
      </c>
    </row>
    <row r="1429" spans="1:18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9">
        <v>114302976000</v>
      </c>
      <c r="G1429" s="3">
        <f t="shared" si="132"/>
        <v>-2.1737420765370885E-3</v>
      </c>
      <c r="H1429" s="3">
        <f>1-E1429/MAX(E$2:E1429)</f>
        <v>0.46029742054039335</v>
      </c>
      <c r="I1429" s="31">
        <f t="shared" si="133"/>
        <v>3170.0533333333333</v>
      </c>
      <c r="J1429" s="31">
        <f ca="1">IFERROR(AVERAGE(OFFSET(I1429,0,0,-计算结果!B$18,1)),AVERAGE(OFFSET(I1429,0,0,-ROW(),1)))</f>
        <v>3367.9031481481484</v>
      </c>
      <c r="K1429" s="2">
        <f t="shared" ca="1" si="134"/>
        <v>195.96314814814832</v>
      </c>
      <c r="L1429" s="2">
        <f ca="1">IFERROR(AVERAGE(OFFSET(K1429,0,0,-计算结果!B1427,1)),AVERAGE(OFFSET(K1429,0,0,-ROW(),1)))</f>
        <v>121.60365914395652</v>
      </c>
      <c r="M1429" s="2">
        <f t="shared" ca="1" si="135"/>
        <v>-108.46702925860536</v>
      </c>
      <c r="N1429" s="4" t="str">
        <f ca="1">IF(计算结果!B$21=1,IF(M1429&gt;计算结果!B$19,"卖",IF(M1429&lt;-计算结果!B$19,"买",N1428)),IF(计算结果!B$21=2,IFERROR(IF(AND(E1429&gt;OFFSET(E1429,-计算结果!B$20,0,1,1),'000300'!M1429&lt;OFFSET('000300'!M1429,-计算结果!B$20,0,1,1)),"卖",IF(AND(E1429&lt;OFFSET(E1429,-计算结果!B$20,0,1,1),'000300'!M1429&gt;OFFSET('000300'!M1429,-计算结果!B$20,0,1,1)),"买",'000300'!N1428)),IF(AND(E1429&gt;OFFSET(E1429,-ROW()+1,0,1,1),'000300'!M1429&lt;OFFSET('000300'!M1429,-ROW()+1,0,1,1)),"卖",IF(AND(E1429&lt;OFFSET(E1429,-ROW()+1,0,1,1),'000300'!M1429&gt;OFFSET('000300'!M1429,-ROW()+1,0,1,1)),"买",'000300'!N1428))),""))</f>
        <v>卖</v>
      </c>
      <c r="O1429" s="4" t="str">
        <f t="shared" ca="1" si="136"/>
        <v/>
      </c>
      <c r="P1429" s="3">
        <f ca="1">IF(N1428="买",E1429/E1428-1,0)-IF(O1429=1,计算结果!B$17,0)</f>
        <v>0</v>
      </c>
      <c r="Q1429" s="2">
        <f t="shared" ca="1" si="137"/>
        <v>0.72080843195296973</v>
      </c>
      <c r="R1429" s="3">
        <f ca="1">1-Q1429/MAX(Q$2:Q1429)</f>
        <v>0.58778100118281107</v>
      </c>
    </row>
    <row r="1430" spans="1:18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9">
        <v>105281462272</v>
      </c>
      <c r="G1430" s="3">
        <f t="shared" si="132"/>
        <v>-2.0416527424856779E-2</v>
      </c>
      <c r="H1430" s="3">
        <f>1-E1430/MAX(E$2:E1430)</f>
        <v>0.47131627305519641</v>
      </c>
      <c r="I1430" s="31">
        <f t="shared" si="133"/>
        <v>3108.4266666666667</v>
      </c>
      <c r="J1430" s="31">
        <f ca="1">IFERROR(AVERAGE(OFFSET(I1430,0,0,-计算结果!B$18,1)),AVERAGE(OFFSET(I1430,0,0,-ROW(),1)))</f>
        <v>3351.8894444444441</v>
      </c>
      <c r="K1430" s="2">
        <f t="shared" ca="1" si="134"/>
        <v>244.70944444444422</v>
      </c>
      <c r="L1430" s="2">
        <f ca="1">IFERROR(AVERAGE(OFFSET(K1430,0,0,-计算结果!B1428,1)),AVERAGE(OFFSET(K1430,0,0,-ROW(),1)))</f>
        <v>121.68986767708012</v>
      </c>
      <c r="M1430" s="2">
        <f t="shared" ca="1" si="135"/>
        <v>-133.37882735580334</v>
      </c>
      <c r="N1430" s="4" t="str">
        <f ca="1">IF(计算结果!B$21=1,IF(M1430&gt;计算结果!B$19,"卖",IF(M1430&lt;-计算结果!B$19,"买",N1429)),IF(计算结果!B$21=2,IFERROR(IF(AND(E1430&gt;OFFSET(E1430,-计算结果!B$20,0,1,1),'000300'!M1430&lt;OFFSET('000300'!M1430,-计算结果!B$20,0,1,1)),"卖",IF(AND(E1430&lt;OFFSET(E1430,-计算结果!B$20,0,1,1),'000300'!M1430&gt;OFFSET('000300'!M1430,-计算结果!B$20,0,1,1)),"买",'000300'!N1429)),IF(AND(E1430&gt;OFFSET(E1430,-ROW()+1,0,1,1),'000300'!M1430&lt;OFFSET('000300'!M1430,-ROW()+1,0,1,1)),"卖",IF(AND(E1430&lt;OFFSET(E1430,-ROW()+1,0,1,1),'000300'!M1430&gt;OFFSET('000300'!M1430,-ROW()+1,0,1,1)),"买",'000300'!N1429))),""))</f>
        <v>卖</v>
      </c>
      <c r="O1430" s="4" t="str">
        <f t="shared" ca="1" si="136"/>
        <v/>
      </c>
      <c r="P1430" s="3">
        <f ca="1">IF(N1429="买",E1430/E1429-1,0)-IF(O1430=1,计算结果!B$17,0)</f>
        <v>0</v>
      </c>
      <c r="Q1430" s="2">
        <f t="shared" ca="1" si="137"/>
        <v>0.72080843195296973</v>
      </c>
      <c r="R1430" s="3">
        <f ca="1">1-Q1430/MAX(Q$2:Q1430)</f>
        <v>0.58778100118281107</v>
      </c>
    </row>
    <row r="1431" spans="1:18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9">
        <v>107688443904</v>
      </c>
      <c r="G1431" s="3">
        <f t="shared" si="132"/>
        <v>2.2483409393726728E-2</v>
      </c>
      <c r="H1431" s="3">
        <f>1-E1431/MAX(E$2:E1431)</f>
        <v>0.45942966038249511</v>
      </c>
      <c r="I1431" s="31">
        <f t="shared" si="133"/>
        <v>3147.813333333333</v>
      </c>
      <c r="J1431" s="31">
        <f ca="1">IFERROR(AVERAGE(OFFSET(I1431,0,0,-计算结果!B$18,1)),AVERAGE(OFFSET(I1431,0,0,-ROW(),1)))</f>
        <v>3339.0609259259263</v>
      </c>
      <c r="K1431" s="2">
        <f t="shared" ca="1" si="134"/>
        <v>162.02092592592635</v>
      </c>
      <c r="L1431" s="2">
        <f ca="1">IFERROR(AVERAGE(OFFSET(K1431,0,0,-计算结果!B1429,1)),AVERAGE(OFFSET(K1431,0,0,-ROW(),1)))</f>
        <v>121.71809095087217</v>
      </c>
      <c r="M1431" s="2">
        <f t="shared" ca="1" si="135"/>
        <v>-104.74892767845803</v>
      </c>
      <c r="N1431" s="4" t="str">
        <f ca="1">IF(计算结果!B$21=1,IF(M1431&gt;计算结果!B$19,"卖",IF(M1431&lt;-计算结果!B$19,"买",N1430)),IF(计算结果!B$21=2,IFERROR(IF(AND(E1431&gt;OFFSET(E1431,-计算结果!B$20,0,1,1),'000300'!M1431&lt;OFFSET('000300'!M1431,-计算结果!B$20,0,1,1)),"卖",IF(AND(E1431&lt;OFFSET(E1431,-计算结果!B$20,0,1,1),'000300'!M1431&gt;OFFSET('000300'!M1431,-计算结果!B$20,0,1,1)),"买",'000300'!N1430)),IF(AND(E1431&gt;OFFSET(E1431,-ROW()+1,0,1,1),'000300'!M1431&lt;OFFSET('000300'!M1431,-ROW()+1,0,1,1)),"卖",IF(AND(E1431&lt;OFFSET(E1431,-ROW()+1,0,1,1),'000300'!M1431&gt;OFFSET('000300'!M1431,-ROW()+1,0,1,1)),"买",'000300'!N1430))),""))</f>
        <v>卖</v>
      </c>
      <c r="O1431" s="4" t="str">
        <f t="shared" ca="1" si="136"/>
        <v/>
      </c>
      <c r="P1431" s="3">
        <f ca="1">IF(N1430="买",E1431/E1430-1,0)-IF(O1431=1,计算结果!B$17,0)</f>
        <v>0</v>
      </c>
      <c r="Q1431" s="2">
        <f t="shared" ca="1" si="137"/>
        <v>0.72080843195296973</v>
      </c>
      <c r="R1431" s="3">
        <f ca="1">1-Q1431/MAX(Q$2:Q1431)</f>
        <v>0.58778100118281107</v>
      </c>
    </row>
    <row r="1432" spans="1:18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9">
        <v>116948295680</v>
      </c>
      <c r="G1432" s="3">
        <f t="shared" si="132"/>
        <v>1.4617379699342736E-2</v>
      </c>
      <c r="H1432" s="3">
        <f>1-E1432/MAX(E$2:E1432)</f>
        <v>0.45152793847410333</v>
      </c>
      <c r="I1432" s="31">
        <f t="shared" si="133"/>
        <v>3207.603333333333</v>
      </c>
      <c r="J1432" s="31">
        <f ca="1">IFERROR(AVERAGE(OFFSET(I1432,0,0,-计算结果!B$18,1)),AVERAGE(OFFSET(I1432,0,0,-ROW(),1)))</f>
        <v>3325.8461111111114</v>
      </c>
      <c r="K1432" s="2">
        <f t="shared" ca="1" si="134"/>
        <v>102.36611111111142</v>
      </c>
      <c r="L1432" s="2">
        <f ca="1">IFERROR(AVERAGE(OFFSET(K1432,0,0,-计算结果!B1430,1)),AVERAGE(OFFSET(K1432,0,0,-ROW(),1)))</f>
        <v>121.70455809783736</v>
      </c>
      <c r="M1432" s="2">
        <f t="shared" ca="1" si="135"/>
        <v>-64.770391307077674</v>
      </c>
      <c r="N1432" s="4" t="str">
        <f ca="1">IF(计算结果!B$21=1,IF(M1432&gt;计算结果!B$19,"卖",IF(M1432&lt;-计算结果!B$19,"买",N1431)),IF(计算结果!B$21=2,IFERROR(IF(AND(E1432&gt;OFFSET(E1432,-计算结果!B$20,0,1,1),'000300'!M1432&lt;OFFSET('000300'!M1432,-计算结果!B$20,0,1,1)),"卖",IF(AND(E1432&lt;OFFSET(E1432,-计算结果!B$20,0,1,1),'000300'!M1432&gt;OFFSET('000300'!M1432,-计算结果!B$20,0,1,1)),"买",'000300'!N1431)),IF(AND(E1432&gt;OFFSET(E1432,-ROW()+1,0,1,1),'000300'!M1432&lt;OFFSET('000300'!M1432,-ROW()+1,0,1,1)),"卖",IF(AND(E1432&lt;OFFSET(E1432,-ROW()+1,0,1,1),'000300'!M1432&gt;OFFSET('000300'!M1432,-ROW()+1,0,1,1)),"买",'000300'!N1431))),""))</f>
        <v>卖</v>
      </c>
      <c r="O1432" s="4" t="str">
        <f t="shared" ca="1" si="136"/>
        <v/>
      </c>
      <c r="P1432" s="3">
        <f ca="1">IF(N1431="买",E1432/E1431-1,0)-IF(O1432=1,计算结果!B$17,0)</f>
        <v>0</v>
      </c>
      <c r="Q1432" s="2">
        <f t="shared" ca="1" si="137"/>
        <v>0.72080843195296973</v>
      </c>
      <c r="R1432" s="3">
        <f ca="1">1-Q1432/MAX(Q$2:Q1432)</f>
        <v>0.58778100118281107</v>
      </c>
    </row>
    <row r="1433" spans="1:18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9">
        <v>96226369536</v>
      </c>
      <c r="G1433" s="3">
        <f t="shared" si="132"/>
        <v>-8.8817054859965383E-3</v>
      </c>
      <c r="H1433" s="3">
        <f>1-E1433/MAX(E$2:E1433)</f>
        <v>0.45639930579187371</v>
      </c>
      <c r="I1433" s="31">
        <f t="shared" si="133"/>
        <v>3196.5766666666664</v>
      </c>
      <c r="J1433" s="31">
        <f ca="1">IFERROR(AVERAGE(OFFSET(I1433,0,0,-计算结果!B$18,1)),AVERAGE(OFFSET(I1433,0,0,-ROW(),1)))</f>
        <v>3310.1924074074072</v>
      </c>
      <c r="K1433" s="2">
        <f t="shared" ca="1" si="134"/>
        <v>115.34240740740734</v>
      </c>
      <c r="L1433" s="2">
        <f ca="1">IFERROR(AVERAGE(OFFSET(K1433,0,0,-计算结果!B1431,1)),AVERAGE(OFFSET(K1433,0,0,-ROW(),1)))</f>
        <v>121.70011215046461</v>
      </c>
      <c r="M1433" s="2">
        <f t="shared" ca="1" si="135"/>
        <v>-62.238091503849745</v>
      </c>
      <c r="N1433" s="4" t="str">
        <f ca="1">IF(计算结果!B$21=1,IF(M1433&gt;计算结果!B$19,"卖",IF(M1433&lt;-计算结果!B$19,"买",N1432)),IF(计算结果!B$21=2,IFERROR(IF(AND(E1433&gt;OFFSET(E1433,-计算结果!B$20,0,1,1),'000300'!M1433&lt;OFFSET('000300'!M1433,-计算结果!B$20,0,1,1)),"卖",IF(AND(E1433&lt;OFFSET(E1433,-计算结果!B$20,0,1,1),'000300'!M1433&gt;OFFSET('000300'!M1433,-计算结果!B$20,0,1,1)),"买",'000300'!N1432)),IF(AND(E1433&gt;OFFSET(E1433,-ROW()+1,0,1,1),'000300'!M1433&lt;OFFSET('000300'!M1433,-ROW()+1,0,1,1)),"卖",IF(AND(E1433&lt;OFFSET(E1433,-ROW()+1,0,1,1),'000300'!M1433&gt;OFFSET('000300'!M1433,-ROW()+1,0,1,1)),"买",'000300'!N1432))),""))</f>
        <v>买</v>
      </c>
      <c r="O1433" s="4">
        <f t="shared" ca="1" si="136"/>
        <v>1</v>
      </c>
      <c r="P1433" s="3">
        <f ca="1">IF(N1432="买",E1433/E1432-1,0)-IF(O1433=1,计算结果!B$17,0)</f>
        <v>0</v>
      </c>
      <c r="Q1433" s="2">
        <f t="shared" ca="1" si="137"/>
        <v>0.72080843195296973</v>
      </c>
      <c r="R1433" s="3">
        <f ca="1">1-Q1433/MAX(Q$2:Q1433)</f>
        <v>0.58778100118281107</v>
      </c>
    </row>
    <row r="1434" spans="1:18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9">
        <v>88799076352</v>
      </c>
      <c r="G1434" s="3">
        <f t="shared" si="132"/>
        <v>-1.5024179538944971E-3</v>
      </c>
      <c r="H1434" s="3">
        <f>1-E1434/MAX(E$2:E1434)</f>
        <v>0.45721602123460148</v>
      </c>
      <c r="I1434" s="31">
        <f t="shared" si="133"/>
        <v>3185.4233333333336</v>
      </c>
      <c r="J1434" s="31">
        <f ca="1">IFERROR(AVERAGE(OFFSET(I1434,0,0,-计算结果!B$18,1)),AVERAGE(OFFSET(I1434,0,0,-ROW(),1)))</f>
        <v>3296.1579629629628</v>
      </c>
      <c r="K1434" s="2">
        <f t="shared" ca="1" si="134"/>
        <v>106.10796296296257</v>
      </c>
      <c r="L1434" s="2">
        <f ca="1">IFERROR(AVERAGE(OFFSET(K1434,0,0,-计算结果!B1432,1)),AVERAGE(OFFSET(K1434,0,0,-ROW(),1)))</f>
        <v>121.68922377812696</v>
      </c>
      <c r="M1434" s="2">
        <f t="shared" ca="1" si="135"/>
        <v>-60.665261990948856</v>
      </c>
      <c r="N1434" s="4" t="str">
        <f ca="1">IF(计算结果!B$21=1,IF(M1434&gt;计算结果!B$19,"卖",IF(M1434&lt;-计算结果!B$19,"买",N1433)),IF(计算结果!B$21=2,IFERROR(IF(AND(E1434&gt;OFFSET(E1434,-计算结果!B$20,0,1,1),'000300'!M1434&lt;OFFSET('000300'!M1434,-计算结果!B$20,0,1,1)),"卖",IF(AND(E1434&lt;OFFSET(E1434,-计算结果!B$20,0,1,1),'000300'!M1434&gt;OFFSET('000300'!M1434,-计算结果!B$20,0,1,1)),"买",'000300'!N1433)),IF(AND(E1434&gt;OFFSET(E1434,-ROW()+1,0,1,1),'000300'!M1434&lt;OFFSET('000300'!M1434,-ROW()+1,0,1,1)),"卖",IF(AND(E1434&lt;OFFSET(E1434,-ROW()+1,0,1,1),'000300'!M1434&gt;OFFSET('000300'!M1434,-ROW()+1,0,1,1)),"买",'000300'!N1433))),""))</f>
        <v>买</v>
      </c>
      <c r="O1434" s="4" t="str">
        <f t="shared" ca="1" si="136"/>
        <v/>
      </c>
      <c r="P1434" s="3">
        <f ca="1">IF(N1433="买",E1434/E1433-1,0)-IF(O1434=1,计算结果!B$17,0)</f>
        <v>-1.5024179538944971E-3</v>
      </c>
      <c r="Q1434" s="2">
        <f t="shared" ca="1" si="137"/>
        <v>0.71972547642348506</v>
      </c>
      <c r="R1434" s="3">
        <f ca="1">1-Q1434/MAX(Q$2:Q1434)</f>
        <v>0.58840032640757056</v>
      </c>
    </row>
    <row r="1435" spans="1:18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9">
        <v>120572329984</v>
      </c>
      <c r="G1435" s="3">
        <f t="shared" si="132"/>
        <v>-1.66329681352958E-2</v>
      </c>
      <c r="H1435" s="3">
        <f>1-E1435/MAX(E$2:E1435)</f>
        <v>0.46624412985775543</v>
      </c>
      <c r="I1435" s="31">
        <f t="shared" si="133"/>
        <v>3134.4033333333332</v>
      </c>
      <c r="J1435" s="31">
        <f ca="1">IFERROR(AVERAGE(OFFSET(I1435,0,0,-计算结果!B$18,1)),AVERAGE(OFFSET(I1435,0,0,-ROW(),1)))</f>
        <v>3278.0494444444439</v>
      </c>
      <c r="K1435" s="2">
        <f t="shared" ca="1" si="134"/>
        <v>141.05944444444413</v>
      </c>
      <c r="L1435" s="2">
        <f ca="1">IFERROR(AVERAGE(OFFSET(K1435,0,0,-计算结果!B1433,1)),AVERAGE(OFFSET(K1435,0,0,-ROW(),1)))</f>
        <v>121.70274102911533</v>
      </c>
      <c r="M1435" s="2">
        <f t="shared" ca="1" si="135"/>
        <v>-78.686867086390322</v>
      </c>
      <c r="N1435" s="4" t="str">
        <f ca="1">IF(计算结果!B$21=1,IF(M1435&gt;计算结果!B$19,"卖",IF(M1435&lt;-计算结果!B$19,"买",N1434)),IF(计算结果!B$21=2,IFERROR(IF(AND(E1435&gt;OFFSET(E1435,-计算结果!B$20,0,1,1),'000300'!M1435&lt;OFFSET('000300'!M1435,-计算结果!B$20,0,1,1)),"卖",IF(AND(E1435&lt;OFFSET(E1435,-计算结果!B$20,0,1,1),'000300'!M1435&gt;OFFSET('000300'!M1435,-计算结果!B$20,0,1,1)),"买",'000300'!N1434)),IF(AND(E1435&gt;OFFSET(E1435,-ROW()+1,0,1,1),'000300'!M1435&lt;OFFSET('000300'!M1435,-ROW()+1,0,1,1)),"卖",IF(AND(E1435&lt;OFFSET(E1435,-ROW()+1,0,1,1),'000300'!M1435&gt;OFFSET('000300'!M1435,-ROW()+1,0,1,1)),"买",'000300'!N1434))),""))</f>
        <v>买</v>
      </c>
      <c r="O1435" s="4" t="str">
        <f t="shared" ca="1" si="136"/>
        <v/>
      </c>
      <c r="P1435" s="3">
        <f ca="1">IF(N1434="买",E1435/E1434-1,0)-IF(O1435=1,计算结果!B$17,0)</f>
        <v>-1.66329681352958E-2</v>
      </c>
      <c r="Q1435" s="2">
        <f t="shared" ca="1" si="137"/>
        <v>0.70775430550797269</v>
      </c>
      <c r="R1435" s="3">
        <f ca="1">1-Q1435/MAX(Q$2:Q1435)</f>
        <v>0.59524645066293147</v>
      </c>
    </row>
    <row r="1436" spans="1:18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9">
        <v>69472575488</v>
      </c>
      <c r="G1436" s="3">
        <f t="shared" si="132"/>
        <v>-3.0921360922409047E-4</v>
      </c>
      <c r="H1436" s="3">
        <f>1-E1436/MAX(E$2:E1436)</f>
        <v>0.46640917443680663</v>
      </c>
      <c r="I1436" s="31">
        <f t="shared" si="133"/>
        <v>3132.7033333333334</v>
      </c>
      <c r="J1436" s="31">
        <f ca="1">IFERROR(AVERAGE(OFFSET(I1436,0,0,-计算结果!B$18,1)),AVERAGE(OFFSET(I1436,0,0,-ROW(),1)))</f>
        <v>3256.2820370370368</v>
      </c>
      <c r="K1436" s="2">
        <f t="shared" ca="1" si="134"/>
        <v>120.26203703703686</v>
      </c>
      <c r="L1436" s="2">
        <f ca="1">IFERROR(AVERAGE(OFFSET(K1436,0,0,-计算结果!B1434,1)),AVERAGE(OFFSET(K1436,0,0,-ROW(),1)))</f>
        <v>121.70173635408598</v>
      </c>
      <c r="M1436" s="2">
        <f t="shared" ca="1" si="135"/>
        <v>-67.694845560327664</v>
      </c>
      <c r="N1436" s="4" t="str">
        <f ca="1">IF(计算结果!B$21=1,IF(M1436&gt;计算结果!B$19,"卖",IF(M1436&lt;-计算结果!B$19,"买",N1435)),IF(计算结果!B$21=2,IFERROR(IF(AND(E1436&gt;OFFSET(E1436,-计算结果!B$20,0,1,1),'000300'!M1436&lt;OFFSET('000300'!M1436,-计算结果!B$20,0,1,1)),"卖",IF(AND(E1436&lt;OFFSET(E1436,-计算结果!B$20,0,1,1),'000300'!M1436&gt;OFFSET('000300'!M1436,-计算结果!B$20,0,1,1)),"买",'000300'!N1435)),IF(AND(E1436&gt;OFFSET(E1436,-ROW()+1,0,1,1),'000300'!M1436&lt;OFFSET('000300'!M1436,-ROW()+1,0,1,1)),"卖",IF(AND(E1436&lt;OFFSET(E1436,-ROW()+1,0,1,1),'000300'!M1436&gt;OFFSET('000300'!M1436,-ROW()+1,0,1,1)),"买",'000300'!N1435))),""))</f>
        <v>买</v>
      </c>
      <c r="O1436" s="4" t="str">
        <f t="shared" ca="1" si="136"/>
        <v/>
      </c>
      <c r="P1436" s="3">
        <f ca="1">IF(N1435="买",E1436/E1435-1,0)-IF(O1436=1,计算结果!B$17,0)</f>
        <v>-3.0921360922409047E-4</v>
      </c>
      <c r="Q1436" s="2">
        <f t="shared" ca="1" si="137"/>
        <v>0.70753545824472264</v>
      </c>
      <c r="R1436" s="3">
        <f ca="1">1-Q1436/MAX(Q$2:Q1436)</f>
        <v>0.59537160596876837</v>
      </c>
    </row>
    <row r="1437" spans="1:18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9">
        <v>89764274176</v>
      </c>
      <c r="G1437" s="3">
        <f t="shared" si="132"/>
        <v>6.0713898508300002E-3</v>
      </c>
      <c r="H1437" s="3">
        <f>1-E1437/MAX(E$2:E1437)</f>
        <v>0.46316953651398629</v>
      </c>
      <c r="I1437" s="31">
        <f t="shared" si="133"/>
        <v>3167.8700000000003</v>
      </c>
      <c r="J1437" s="31">
        <f ca="1">IFERROR(AVERAGE(OFFSET(I1437,0,0,-计算结果!B$18,1)),AVERAGE(OFFSET(I1437,0,0,-ROW(),1)))</f>
        <v>3235.8998148148148</v>
      </c>
      <c r="K1437" s="2">
        <f t="shared" ca="1" si="134"/>
        <v>80.839814814814872</v>
      </c>
      <c r="L1437" s="2">
        <f ca="1">IFERROR(AVERAGE(OFFSET(K1437,0,0,-计算结果!B1435,1)),AVERAGE(OFFSET(K1437,0,0,-ROW(),1)))</f>
        <v>121.67326114743841</v>
      </c>
      <c r="M1437" s="2">
        <f t="shared" ca="1" si="135"/>
        <v>-37.274590529455708</v>
      </c>
      <c r="N1437" s="4" t="str">
        <f ca="1">IF(计算结果!B$21=1,IF(M1437&gt;计算结果!B$19,"卖",IF(M1437&lt;-计算结果!B$19,"买",N1436)),IF(计算结果!B$21=2,IFERROR(IF(AND(E1437&gt;OFFSET(E1437,-计算结果!B$20,0,1,1),'000300'!M1437&lt;OFFSET('000300'!M1437,-计算结果!B$20,0,1,1)),"卖",IF(AND(E1437&lt;OFFSET(E1437,-计算结果!B$20,0,1,1),'000300'!M1437&gt;OFFSET('000300'!M1437,-计算结果!B$20,0,1,1)),"买",'000300'!N1436)),IF(AND(E1437&gt;OFFSET(E1437,-ROW()+1,0,1,1),'000300'!M1437&lt;OFFSET('000300'!M1437,-ROW()+1,0,1,1)),"卖",IF(AND(E1437&lt;OFFSET(E1437,-ROW()+1,0,1,1),'000300'!M1437&gt;OFFSET('000300'!M1437,-ROW()+1,0,1,1)),"买",'000300'!N1436))),""))</f>
        <v>买</v>
      </c>
      <c r="O1437" s="4" t="str">
        <f t="shared" ca="1" si="136"/>
        <v/>
      </c>
      <c r="P1437" s="3">
        <f ca="1">IF(N1436="买",E1437/E1436-1,0)-IF(O1437=1,计算结果!B$17,0)</f>
        <v>6.0713898508300002E-3</v>
      </c>
      <c r="Q1437" s="2">
        <f t="shared" ca="1" si="137"/>
        <v>0.71183118184501204</v>
      </c>
      <c r="R1437" s="3">
        <f ca="1">1-Q1437/MAX(Q$2:Q1437)</f>
        <v>0.59291494924388943</v>
      </c>
    </row>
    <row r="1438" spans="1:18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9">
        <v>71387340800</v>
      </c>
      <c r="G1438" s="3">
        <f t="shared" si="132"/>
        <v>9.8254866785407735E-4</v>
      </c>
      <c r="H1438" s="3">
        <f>1-E1438/MAX(E$2:E1438)</f>
        <v>0.46264207445722449</v>
      </c>
      <c r="I1438" s="31">
        <f t="shared" si="133"/>
        <v>3154.6533333333332</v>
      </c>
      <c r="J1438" s="31">
        <f ca="1">IFERROR(AVERAGE(OFFSET(I1438,0,0,-计算结果!B$18,1)),AVERAGE(OFFSET(I1438,0,0,-ROW(),1)))</f>
        <v>3215.4174074074076</v>
      </c>
      <c r="K1438" s="2">
        <f t="shared" ca="1" si="134"/>
        <v>57.257407407407754</v>
      </c>
      <c r="L1438" s="2">
        <f ca="1">IFERROR(AVERAGE(OFFSET(K1438,0,0,-计算结果!B1436,1)),AVERAGE(OFFSET(K1438,0,0,-ROW(),1)))</f>
        <v>121.62840331057211</v>
      </c>
      <c r="M1438" s="2">
        <f t="shared" ca="1" si="135"/>
        <v>-33.305857524587339</v>
      </c>
      <c r="N1438" s="4" t="str">
        <f ca="1">IF(计算结果!B$21=1,IF(M1438&gt;计算结果!B$19,"卖",IF(M1438&lt;-计算结果!B$19,"买",N1437)),IF(计算结果!B$21=2,IFERROR(IF(AND(E1438&gt;OFFSET(E1438,-计算结果!B$20,0,1,1),'000300'!M1438&lt;OFFSET('000300'!M1438,-计算结果!B$20,0,1,1)),"卖",IF(AND(E1438&lt;OFFSET(E1438,-计算结果!B$20,0,1,1),'000300'!M1438&gt;OFFSET('000300'!M1438,-计算结果!B$20,0,1,1)),"买",'000300'!N1437)),IF(AND(E1438&gt;OFFSET(E1438,-ROW()+1,0,1,1),'000300'!M1438&lt;OFFSET('000300'!M1438,-ROW()+1,0,1,1)),"卖",IF(AND(E1438&lt;OFFSET(E1438,-ROW()+1,0,1,1),'000300'!M1438&gt;OFFSET('000300'!M1438,-ROW()+1,0,1,1)),"买",'000300'!N1437))),""))</f>
        <v>买</v>
      </c>
      <c r="O1438" s="4" t="str">
        <f t="shared" ca="1" si="136"/>
        <v/>
      </c>
      <c r="P1438" s="3">
        <f ca="1">IF(N1437="买",E1438/E1437-1,0)-IF(O1438=1,计算结果!B$17,0)</f>
        <v>9.8254866785407735E-4</v>
      </c>
      <c r="Q1438" s="2">
        <f t="shared" ca="1" si="137"/>
        <v>0.71253059062447088</v>
      </c>
      <c r="R1438" s="3">
        <f ca="1">1-Q1438/MAX(Q$2:Q1438)</f>
        <v>0.59251496836956563</v>
      </c>
    </row>
    <row r="1439" spans="1:18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9">
        <v>80043204608</v>
      </c>
      <c r="G1439" s="3">
        <f t="shared" si="132"/>
        <v>2.3463029105557087E-3</v>
      </c>
      <c r="H1439" s="3">
        <f>1-E1439/MAX(E$2:E1439)</f>
        <v>0.46138126999251339</v>
      </c>
      <c r="I1439" s="31">
        <f t="shared" si="133"/>
        <v>3163.8166666666671</v>
      </c>
      <c r="J1439" s="31">
        <f ca="1">IFERROR(AVERAGE(OFFSET(I1439,0,0,-计算结果!B$18,1)),AVERAGE(OFFSET(I1439,0,0,-ROW(),1)))</f>
        <v>3197.1414814814816</v>
      </c>
      <c r="K1439" s="2">
        <f t="shared" ca="1" si="134"/>
        <v>31.571481481481442</v>
      </c>
      <c r="L1439" s="2">
        <f ca="1">IFERROR(AVERAGE(OFFSET(K1439,0,0,-计算结果!B1437,1)),AVERAGE(OFFSET(K1439,0,0,-ROW(),1)))</f>
        <v>121.565733218833</v>
      </c>
      <c r="M1439" s="2">
        <f t="shared" ca="1" si="135"/>
        <v>-18.275333534890052</v>
      </c>
      <c r="N1439" s="4" t="str">
        <f ca="1">IF(计算结果!B$21=1,IF(M1439&gt;计算结果!B$19,"卖",IF(M1439&lt;-计算结果!B$19,"买",N1438)),IF(计算结果!B$21=2,IFERROR(IF(AND(E1439&gt;OFFSET(E1439,-计算结果!B$20,0,1,1),'000300'!M1439&lt;OFFSET('000300'!M1439,-计算结果!B$20,0,1,1)),"卖",IF(AND(E1439&lt;OFFSET(E1439,-计算结果!B$20,0,1,1),'000300'!M1439&gt;OFFSET('000300'!M1439,-计算结果!B$20,0,1,1)),"买",'000300'!N1438)),IF(AND(E1439&gt;OFFSET(E1439,-ROW()+1,0,1,1),'000300'!M1439&lt;OFFSET('000300'!M1439,-ROW()+1,0,1,1)),"卖",IF(AND(E1439&lt;OFFSET(E1439,-ROW()+1,0,1,1),'000300'!M1439&gt;OFFSET('000300'!M1439,-ROW()+1,0,1,1)),"买",'000300'!N1438))),""))</f>
        <v>买</v>
      </c>
      <c r="O1439" s="4" t="str">
        <f t="shared" ca="1" si="136"/>
        <v/>
      </c>
      <c r="P1439" s="3">
        <f ca="1">IF(N1438="买",E1439/E1438-1,0)-IF(O1439=1,计算结果!B$17,0)</f>
        <v>2.3463029105557087E-3</v>
      </c>
      <c r="Q1439" s="2">
        <f t="shared" ca="1" si="137"/>
        <v>0.71420240322311301</v>
      </c>
      <c r="R1439" s="3">
        <f ca="1">1-Q1439/MAX(Q$2:Q1439)</f>
        <v>0.59155888505384335</v>
      </c>
    </row>
    <row r="1440" spans="1:18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9">
        <v>85548294144</v>
      </c>
      <c r="G1440" s="3">
        <f t="shared" si="132"/>
        <v>1.0983803864706765E-2</v>
      </c>
      <c r="H1440" s="3">
        <f>1-E1440/MAX(E$2:E1440)</f>
        <v>0.45546518750425369</v>
      </c>
      <c r="I1440" s="31">
        <f t="shared" si="133"/>
        <v>3175.75</v>
      </c>
      <c r="J1440" s="31">
        <f ca="1">IFERROR(AVERAGE(OFFSET(I1440,0,0,-计算结果!B$18,1)),AVERAGE(OFFSET(I1440,0,0,-ROW(),1)))</f>
        <v>3178.1487037037036</v>
      </c>
      <c r="K1440" s="2">
        <f t="shared" ca="1" si="134"/>
        <v>22.191296296296514</v>
      </c>
      <c r="L1440" s="2">
        <f ca="1">IFERROR(AVERAGE(OFFSET(K1440,0,0,-计算结果!B1438,1)),AVERAGE(OFFSET(K1440,0,0,-ROW(),1)))</f>
        <v>121.4966272126282</v>
      </c>
      <c r="M1440" s="2">
        <f t="shared" ca="1" si="135"/>
        <v>-1.316197691373342</v>
      </c>
      <c r="N1440" s="4" t="str">
        <f ca="1">IF(计算结果!B$21=1,IF(M1440&gt;计算结果!B$19,"卖",IF(M1440&lt;-计算结果!B$19,"买",N1439)),IF(计算结果!B$21=2,IFERROR(IF(AND(E1440&gt;OFFSET(E1440,-计算结果!B$20,0,1,1),'000300'!M1440&lt;OFFSET('000300'!M1440,-计算结果!B$20,0,1,1)),"卖",IF(AND(E1440&lt;OFFSET(E1440,-计算结果!B$20,0,1,1),'000300'!M1440&gt;OFFSET('000300'!M1440,-计算结果!B$20,0,1,1)),"买",'000300'!N1439)),IF(AND(E1440&gt;OFFSET(E1440,-ROW()+1,0,1,1),'000300'!M1440&lt;OFFSET('000300'!M1440,-ROW()+1,0,1,1)),"卖",IF(AND(E1440&lt;OFFSET(E1440,-ROW()+1,0,1,1),'000300'!M1440&gt;OFFSET('000300'!M1440,-ROW()+1,0,1,1)),"买",'000300'!N1439))),""))</f>
        <v>买</v>
      </c>
      <c r="O1440" s="4" t="str">
        <f t="shared" ca="1" si="136"/>
        <v/>
      </c>
      <c r="P1440" s="3">
        <f ca="1">IF(N1439="买",E1440/E1439-1,0)-IF(O1440=1,计算结果!B$17,0)</f>
        <v>1.0983803864706765E-2</v>
      </c>
      <c r="Q1440" s="2">
        <f t="shared" ca="1" si="137"/>
        <v>0.72204706233981786</v>
      </c>
      <c r="R1440" s="3">
        <f ca="1">1-Q1440/MAX(Q$2:Q1440)</f>
        <v>0.58707264795699254</v>
      </c>
    </row>
    <row r="1441" spans="1:18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9">
        <v>87056105472</v>
      </c>
      <c r="G1441" s="3">
        <f t="shared" si="132"/>
        <v>-8.8928051394538965E-3</v>
      </c>
      <c r="H1441" s="3">
        <f>1-E1441/MAX(E$2:E1441)</f>
        <v>0.46030762948342741</v>
      </c>
      <c r="I1441" s="31">
        <f t="shared" si="133"/>
        <v>3184.6433333333334</v>
      </c>
      <c r="J1441" s="31">
        <f ca="1">IFERROR(AVERAGE(OFFSET(I1441,0,0,-计算结果!B$18,1)),AVERAGE(OFFSET(I1441,0,0,-ROW(),1)))</f>
        <v>3168.531851851852</v>
      </c>
      <c r="K1441" s="2">
        <f t="shared" ca="1" si="134"/>
        <v>3.3481481481480841</v>
      </c>
      <c r="L1441" s="2">
        <f ca="1">IFERROR(AVERAGE(OFFSET(K1441,0,0,-计算结果!B1439,1)),AVERAGE(OFFSET(K1441,0,0,-ROW(),1)))</f>
        <v>121.41452264065845</v>
      </c>
      <c r="M1441" s="2">
        <f t="shared" ca="1" si="135"/>
        <v>8.846542753464707</v>
      </c>
      <c r="N1441" s="4" t="str">
        <f ca="1">IF(计算结果!B$21=1,IF(M1441&gt;计算结果!B$19,"卖",IF(M1441&lt;-计算结果!B$19,"买",N1440)),IF(计算结果!B$21=2,IFERROR(IF(AND(E1441&gt;OFFSET(E1441,-计算结果!B$20,0,1,1),'000300'!M1441&lt;OFFSET('000300'!M1441,-计算结果!B$20,0,1,1)),"卖",IF(AND(E1441&lt;OFFSET(E1441,-计算结果!B$20,0,1,1),'000300'!M1441&gt;OFFSET('000300'!M1441,-计算结果!B$20,0,1,1)),"买",'000300'!N1440)),IF(AND(E1441&gt;OFFSET(E1441,-ROW()+1,0,1,1),'000300'!M1441&lt;OFFSET('000300'!M1441,-ROW()+1,0,1,1)),"卖",IF(AND(E1441&lt;OFFSET(E1441,-ROW()+1,0,1,1),'000300'!M1441&gt;OFFSET('000300'!M1441,-ROW()+1,0,1,1)),"买",'000300'!N1440))),""))</f>
        <v>买</v>
      </c>
      <c r="O1441" s="4" t="str">
        <f t="shared" ca="1" si="136"/>
        <v/>
      </c>
      <c r="P1441" s="3">
        <f ca="1">IF(N1440="买",E1441/E1440-1,0)-IF(O1441=1,计算结果!B$17,0)</f>
        <v>-8.8928051394538965E-3</v>
      </c>
      <c r="Q1441" s="2">
        <f t="shared" ca="1" si="137"/>
        <v>0.71562603851291473</v>
      </c>
      <c r="R1441" s="3">
        <f ca="1">1-Q1441/MAX(Q$2:Q1441)</f>
        <v>0.59074473043546183</v>
      </c>
    </row>
    <row r="1442" spans="1:18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9">
        <v>83159040000</v>
      </c>
      <c r="G1442" s="3">
        <f t="shared" si="132"/>
        <v>-1.5293768995043977E-2</v>
      </c>
      <c r="H1442" s="3">
        <f>1-E1442/MAX(E$2:E1442)</f>
        <v>0.46856155992649562</v>
      </c>
      <c r="I1442" s="31">
        <f t="shared" si="133"/>
        <v>3140.2066666666665</v>
      </c>
      <c r="J1442" s="31">
        <f ca="1">IFERROR(AVERAGE(OFFSET(I1442,0,0,-计算结果!B$18,1)),AVERAGE(OFFSET(I1442,0,0,-ROW(),1)))</f>
        <v>3160.0872222222224</v>
      </c>
      <c r="K1442" s="2">
        <f t="shared" ca="1" si="134"/>
        <v>36.717222222222517</v>
      </c>
      <c r="L1442" s="2">
        <f ca="1">IFERROR(AVERAGE(OFFSET(K1442,0,0,-计算结果!B1440,1)),AVERAGE(OFFSET(K1442,0,0,-ROW(),1)))</f>
        <v>121.35570507092341</v>
      </c>
      <c r="M1442" s="2">
        <f t="shared" ca="1" si="135"/>
        <v>-10.9213684646784</v>
      </c>
      <c r="N1442" s="4" t="str">
        <f ca="1">IF(计算结果!B$21=1,IF(M1442&gt;计算结果!B$19,"卖",IF(M1442&lt;-计算结果!B$19,"买",N1441)),IF(计算结果!B$21=2,IFERROR(IF(AND(E1442&gt;OFFSET(E1442,-计算结果!B$20,0,1,1),'000300'!M1442&lt;OFFSET('000300'!M1442,-计算结果!B$20,0,1,1)),"卖",IF(AND(E1442&lt;OFFSET(E1442,-计算结果!B$20,0,1,1),'000300'!M1442&gt;OFFSET('000300'!M1442,-计算结果!B$20,0,1,1)),"买",'000300'!N1441)),IF(AND(E1442&gt;OFFSET(E1442,-ROW()+1,0,1,1),'000300'!M1442&lt;OFFSET('000300'!M1442,-ROW()+1,0,1,1)),"卖",IF(AND(E1442&lt;OFFSET(E1442,-ROW()+1,0,1,1),'000300'!M1442&gt;OFFSET('000300'!M1442,-ROW()+1,0,1,1)),"买",'000300'!N1441))),""))</f>
        <v>买</v>
      </c>
      <c r="O1442" s="4" t="str">
        <f t="shared" ca="1" si="136"/>
        <v/>
      </c>
      <c r="P1442" s="3">
        <f ca="1">IF(N1441="买",E1442/E1441-1,0)-IF(O1442=1,计算结果!B$17,0)</f>
        <v>-1.5293768995043977E-2</v>
      </c>
      <c r="Q1442" s="2">
        <f t="shared" ca="1" si="137"/>
        <v>0.70468141919305982</v>
      </c>
      <c r="R1442" s="3">
        <f ca="1">1-Q1442/MAX(Q$2:Q1442)</f>
        <v>0.59700378598818626</v>
      </c>
    </row>
    <row r="1443" spans="1:18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9">
        <v>78069121024</v>
      </c>
      <c r="G1443" s="3">
        <f t="shared" si="132"/>
        <v>1.236164783551108E-2</v>
      </c>
      <c r="H1443" s="3">
        <f>1-E1443/MAX(E$2:E1443)</f>
        <v>0.46199210508405364</v>
      </c>
      <c r="I1443" s="31">
        <f t="shared" si="133"/>
        <v>3145.0733333333333</v>
      </c>
      <c r="J1443" s="31">
        <f ca="1">IFERROR(AVERAGE(OFFSET(I1443,0,0,-计算结果!B$18,1)),AVERAGE(OFFSET(I1443,0,0,-ROW(),1)))</f>
        <v>3156.3572222222224</v>
      </c>
      <c r="K1443" s="2">
        <f t="shared" ca="1" si="134"/>
        <v>5.6227777777776282</v>
      </c>
      <c r="L1443" s="2">
        <f ca="1">IFERROR(AVERAGE(OFFSET(K1443,0,0,-计算结果!B1441,1)),AVERAGE(OFFSET(K1443,0,0,-ROW(),1)))</f>
        <v>121.27539075635495</v>
      </c>
      <c r="M1443" s="2">
        <f t="shared" ca="1" si="135"/>
        <v>-6.2029011373839316</v>
      </c>
      <c r="N1443" s="4" t="str">
        <f ca="1">IF(计算结果!B$21=1,IF(M1443&gt;计算结果!B$19,"卖",IF(M1443&lt;-计算结果!B$19,"买",N1442)),IF(计算结果!B$21=2,IFERROR(IF(AND(E1443&gt;OFFSET(E1443,-计算结果!B$20,0,1,1),'000300'!M1443&lt;OFFSET('000300'!M1443,-计算结果!B$20,0,1,1)),"卖",IF(AND(E1443&lt;OFFSET(E1443,-计算结果!B$20,0,1,1),'000300'!M1443&gt;OFFSET('000300'!M1443,-计算结果!B$20,0,1,1)),"买",'000300'!N1442)),IF(AND(E1443&gt;OFFSET(E1443,-ROW()+1,0,1,1),'000300'!M1443&lt;OFFSET('000300'!M1443,-ROW()+1,0,1,1)),"卖",IF(AND(E1443&lt;OFFSET(E1443,-ROW()+1,0,1,1),'000300'!M1443&gt;OFFSET('000300'!M1443,-ROW()+1,0,1,1)),"买",'000300'!N1442))),""))</f>
        <v>买</v>
      </c>
      <c r="O1443" s="4" t="str">
        <f t="shared" ca="1" si="136"/>
        <v/>
      </c>
      <c r="P1443" s="3">
        <f ca="1">IF(N1442="买",E1443/E1442-1,0)-IF(O1443=1,计算结果!B$17,0)</f>
        <v>1.236164783551108E-2</v>
      </c>
      <c r="Q1443" s="2">
        <f t="shared" ca="1" si="137"/>
        <v>0.71339244273335256</v>
      </c>
      <c r="R1443" s="3">
        <f ca="1">1-Q1443/MAX(Q$2:Q1443)</f>
        <v>0.59202208871152795</v>
      </c>
    </row>
    <row r="1444" spans="1:18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9">
        <v>132088356864</v>
      </c>
      <c r="G1444" s="3">
        <f t="shared" si="132"/>
        <v>3.1334796551527822E-2</v>
      </c>
      <c r="H1444" s="3">
        <f>1-E1444/MAX(E$2:E1444)</f>
        <v>0.44513373715374671</v>
      </c>
      <c r="I1444" s="31">
        <f t="shared" si="133"/>
        <v>3231.9866666666662</v>
      </c>
      <c r="J1444" s="31">
        <f ca="1">IFERROR(AVERAGE(OFFSET(I1444,0,0,-计算结果!B$18,1)),AVERAGE(OFFSET(I1444,0,0,-ROW(),1)))</f>
        <v>3162.5722222222221</v>
      </c>
      <c r="K1444" s="2">
        <f t="shared" ca="1" si="134"/>
        <v>98.487777777777865</v>
      </c>
      <c r="L1444" s="2">
        <f ca="1">IFERROR(AVERAGE(OFFSET(K1444,0,0,-计算结果!B1442,1)),AVERAGE(OFFSET(K1444,0,0,-ROW(),1)))</f>
        <v>121.25958797342945</v>
      </c>
      <c r="M1444" s="2">
        <f t="shared" ca="1" si="135"/>
        <v>38.16299978393149</v>
      </c>
      <c r="N1444" s="4" t="str">
        <f ca="1">IF(计算结果!B$21=1,IF(M1444&gt;计算结果!B$19,"卖",IF(M1444&lt;-计算结果!B$19,"买",N1443)),IF(计算结果!B$21=2,IFERROR(IF(AND(E1444&gt;OFFSET(E1444,-计算结果!B$20,0,1,1),'000300'!M1444&lt;OFFSET('000300'!M1444,-计算结果!B$20,0,1,1)),"卖",IF(AND(E1444&lt;OFFSET(E1444,-计算结果!B$20,0,1,1),'000300'!M1444&gt;OFFSET('000300'!M1444,-计算结果!B$20,0,1,1)),"买",'000300'!N1443)),IF(AND(E1444&gt;OFFSET(E1444,-ROW()+1,0,1,1),'000300'!M1444&lt;OFFSET('000300'!M1444,-ROW()+1,0,1,1)),"卖",IF(AND(E1444&lt;OFFSET(E1444,-ROW()+1,0,1,1),'000300'!M1444&gt;OFFSET('000300'!M1444,-ROW()+1,0,1,1)),"买",'000300'!N1443))),""))</f>
        <v>买</v>
      </c>
      <c r="O1444" s="4" t="str">
        <f t="shared" ca="1" si="136"/>
        <v/>
      </c>
      <c r="P1444" s="3">
        <f ca="1">IF(N1443="买",E1444/E1443-1,0)-IF(O1444=1,计算结果!B$17,0)</f>
        <v>3.1334796551527822E-2</v>
      </c>
      <c r="Q1444" s="2">
        <f t="shared" ca="1" si="137"/>
        <v>0.73574644978779957</v>
      </c>
      <c r="R1444" s="3">
        <f ca="1">1-Q1444/MAX(Q$2:Q1444)</f>
        <v>0.57923818386378645</v>
      </c>
    </row>
    <row r="1445" spans="1:18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9">
        <v>114928738304</v>
      </c>
      <c r="G1445" s="3">
        <f t="shared" si="132"/>
        <v>2.5789160579687831E-3</v>
      </c>
      <c r="H1445" s="3">
        <f>1-E1445/MAX(E$2:E1445)</f>
        <v>0.44370278363846727</v>
      </c>
      <c r="I1445" s="31">
        <f t="shared" si="133"/>
        <v>3267.67</v>
      </c>
      <c r="J1445" s="31">
        <f ca="1">IFERROR(AVERAGE(OFFSET(I1445,0,0,-计算结果!B$18,1)),AVERAGE(OFFSET(I1445,0,0,-ROW(),1)))</f>
        <v>3169.9616666666661</v>
      </c>
      <c r="K1445" s="2">
        <f t="shared" ca="1" si="134"/>
        <v>99.508333333333667</v>
      </c>
      <c r="L1445" s="2">
        <f ca="1">IFERROR(AVERAGE(OFFSET(K1445,0,0,-计算结果!B1443,1)),AVERAGE(OFFSET(K1445,0,0,-ROW(),1)))</f>
        <v>121.24451433889023</v>
      </c>
      <c r="M1445" s="2">
        <f t="shared" ca="1" si="135"/>
        <v>53.725225626967138</v>
      </c>
      <c r="N1445" s="4" t="str">
        <f ca="1">IF(计算结果!B$21=1,IF(M1445&gt;计算结果!B$19,"卖",IF(M1445&lt;-计算结果!B$19,"买",N1444)),IF(计算结果!B$21=2,IFERROR(IF(AND(E1445&gt;OFFSET(E1445,-计算结果!B$20,0,1,1),'000300'!M1445&lt;OFFSET('000300'!M1445,-计算结果!B$20,0,1,1)),"卖",IF(AND(E1445&lt;OFFSET(E1445,-计算结果!B$20,0,1,1),'000300'!M1445&gt;OFFSET('000300'!M1445,-计算结果!B$20,0,1,1)),"买",'000300'!N1444)),IF(AND(E1445&gt;OFFSET(E1445,-ROW()+1,0,1,1),'000300'!M1445&lt;OFFSET('000300'!M1445,-ROW()+1,0,1,1)),"卖",IF(AND(E1445&lt;OFFSET(E1445,-ROW()+1,0,1,1),'000300'!M1445&gt;OFFSET('000300'!M1445,-ROW()+1,0,1,1)),"买",'000300'!N1444))),""))</f>
        <v>买</v>
      </c>
      <c r="O1445" s="4" t="str">
        <f t="shared" ca="1" si="136"/>
        <v/>
      </c>
      <c r="P1445" s="3">
        <f ca="1">IF(N1444="买",E1445/E1444-1,0)-IF(O1445=1,计算结果!B$17,0)</f>
        <v>2.5789160579687831E-3</v>
      </c>
      <c r="Q1445" s="2">
        <f t="shared" ca="1" si="137"/>
        <v>0.73764387812175081</v>
      </c>
      <c r="R1445" s="3">
        <f ca="1">1-Q1445/MAX(Q$2:Q1445)</f>
        <v>0.57815307445957265</v>
      </c>
    </row>
    <row r="1446" spans="1:18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9">
        <v>104793178112</v>
      </c>
      <c r="G1446" s="3">
        <f t="shared" si="132"/>
        <v>-6.676923171033855E-3</v>
      </c>
      <c r="H1446" s="3">
        <f>1-E1446/MAX(E$2:E1446)</f>
        <v>0.44741713741237321</v>
      </c>
      <c r="I1446" s="31">
        <f t="shared" si="133"/>
        <v>3257.6433333333334</v>
      </c>
      <c r="J1446" s="31">
        <f ca="1">IFERROR(AVERAGE(OFFSET(I1446,0,0,-计算结果!B$18,1)),AVERAGE(OFFSET(I1446,0,0,-ROW(),1)))</f>
        <v>3176.2398148148145</v>
      </c>
      <c r="K1446" s="2">
        <f t="shared" ca="1" si="134"/>
        <v>71.400185185185364</v>
      </c>
      <c r="L1446" s="2">
        <f ca="1">IFERROR(AVERAGE(OFFSET(K1446,0,0,-计算结果!B1444,1)),AVERAGE(OFFSET(K1446,0,0,-ROW(),1)))</f>
        <v>121.20999610540429</v>
      </c>
      <c r="M1446" s="2">
        <f t="shared" ca="1" si="135"/>
        <v>44.772720146354033</v>
      </c>
      <c r="N1446" s="4" t="str">
        <f ca="1">IF(计算结果!B$21=1,IF(M1446&gt;计算结果!B$19,"卖",IF(M1446&lt;-计算结果!B$19,"买",N1445)),IF(计算结果!B$21=2,IFERROR(IF(AND(E1446&gt;OFFSET(E1446,-计算结果!B$20,0,1,1),'000300'!M1446&lt;OFFSET('000300'!M1446,-计算结果!B$20,0,1,1)),"卖",IF(AND(E1446&lt;OFFSET(E1446,-计算结果!B$20,0,1,1),'000300'!M1446&gt;OFFSET('000300'!M1446,-计算结果!B$20,0,1,1)),"买",'000300'!N1445)),IF(AND(E1446&gt;OFFSET(E1446,-ROW()+1,0,1,1),'000300'!M1446&lt;OFFSET('000300'!M1446,-ROW()+1,0,1,1)),"卖",IF(AND(E1446&lt;OFFSET(E1446,-ROW()+1,0,1,1),'000300'!M1446&gt;OFFSET('000300'!M1446,-ROW()+1,0,1,1)),"买",'000300'!N1445))),""))</f>
        <v>买</v>
      </c>
      <c r="O1446" s="4" t="str">
        <f t="shared" ca="1" si="136"/>
        <v/>
      </c>
      <c r="P1446" s="3">
        <f ca="1">IF(N1445="买",E1446/E1445-1,0)-IF(O1446=1,计算结果!B$17,0)</f>
        <v>-6.676923171033855E-3</v>
      </c>
      <c r="Q1446" s="2">
        <f t="shared" ca="1" si="137"/>
        <v>0.73271868661994843</v>
      </c>
      <c r="R1446" s="3">
        <f ca="1">1-Q1446/MAX(Q$2:Q1446)</f>
        <v>0.580969713971343</v>
      </c>
    </row>
    <row r="1447" spans="1:18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9">
        <v>79262375936</v>
      </c>
      <c r="G1447" s="3">
        <f t="shared" si="132"/>
        <v>-5.225332857090037E-3</v>
      </c>
      <c r="H1447" s="3">
        <f>1-E1447/MAX(E$2:E1447)</f>
        <v>0.45030456680051723</v>
      </c>
      <c r="I1447" s="31">
        <f t="shared" si="133"/>
        <v>3237.7266666666669</v>
      </c>
      <c r="J1447" s="31">
        <f ca="1">IFERROR(AVERAGE(OFFSET(I1447,0,0,-计算结果!B$18,1)),AVERAGE(OFFSET(I1447,0,0,-ROW(),1)))</f>
        <v>3179.9994444444437</v>
      </c>
      <c r="K1447" s="2">
        <f t="shared" ca="1" si="134"/>
        <v>50.670555555556348</v>
      </c>
      <c r="L1447" s="2">
        <f ca="1">IFERROR(AVERAGE(OFFSET(K1447,0,0,-计算结果!B1445,1)),AVERAGE(OFFSET(K1447,0,0,-ROW(),1)))</f>
        <v>121.16117988357048</v>
      </c>
      <c r="M1447" s="2">
        <f t="shared" ca="1" si="135"/>
        <v>31.763321264944221</v>
      </c>
      <c r="N1447" s="4" t="str">
        <f ca="1">IF(计算结果!B$21=1,IF(M1447&gt;计算结果!B$19,"卖",IF(M1447&lt;-计算结果!B$19,"买",N1446)),IF(计算结果!B$21=2,IFERROR(IF(AND(E1447&gt;OFFSET(E1447,-计算结果!B$20,0,1,1),'000300'!M1447&lt;OFFSET('000300'!M1447,-计算结果!B$20,0,1,1)),"卖",IF(AND(E1447&lt;OFFSET(E1447,-计算结果!B$20,0,1,1),'000300'!M1447&gt;OFFSET('000300'!M1447,-计算结果!B$20,0,1,1)),"买",'000300'!N1446)),IF(AND(E1447&gt;OFFSET(E1447,-ROW()+1,0,1,1),'000300'!M1447&lt;OFFSET('000300'!M1447,-ROW()+1,0,1,1)),"卖",IF(AND(E1447&lt;OFFSET(E1447,-ROW()+1,0,1,1),'000300'!M1447&gt;OFFSET('000300'!M1447,-ROW()+1,0,1,1)),"买",'000300'!N1446))),""))</f>
        <v>买</v>
      </c>
      <c r="O1447" s="4" t="str">
        <f t="shared" ca="1" si="136"/>
        <v/>
      </c>
      <c r="P1447" s="3">
        <f ca="1">IF(N1446="买",E1447/E1446-1,0)-IF(O1447=1,计算结果!B$17,0)</f>
        <v>-5.225332857090037E-3</v>
      </c>
      <c r="Q1447" s="2">
        <f t="shared" ca="1" si="137"/>
        <v>0.72888998759174939</v>
      </c>
      <c r="R1447" s="3">
        <f ca="1">1-Q1447/MAX(Q$2:Q1447)</f>
        <v>0.58315928669304429</v>
      </c>
    </row>
    <row r="1448" spans="1:18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9">
        <v>65697259520</v>
      </c>
      <c r="G1448" s="3">
        <f t="shared" si="132"/>
        <v>-1.5507619162589137E-3</v>
      </c>
      <c r="H1448" s="3">
        <f>1-E1448/MAX(E$2:E1448)</f>
        <v>0.45115701354386439</v>
      </c>
      <c r="I1448" s="31">
        <f t="shared" si="133"/>
        <v>3223.6933333333332</v>
      </c>
      <c r="J1448" s="31">
        <f ca="1">IFERROR(AVERAGE(OFFSET(I1448,0,0,-计算结果!B$18,1)),AVERAGE(OFFSET(I1448,0,0,-ROW(),1)))</f>
        <v>3186.4031481481484</v>
      </c>
      <c r="K1448" s="2">
        <f t="shared" ca="1" si="134"/>
        <v>39.256851851851479</v>
      </c>
      <c r="L1448" s="2">
        <f ca="1">IFERROR(AVERAGE(OFFSET(K1448,0,0,-计算结果!B1446,1)),AVERAGE(OFFSET(K1448,0,0,-ROW(),1)))</f>
        <v>121.1045378863148</v>
      </c>
      <c r="M1448" s="2">
        <f t="shared" ca="1" si="135"/>
        <v>20.527821575213764</v>
      </c>
      <c r="N1448" s="4" t="str">
        <f ca="1">IF(计算结果!B$21=1,IF(M1448&gt;计算结果!B$19,"卖",IF(M1448&lt;-计算结果!B$19,"买",N1447)),IF(计算结果!B$21=2,IFERROR(IF(AND(E1448&gt;OFFSET(E1448,-计算结果!B$20,0,1,1),'000300'!M1448&lt;OFFSET('000300'!M1448,-计算结果!B$20,0,1,1)),"卖",IF(AND(E1448&lt;OFFSET(E1448,-计算结果!B$20,0,1,1),'000300'!M1448&gt;OFFSET('000300'!M1448,-计算结果!B$20,0,1,1)),"买",'000300'!N1447)),IF(AND(E1448&gt;OFFSET(E1448,-ROW()+1,0,1,1),'000300'!M1448&lt;OFFSET('000300'!M1448,-ROW()+1,0,1,1)),"卖",IF(AND(E1448&lt;OFFSET(E1448,-ROW()+1,0,1,1),'000300'!M1448&gt;OFFSET('000300'!M1448,-ROW()+1,0,1,1)),"买",'000300'!N1447))),""))</f>
        <v>买</v>
      </c>
      <c r="O1448" s="4" t="str">
        <f t="shared" ca="1" si="136"/>
        <v/>
      </c>
      <c r="P1448" s="3">
        <f ca="1">IF(N1447="买",E1448/E1447-1,0)-IF(O1448=1,计算结果!B$17,0)</f>
        <v>-1.5507619162589137E-3</v>
      </c>
      <c r="Q1448" s="2">
        <f t="shared" ca="1" si="137"/>
        <v>0.72775965275784971</v>
      </c>
      <c r="R1448" s="3">
        <f ca="1">1-Q1448/MAX(Q$2:Q1448)</f>
        <v>0.58380570739638693</v>
      </c>
    </row>
    <row r="1449" spans="1:18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9">
        <v>107521974272</v>
      </c>
      <c r="G1449" s="3">
        <f t="shared" si="132"/>
        <v>-1.4570661508032434E-2</v>
      </c>
      <c r="H1449" s="3">
        <f>1-E1449/MAX(E$2:E1449)</f>
        <v>0.45915401892057439</v>
      </c>
      <c r="I1449" s="31">
        <f t="shared" si="133"/>
        <v>3182.14</v>
      </c>
      <c r="J1449" s="31">
        <f ca="1">IFERROR(AVERAGE(OFFSET(I1449,0,0,-计算结果!B$18,1)),AVERAGE(OFFSET(I1449,0,0,-ROW(),1)))</f>
        <v>3188.3101851851848</v>
      </c>
      <c r="K1449" s="2">
        <f t="shared" ca="1" si="134"/>
        <v>9.6501851851849096</v>
      </c>
      <c r="L1449" s="2">
        <f ca="1">IFERROR(AVERAGE(OFFSET(K1449,0,0,-计算结果!B1447,1)),AVERAGE(OFFSET(K1449,0,0,-ROW(),1)))</f>
        <v>121.02751345459322</v>
      </c>
      <c r="M1449" s="2">
        <f t="shared" ca="1" si="135"/>
        <v>-3.3987782386907726</v>
      </c>
      <c r="N1449" s="4" t="str">
        <f ca="1">IF(计算结果!B$21=1,IF(M1449&gt;计算结果!B$19,"卖",IF(M1449&lt;-计算结果!B$19,"买",N1448)),IF(计算结果!B$21=2,IFERROR(IF(AND(E1449&gt;OFFSET(E1449,-计算结果!B$20,0,1,1),'000300'!M1449&lt;OFFSET('000300'!M1449,-计算结果!B$20,0,1,1)),"卖",IF(AND(E1449&lt;OFFSET(E1449,-计算结果!B$20,0,1,1),'000300'!M1449&gt;OFFSET('000300'!M1449,-计算结果!B$20,0,1,1)),"买",'000300'!N1448)),IF(AND(E1449&gt;OFFSET(E1449,-ROW()+1,0,1,1),'000300'!M1449&lt;OFFSET('000300'!M1449,-ROW()+1,0,1,1)),"卖",IF(AND(E1449&lt;OFFSET(E1449,-ROW()+1,0,1,1),'000300'!M1449&gt;OFFSET('000300'!M1449,-ROW()+1,0,1,1)),"买",'000300'!N1448))),""))</f>
        <v>买</v>
      </c>
      <c r="O1449" s="4" t="str">
        <f t="shared" ca="1" si="136"/>
        <v/>
      </c>
      <c r="P1449" s="3">
        <f ca="1">IF(N1448="买",E1449/E1448-1,0)-IF(O1449=1,计算结果!B$17,0)</f>
        <v>-1.4570661508032434E-2</v>
      </c>
      <c r="Q1449" s="2">
        <f t="shared" ca="1" si="137"/>
        <v>0.71715571319831184</v>
      </c>
      <c r="R1449" s="3">
        <f ca="1">1-Q1449/MAX(Q$2:Q1449)</f>
        <v>0.58986993355548911</v>
      </c>
    </row>
    <row r="1450" spans="1:18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9">
        <v>112461676544</v>
      </c>
      <c r="G1450" s="3">
        <f t="shared" si="132"/>
        <v>2.2289266546280606E-2</v>
      </c>
      <c r="H1450" s="3">
        <f>1-E1450/MAX(E$2:E1450)</f>
        <v>0.44709895868781047</v>
      </c>
      <c r="I1450" s="31">
        <f t="shared" si="133"/>
        <v>3223.3166666666671</v>
      </c>
      <c r="J1450" s="31">
        <f ca="1">IFERROR(AVERAGE(OFFSET(I1450,0,0,-计算结果!B$18,1)),AVERAGE(OFFSET(I1450,0,0,-ROW(),1)))</f>
        <v>3189.1831481481477</v>
      </c>
      <c r="K1450" s="2">
        <f t="shared" ca="1" si="134"/>
        <v>60.326851851852552</v>
      </c>
      <c r="L1450" s="2">
        <f ca="1">IFERROR(AVERAGE(OFFSET(K1450,0,0,-计算结果!B1448,1)),AVERAGE(OFFSET(K1450,0,0,-ROW(),1)))</f>
        <v>120.9855931081825</v>
      </c>
      <c r="M1450" s="2">
        <f t="shared" ca="1" si="135"/>
        <v>18.808585739624935</v>
      </c>
      <c r="N1450" s="4" t="str">
        <f ca="1">IF(计算结果!B$21=1,IF(M1450&gt;计算结果!B$19,"卖",IF(M1450&lt;-计算结果!B$19,"买",N1449)),IF(计算结果!B$21=2,IFERROR(IF(AND(E1450&gt;OFFSET(E1450,-计算结果!B$20,0,1,1),'000300'!M1450&lt;OFFSET('000300'!M1450,-计算结果!B$20,0,1,1)),"卖",IF(AND(E1450&lt;OFFSET(E1450,-计算结果!B$20,0,1,1),'000300'!M1450&gt;OFFSET('000300'!M1450,-计算结果!B$20,0,1,1)),"买",'000300'!N1449)),IF(AND(E1450&gt;OFFSET(E1450,-ROW()+1,0,1,1),'000300'!M1450&lt;OFFSET('000300'!M1450,-ROW()+1,0,1,1)),"卖",IF(AND(E1450&lt;OFFSET(E1450,-ROW()+1,0,1,1),'000300'!M1450&gt;OFFSET('000300'!M1450,-ROW()+1,0,1,1)),"买",'000300'!N1449))),""))</f>
        <v>买</v>
      </c>
      <c r="O1450" s="4" t="str">
        <f t="shared" ca="1" si="136"/>
        <v/>
      </c>
      <c r="P1450" s="3">
        <f ca="1">IF(N1449="买",E1450/E1449-1,0)-IF(O1450=1,计算结果!B$17,0)</f>
        <v>2.2289266546280606E-2</v>
      </c>
      <c r="Q1450" s="2">
        <f t="shared" ca="1" si="137"/>
        <v>0.73314058804497695</v>
      </c>
      <c r="R1450" s="3">
        <f ca="1">1-Q1450/MAX(Q$2:Q1450)</f>
        <v>0.5807284351858637</v>
      </c>
    </row>
    <row r="1451" spans="1:18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9">
        <v>98309029888</v>
      </c>
      <c r="G1451" s="3">
        <f t="shared" si="132"/>
        <v>-1.0481580299799176E-2</v>
      </c>
      <c r="H1451" s="3">
        <f>1-E1451/MAX(E$2:E1451)</f>
        <v>0.45289423535016671</v>
      </c>
      <c r="I1451" s="31">
        <f t="shared" si="133"/>
        <v>3226.8566666666666</v>
      </c>
      <c r="J1451" s="31">
        <f ca="1">IFERROR(AVERAGE(OFFSET(I1451,0,0,-计算结果!B$18,1)),AVERAGE(OFFSET(I1451,0,0,-ROW(),1)))</f>
        <v>3190.8653703703703</v>
      </c>
      <c r="K1451" s="2">
        <f t="shared" ca="1" si="134"/>
        <v>24.58462962962949</v>
      </c>
      <c r="L1451" s="2">
        <f ca="1">IFERROR(AVERAGE(OFFSET(K1451,0,0,-计算结果!B1449,1)),AVERAGE(OFFSET(K1451,0,0,-ROW(),1)))</f>
        <v>120.91906380281426</v>
      </c>
      <c r="M1451" s="2">
        <f t="shared" ca="1" si="135"/>
        <v>19.84318830816628</v>
      </c>
      <c r="N1451" s="4" t="str">
        <f ca="1">IF(计算结果!B$21=1,IF(M1451&gt;计算结果!B$19,"卖",IF(M1451&lt;-计算结果!B$19,"买",N1450)),IF(计算结果!B$21=2,IFERROR(IF(AND(E1451&gt;OFFSET(E1451,-计算结果!B$20,0,1,1),'000300'!M1451&lt;OFFSET('000300'!M1451,-计算结果!B$20,0,1,1)),"卖",IF(AND(E1451&lt;OFFSET(E1451,-计算结果!B$20,0,1,1),'000300'!M1451&gt;OFFSET('000300'!M1451,-计算结果!B$20,0,1,1)),"买",'000300'!N1450)),IF(AND(E1451&gt;OFFSET(E1451,-ROW()+1,0,1,1),'000300'!M1451&lt;OFFSET('000300'!M1451,-ROW()+1,0,1,1)),"卖",IF(AND(E1451&lt;OFFSET(E1451,-ROW()+1,0,1,1),'000300'!M1451&gt;OFFSET('000300'!M1451,-ROW()+1,0,1,1)),"买",'000300'!N1450))),""))</f>
        <v>买</v>
      </c>
      <c r="O1451" s="4" t="str">
        <f t="shared" ca="1" si="136"/>
        <v/>
      </c>
      <c r="P1451" s="3">
        <f ca="1">IF(N1450="买",E1451/E1450-1,0)-IF(O1451=1,计算结果!B$17,0)</f>
        <v>-1.0481580299799176E-2</v>
      </c>
      <c r="Q1451" s="2">
        <f t="shared" ca="1" si="137"/>
        <v>0.72545611610034155</v>
      </c>
      <c r="R1451" s="3">
        <f ca="1">1-Q1451/MAX(Q$2:Q1451)</f>
        <v>0.58512306375988554</v>
      </c>
    </row>
    <row r="1452" spans="1:18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9">
        <v>84430479360</v>
      </c>
      <c r="G1452" s="3">
        <f t="shared" si="132"/>
        <v>-8.3471986813664634E-3</v>
      </c>
      <c r="H1452" s="3">
        <f>1-E1452/MAX(E$2:E1452)</f>
        <v>0.45746103586741982</v>
      </c>
      <c r="I1452" s="31">
        <f t="shared" si="133"/>
        <v>3203.1333333333332</v>
      </c>
      <c r="J1452" s="31">
        <f ca="1">IFERROR(AVERAGE(OFFSET(I1452,0,0,-计算结果!B$18,1)),AVERAGE(OFFSET(I1452,0,0,-ROW(),1)))</f>
        <v>3191.8492592592597</v>
      </c>
      <c r="K1452" s="2">
        <f t="shared" ca="1" si="134"/>
        <v>3.2392592592595975</v>
      </c>
      <c r="L1452" s="2">
        <f ca="1">IFERROR(AVERAGE(OFFSET(K1452,0,0,-计算结果!B1450,1)),AVERAGE(OFFSET(K1452,0,0,-ROW(),1)))</f>
        <v>120.83790531692216</v>
      </c>
      <c r="M1452" s="2">
        <f t="shared" ca="1" si="135"/>
        <v>6.2254604874624899</v>
      </c>
      <c r="N1452" s="4" t="str">
        <f ca="1">IF(计算结果!B$21=1,IF(M1452&gt;计算结果!B$19,"卖",IF(M1452&lt;-计算结果!B$19,"买",N1451)),IF(计算结果!B$21=2,IFERROR(IF(AND(E1452&gt;OFFSET(E1452,-计算结果!B$20,0,1,1),'000300'!M1452&lt;OFFSET('000300'!M1452,-计算结果!B$20,0,1,1)),"卖",IF(AND(E1452&lt;OFFSET(E1452,-计算结果!B$20,0,1,1),'000300'!M1452&gt;OFFSET('000300'!M1452,-计算结果!B$20,0,1,1)),"买",'000300'!N1451)),IF(AND(E1452&gt;OFFSET(E1452,-ROW()+1,0,1,1),'000300'!M1452&lt;OFFSET('000300'!M1452,-ROW()+1,0,1,1)),"卖",IF(AND(E1452&lt;OFFSET(E1452,-ROW()+1,0,1,1),'000300'!M1452&gt;OFFSET('000300'!M1452,-ROW()+1,0,1,1)),"买",'000300'!N1451))),""))</f>
        <v>买</v>
      </c>
      <c r="O1452" s="4" t="str">
        <f t="shared" ca="1" si="136"/>
        <v/>
      </c>
      <c r="P1452" s="3">
        <f ca="1">IF(N1451="买",E1452/E1451-1,0)-IF(O1452=1,计算结果!B$17,0)</f>
        <v>-8.3471986813664634E-3</v>
      </c>
      <c r="Q1452" s="2">
        <f t="shared" ca="1" si="137"/>
        <v>0.7194005897646395</v>
      </c>
      <c r="R1452" s="3">
        <f ca="1">1-Q1452/MAX(Q$2:Q1452)</f>
        <v>0.58858612397499832</v>
      </c>
    </row>
    <row r="1453" spans="1:18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9">
        <v>72989138944</v>
      </c>
      <c r="G1453" s="3">
        <f t="shared" si="132"/>
        <v>-8.0442575291428398E-3</v>
      </c>
      <c r="H1453" s="3">
        <f>1-E1453/MAX(E$2:E1453)</f>
        <v>0.46182535901449673</v>
      </c>
      <c r="I1453" s="31">
        <f t="shared" si="133"/>
        <v>3163.376666666667</v>
      </c>
      <c r="J1453" s="31">
        <f ca="1">IFERROR(AVERAGE(OFFSET(I1453,0,0,-计算结果!B$18,1)),AVERAGE(OFFSET(I1453,0,0,-ROW(),1)))</f>
        <v>3193.4588888888893</v>
      </c>
      <c r="K1453" s="2">
        <f t="shared" ca="1" si="134"/>
        <v>30.498888888889269</v>
      </c>
      <c r="L1453" s="2">
        <f ca="1">IFERROR(AVERAGE(OFFSET(K1453,0,0,-计算结果!B1451,1)),AVERAGE(OFFSET(K1453,0,0,-ROW(),1)))</f>
        <v>120.77564548478705</v>
      </c>
      <c r="M1453" s="2">
        <f t="shared" ca="1" si="135"/>
        <v>-16.605015634001294</v>
      </c>
      <c r="N1453" s="4" t="str">
        <f ca="1">IF(计算结果!B$21=1,IF(M1453&gt;计算结果!B$19,"卖",IF(M1453&lt;-计算结果!B$19,"买",N1452)),IF(计算结果!B$21=2,IFERROR(IF(AND(E1453&gt;OFFSET(E1453,-计算结果!B$20,0,1,1),'000300'!M1453&lt;OFFSET('000300'!M1453,-计算结果!B$20,0,1,1)),"卖",IF(AND(E1453&lt;OFFSET(E1453,-计算结果!B$20,0,1,1),'000300'!M1453&gt;OFFSET('000300'!M1453,-计算结果!B$20,0,1,1)),"买",'000300'!N1452)),IF(AND(E1453&gt;OFFSET(E1453,-ROW()+1,0,1,1),'000300'!M1453&lt;OFFSET('000300'!M1453,-ROW()+1,0,1,1)),"卖",IF(AND(E1453&lt;OFFSET(E1453,-ROW()+1,0,1,1),'000300'!M1453&gt;OFFSET('000300'!M1453,-ROW()+1,0,1,1)),"买",'000300'!N1452))),""))</f>
        <v>买</v>
      </c>
      <c r="O1453" s="4" t="str">
        <f t="shared" ca="1" si="136"/>
        <v/>
      </c>
      <c r="P1453" s="3">
        <f ca="1">IF(N1452="买",E1453/E1452-1,0)-IF(O1453=1,计算结果!B$17,0)</f>
        <v>-8.0442575291428398E-3</v>
      </c>
      <c r="Q1453" s="2">
        <f t="shared" ca="1" si="137"/>
        <v>0.71361354615395545</v>
      </c>
      <c r="R1453" s="3">
        <f ca="1">1-Q1453/MAX(Q$2:Q1453)</f>
        <v>0.59189564314480636</v>
      </c>
    </row>
    <row r="1454" spans="1:18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9">
        <v>99855474688</v>
      </c>
      <c r="G1454" s="3">
        <f t="shared" si="132"/>
        <v>-1.999709133216987E-2</v>
      </c>
      <c r="H1454" s="3">
        <f>1-E1454/MAX(E$2:E1454)</f>
        <v>0.47258728646294157</v>
      </c>
      <c r="I1454" s="31">
        <f t="shared" si="133"/>
        <v>3137.2100000000005</v>
      </c>
      <c r="J1454" s="31">
        <f ca="1">IFERROR(AVERAGE(OFFSET(I1454,0,0,-计算结果!B$18,1)),AVERAGE(OFFSET(I1454,0,0,-ROW(),1)))</f>
        <v>3193.7092592592594</v>
      </c>
      <c r="K1454" s="2">
        <f t="shared" ca="1" si="134"/>
        <v>93.999259259259361</v>
      </c>
      <c r="L1454" s="2">
        <f ca="1">IFERROR(AVERAGE(OFFSET(K1454,0,0,-计算结果!B1452,1)),AVERAGE(OFFSET(K1454,0,0,-ROW(),1)))</f>
        <v>120.75720444744165</v>
      </c>
      <c r="M1454" s="2">
        <f t="shared" ca="1" si="135"/>
        <v>-31.191656855471312</v>
      </c>
      <c r="N1454" s="4" t="str">
        <f ca="1">IF(计算结果!B$21=1,IF(M1454&gt;计算结果!B$19,"卖",IF(M1454&lt;-计算结果!B$19,"买",N1453)),IF(计算结果!B$21=2,IFERROR(IF(AND(E1454&gt;OFFSET(E1454,-计算结果!B$20,0,1,1),'000300'!M1454&lt;OFFSET('000300'!M1454,-计算结果!B$20,0,1,1)),"卖",IF(AND(E1454&lt;OFFSET(E1454,-计算结果!B$20,0,1,1),'000300'!M1454&gt;OFFSET('000300'!M1454,-计算结果!B$20,0,1,1)),"买",'000300'!N1453)),IF(AND(E1454&gt;OFFSET(E1454,-ROW()+1,0,1,1),'000300'!M1454&lt;OFFSET('000300'!M1454,-ROW()+1,0,1,1)),"卖",IF(AND(E1454&lt;OFFSET(E1454,-ROW()+1,0,1,1),'000300'!M1454&gt;OFFSET('000300'!M1454,-ROW()+1,0,1,1)),"买",'000300'!N1453))),""))</f>
        <v>买</v>
      </c>
      <c r="O1454" s="4" t="str">
        <f t="shared" ca="1" si="136"/>
        <v/>
      </c>
      <c r="P1454" s="3">
        <f ca="1">IF(N1453="买",E1454/E1453-1,0)-IF(O1454=1,计算结果!B$17,0)</f>
        <v>-1.999709133216987E-2</v>
      </c>
      <c r="Q1454" s="2">
        <f t="shared" ca="1" si="137"/>
        <v>0.69934335089564115</v>
      </c>
      <c r="R1454" s="3">
        <f ca="1">1-Q1454/MAX(Q$2:Q1454)</f>
        <v>0.60005654324189617</v>
      </c>
    </row>
    <row r="1455" spans="1:18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9">
        <v>74843955200</v>
      </c>
      <c r="G1455" s="3">
        <f t="shared" si="132"/>
        <v>-1.7672620987124632E-2</v>
      </c>
      <c r="H1455" s="3">
        <f>1-E1455/MAX(E$2:E1455)</f>
        <v>0.48190805145307292</v>
      </c>
      <c r="I1455" s="31">
        <f t="shared" si="133"/>
        <v>3060.5400000000004</v>
      </c>
      <c r="J1455" s="31">
        <f ca="1">IFERROR(AVERAGE(OFFSET(I1455,0,0,-计算结果!B$18,1)),AVERAGE(OFFSET(I1455,0,0,-ROW(),1)))</f>
        <v>3187.7464814814812</v>
      </c>
      <c r="K1455" s="2">
        <f t="shared" ca="1" si="134"/>
        <v>142.81648148148133</v>
      </c>
      <c r="L1455" s="2">
        <f ca="1">IFERROR(AVERAGE(OFFSET(K1455,0,0,-计算结果!B1453,1)),AVERAGE(OFFSET(K1455,0,0,-ROW(),1)))</f>
        <v>120.772386331154</v>
      </c>
      <c r="M1455" s="2">
        <f t="shared" ca="1" si="135"/>
        <v>-70.218303673426746</v>
      </c>
      <c r="N1455" s="4" t="str">
        <f ca="1">IF(计算结果!B$21=1,IF(M1455&gt;计算结果!B$19,"卖",IF(M1455&lt;-计算结果!B$19,"买",N1454)),IF(计算结果!B$21=2,IFERROR(IF(AND(E1455&gt;OFFSET(E1455,-计算结果!B$20,0,1,1),'000300'!M1455&lt;OFFSET('000300'!M1455,-计算结果!B$20,0,1,1)),"卖",IF(AND(E1455&lt;OFFSET(E1455,-计算结果!B$20,0,1,1),'000300'!M1455&gt;OFFSET('000300'!M1455,-计算结果!B$20,0,1,1)),"买",'000300'!N1454)),IF(AND(E1455&gt;OFFSET(E1455,-ROW()+1,0,1,1),'000300'!M1455&lt;OFFSET('000300'!M1455,-ROW()+1,0,1,1)),"卖",IF(AND(E1455&lt;OFFSET(E1455,-ROW()+1,0,1,1),'000300'!M1455&gt;OFFSET('000300'!M1455,-ROW()+1,0,1,1)),"买",'000300'!N1454))),""))</f>
        <v>买</v>
      </c>
      <c r="O1455" s="4" t="str">
        <f t="shared" ca="1" si="136"/>
        <v/>
      </c>
      <c r="P1455" s="3">
        <f ca="1">IF(N1454="买",E1455/E1454-1,0)-IF(O1455=1,计算结果!B$17,0)</f>
        <v>-1.7672620987124632E-2</v>
      </c>
      <c r="Q1455" s="2">
        <f t="shared" ca="1" si="137"/>
        <v>0.68698412091539673</v>
      </c>
      <c r="R1455" s="3">
        <f ca="1">1-Q1455/MAX(Q$2:Q1455)</f>
        <v>0.60712459236946259</v>
      </c>
    </row>
    <row r="1456" spans="1:18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9">
        <v>60134776832</v>
      </c>
      <c r="G1456" s="3">
        <f t="shared" si="132"/>
        <v>5.5502096928337075E-3</v>
      </c>
      <c r="H1456" s="3">
        <f>1-E1456/MAX(E$2:E1456)</f>
        <v>0.47903253249846867</v>
      </c>
      <c r="I1456" s="31">
        <f t="shared" si="133"/>
        <v>3049.8700000000003</v>
      </c>
      <c r="J1456" s="31">
        <f ca="1">IFERROR(AVERAGE(OFFSET(I1456,0,0,-计算结果!B$18,1)),AVERAGE(OFFSET(I1456,0,0,-ROW(),1)))</f>
        <v>3181.925185185185</v>
      </c>
      <c r="K1456" s="2">
        <f t="shared" ca="1" si="134"/>
        <v>120.09518518518507</v>
      </c>
      <c r="L1456" s="2">
        <f ca="1">IFERROR(AVERAGE(OFFSET(K1456,0,0,-计算结果!B1454,1)),AVERAGE(OFFSET(K1456,0,0,-ROW(),1)))</f>
        <v>120.77192058070972</v>
      </c>
      <c r="M1456" s="2">
        <f t="shared" ca="1" si="135"/>
        <v>-72.895081654864498</v>
      </c>
      <c r="N1456" s="4" t="str">
        <f ca="1">IF(计算结果!B$21=1,IF(M1456&gt;计算结果!B$19,"卖",IF(M1456&lt;-计算结果!B$19,"买",N1455)),IF(计算结果!B$21=2,IFERROR(IF(AND(E1456&gt;OFFSET(E1456,-计算结果!B$20,0,1,1),'000300'!M1456&lt;OFFSET('000300'!M1456,-计算结果!B$20,0,1,1)),"卖",IF(AND(E1456&lt;OFFSET(E1456,-计算结果!B$20,0,1,1),'000300'!M1456&gt;OFFSET('000300'!M1456,-计算结果!B$20,0,1,1)),"买",'000300'!N1455)),IF(AND(E1456&gt;OFFSET(E1456,-ROW()+1,0,1,1),'000300'!M1456&lt;OFFSET('000300'!M1456,-ROW()+1,0,1,1)),"卖",IF(AND(E1456&lt;OFFSET(E1456,-ROW()+1,0,1,1),'000300'!M1456&gt;OFFSET('000300'!M1456,-ROW()+1,0,1,1)),"买",'000300'!N1455))),""))</f>
        <v>买</v>
      </c>
      <c r="O1456" s="4" t="str">
        <f t="shared" ca="1" si="136"/>
        <v/>
      </c>
      <c r="P1456" s="3">
        <f ca="1">IF(N1455="买",E1456/E1455-1,0)-IF(O1456=1,计算结果!B$17,0)</f>
        <v>5.5502096928337075E-3</v>
      </c>
      <c r="Q1456" s="2">
        <f t="shared" ca="1" si="137"/>
        <v>0.69079702684212418</v>
      </c>
      <c r="R1456" s="3">
        <f ca="1">1-Q1456/MAX(Q$2:Q1456)</f>
        <v>0.60494405147395569</v>
      </c>
    </row>
    <row r="1457" spans="1:18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9">
        <v>70284279808</v>
      </c>
      <c r="G1457" s="3">
        <f t="shared" si="132"/>
        <v>7.4138668704670785E-4</v>
      </c>
      <c r="H1457" s="3">
        <f>1-E1457/MAX(E$2:E1457)</f>
        <v>0.47864629415367865</v>
      </c>
      <c r="I1457" s="31">
        <f t="shared" si="133"/>
        <v>3057.3033333333333</v>
      </c>
      <c r="J1457" s="31">
        <f ca="1">IFERROR(AVERAGE(OFFSET(I1457,0,0,-计算结果!B$18,1)),AVERAGE(OFFSET(I1457,0,0,-ROW(),1)))</f>
        <v>3176.0077777777778</v>
      </c>
      <c r="K1457" s="2">
        <f t="shared" ca="1" si="134"/>
        <v>111.90777777777794</v>
      </c>
      <c r="L1457" s="2">
        <f ca="1">IFERROR(AVERAGE(OFFSET(K1457,0,0,-计算结果!B1455,1)),AVERAGE(OFFSET(K1457,0,0,-ROW(),1)))</f>
        <v>120.76582838634344</v>
      </c>
      <c r="M1457" s="2">
        <f t="shared" ca="1" si="135"/>
        <v>-65.528715658812416</v>
      </c>
      <c r="N1457" s="4" t="str">
        <f ca="1">IF(计算结果!B$21=1,IF(M1457&gt;计算结果!B$19,"卖",IF(M1457&lt;-计算结果!B$19,"买",N1456)),IF(计算结果!B$21=2,IFERROR(IF(AND(E1457&gt;OFFSET(E1457,-计算结果!B$20,0,1,1),'000300'!M1457&lt;OFFSET('000300'!M1457,-计算结果!B$20,0,1,1)),"卖",IF(AND(E1457&lt;OFFSET(E1457,-计算结果!B$20,0,1,1),'000300'!M1457&gt;OFFSET('000300'!M1457,-计算结果!B$20,0,1,1)),"买",'000300'!N1456)),IF(AND(E1457&gt;OFFSET(E1457,-ROW()+1,0,1,1),'000300'!M1457&lt;OFFSET('000300'!M1457,-ROW()+1,0,1,1)),"卖",IF(AND(E1457&lt;OFFSET(E1457,-ROW()+1,0,1,1),'000300'!M1457&gt;OFFSET('000300'!M1457,-ROW()+1,0,1,1)),"买",'000300'!N1456))),""))</f>
        <v>买</v>
      </c>
      <c r="O1457" s="4" t="str">
        <f t="shared" ca="1" si="136"/>
        <v/>
      </c>
      <c r="P1457" s="3">
        <f ca="1">IF(N1456="买",E1457/E1456-1,0)-IF(O1457=1,计算结果!B$17,0)</f>
        <v>7.4138668704670785E-4</v>
      </c>
      <c r="Q1457" s="2">
        <f t="shared" ca="1" si="137"/>
        <v>0.69130917456127638</v>
      </c>
      <c r="R1457" s="3">
        <f ca="1">1-Q1457/MAX(Q$2:Q1457)</f>
        <v>0.6046511622530798</v>
      </c>
    </row>
    <row r="1458" spans="1:18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9">
        <v>90545897472</v>
      </c>
      <c r="G1458" s="3">
        <f t="shared" si="132"/>
        <v>2.093926438432181E-2</v>
      </c>
      <c r="H1458" s="3">
        <f>1-E1458/MAX(E$2:E1458)</f>
        <v>0.46772953106921655</v>
      </c>
      <c r="I1458" s="31">
        <f t="shared" si="133"/>
        <v>3108.2733333333331</v>
      </c>
      <c r="J1458" s="31">
        <f ca="1">IFERROR(AVERAGE(OFFSET(I1458,0,0,-计算结果!B$18,1)),AVERAGE(OFFSET(I1458,0,0,-ROW(),1)))</f>
        <v>3172.2590740740739</v>
      </c>
      <c r="K1458" s="2">
        <f t="shared" ca="1" si="134"/>
        <v>43.999074074073633</v>
      </c>
      <c r="L1458" s="2">
        <f ca="1">IFERROR(AVERAGE(OFFSET(K1458,0,0,-计算结果!B1456,1)),AVERAGE(OFFSET(K1458,0,0,-ROW(),1)))</f>
        <v>120.71310396717293</v>
      </c>
      <c r="M1458" s="2">
        <f t="shared" ca="1" si="135"/>
        <v>-35.337638658871285</v>
      </c>
      <c r="N1458" s="4" t="str">
        <f ca="1">IF(计算结果!B$21=1,IF(M1458&gt;计算结果!B$19,"卖",IF(M1458&lt;-计算结果!B$19,"买",N1457)),IF(计算结果!B$21=2,IFERROR(IF(AND(E1458&gt;OFFSET(E1458,-计算结果!B$20,0,1,1),'000300'!M1458&lt;OFFSET('000300'!M1458,-计算结果!B$20,0,1,1)),"卖",IF(AND(E1458&lt;OFFSET(E1458,-计算结果!B$20,0,1,1),'000300'!M1458&gt;OFFSET('000300'!M1458,-计算结果!B$20,0,1,1)),"买",'000300'!N1457)),IF(AND(E1458&gt;OFFSET(E1458,-ROW()+1,0,1,1),'000300'!M1458&lt;OFFSET('000300'!M1458,-ROW()+1,0,1,1)),"卖",IF(AND(E1458&lt;OFFSET(E1458,-ROW()+1,0,1,1),'000300'!M1458&gt;OFFSET('000300'!M1458,-ROW()+1,0,1,1)),"买",'000300'!N1457))),""))</f>
        <v>买</v>
      </c>
      <c r="O1458" s="4" t="str">
        <f t="shared" ca="1" si="136"/>
        <v/>
      </c>
      <c r="P1458" s="3">
        <f ca="1">IF(N1457="买",E1458/E1457-1,0)-IF(O1458=1,计算结果!B$17,0)</f>
        <v>2.093926438432181E-2</v>
      </c>
      <c r="Q1458" s="2">
        <f t="shared" ca="1" si="137"/>
        <v>0.7057846801387222</v>
      </c>
      <c r="R1458" s="3">
        <f ca="1">1-Q1458/MAX(Q$2:Q1458)</f>
        <v>0.59637284841546268</v>
      </c>
    </row>
    <row r="1459" spans="1:18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9">
        <v>129159618560</v>
      </c>
      <c r="G1459" s="3">
        <f t="shared" si="132"/>
        <v>1.9633917896849873E-2</v>
      </c>
      <c r="H1459" s="3">
        <f>1-E1459/MAX(E$2:E1459)</f>
        <v>0.45727897638331183</v>
      </c>
      <c r="I1459" s="31">
        <f t="shared" si="133"/>
        <v>3175.8799999999997</v>
      </c>
      <c r="J1459" s="31">
        <f ca="1">IFERROR(AVERAGE(OFFSET(I1459,0,0,-计算结果!B$18,1)),AVERAGE(OFFSET(I1459,0,0,-ROW(),1)))</f>
        <v>3171.7722222222224</v>
      </c>
      <c r="K1459" s="2">
        <f t="shared" ca="1" si="134"/>
        <v>17.907777777777483</v>
      </c>
      <c r="L1459" s="2">
        <f ca="1">IFERROR(AVERAGE(OFFSET(K1459,0,0,-计算结果!B1457,1)),AVERAGE(OFFSET(K1459,0,0,-ROW(),1)))</f>
        <v>120.64254437472997</v>
      </c>
      <c r="M1459" s="2">
        <f t="shared" ca="1" si="135"/>
        <v>2.2699442661056941</v>
      </c>
      <c r="N1459" s="4" t="str">
        <f ca="1">IF(计算结果!B$21=1,IF(M1459&gt;计算结果!B$19,"卖",IF(M1459&lt;-计算结果!B$19,"买",N1458)),IF(计算结果!B$21=2,IFERROR(IF(AND(E1459&gt;OFFSET(E1459,-计算结果!B$20,0,1,1),'000300'!M1459&lt;OFFSET('000300'!M1459,-计算结果!B$20,0,1,1)),"卖",IF(AND(E1459&lt;OFFSET(E1459,-计算结果!B$20,0,1,1),'000300'!M1459&gt;OFFSET('000300'!M1459,-计算结果!B$20,0,1,1)),"买",'000300'!N1458)),IF(AND(E1459&gt;OFFSET(E1459,-ROW()+1,0,1,1),'000300'!M1459&lt;OFFSET('000300'!M1459,-ROW()+1,0,1,1)),"卖",IF(AND(E1459&lt;OFFSET(E1459,-ROW()+1,0,1,1),'000300'!M1459&gt;OFFSET('000300'!M1459,-ROW()+1,0,1,1)),"买",'000300'!N1458))),""))</f>
        <v>买</v>
      </c>
      <c r="O1459" s="4" t="str">
        <f t="shared" ca="1" si="136"/>
        <v/>
      </c>
      <c r="P1459" s="3">
        <f ca="1">IF(N1458="买",E1459/E1458-1,0)-IF(O1459=1,计算结果!B$17,0)</f>
        <v>1.9633917896849873E-2</v>
      </c>
      <c r="Q1459" s="2">
        <f t="shared" ca="1" si="137"/>
        <v>0.71964199860142031</v>
      </c>
      <c r="R1459" s="3">
        <f ca="1">1-Q1459/MAX(Q$2:Q1459)</f>
        <v>0.58844806606031252</v>
      </c>
    </row>
    <row r="1460" spans="1:18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9">
        <v>116943216640</v>
      </c>
      <c r="G1460" s="3">
        <f t="shared" si="132"/>
        <v>-4.3954252464196708E-3</v>
      </c>
      <c r="H1460" s="3">
        <f>1-E1460/MAX(E$2:E1460)</f>
        <v>0.45966446607227929</v>
      </c>
      <c r="I1460" s="31">
        <f t="shared" si="133"/>
        <v>3176.103333333333</v>
      </c>
      <c r="J1460" s="31">
        <f ca="1">IFERROR(AVERAGE(OFFSET(I1460,0,0,-计算结果!B$18,1)),AVERAGE(OFFSET(I1460,0,0,-ROW(),1)))</f>
        <v>3173.7664814814816</v>
      </c>
      <c r="K1460" s="2">
        <f t="shared" ca="1" si="134"/>
        <v>1.893518518518249</v>
      </c>
      <c r="L1460" s="2">
        <f ca="1">IFERROR(AVERAGE(OFFSET(K1460,0,0,-计算结果!B1458,1)),AVERAGE(OFFSET(K1460,0,0,-ROW(),1)))</f>
        <v>120.56109785493832</v>
      </c>
      <c r="M1460" s="2">
        <f t="shared" ca="1" si="135"/>
        <v>1.2922088984641666</v>
      </c>
      <c r="N1460" s="4" t="str">
        <f ca="1">IF(计算结果!B$21=1,IF(M1460&gt;计算结果!B$19,"卖",IF(M1460&lt;-计算结果!B$19,"买",N1459)),IF(计算结果!B$21=2,IFERROR(IF(AND(E1460&gt;OFFSET(E1460,-计算结果!B$20,0,1,1),'000300'!M1460&lt;OFFSET('000300'!M1460,-计算结果!B$20,0,1,1)),"卖",IF(AND(E1460&lt;OFFSET(E1460,-计算结果!B$20,0,1,1),'000300'!M1460&gt;OFFSET('000300'!M1460,-计算结果!B$20,0,1,1)),"买",'000300'!N1459)),IF(AND(E1460&gt;OFFSET(E1460,-ROW()+1,0,1,1),'000300'!M1460&lt;OFFSET('000300'!M1460,-ROW()+1,0,1,1)),"卖",IF(AND(E1460&lt;OFFSET(E1460,-ROW()+1,0,1,1),'000300'!M1460&gt;OFFSET('000300'!M1460,-ROW()+1,0,1,1)),"买",'000300'!N1459))),""))</f>
        <v>买</v>
      </c>
      <c r="O1460" s="4" t="str">
        <f t="shared" ca="1" si="136"/>
        <v/>
      </c>
      <c r="P1460" s="3">
        <f ca="1">IF(N1459="买",E1460/E1459-1,0)-IF(O1460=1,计算结果!B$17,0)</f>
        <v>-4.3954252464196708E-3</v>
      </c>
      <c r="Q1460" s="2">
        <f t="shared" ca="1" si="137"/>
        <v>0.71647886599238375</v>
      </c>
      <c r="R1460" s="3">
        <f ca="1">1-Q1460/MAX(Q$2:Q1460)</f>
        <v>0.5902570118209638</v>
      </c>
    </row>
    <row r="1461" spans="1:18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9">
        <v>91568447488</v>
      </c>
      <c r="G1461" s="3">
        <f t="shared" si="132"/>
        <v>-5.0446206457870346E-3</v>
      </c>
      <c r="H1461" s="3">
        <f>1-E1461/MAX(E$2:E1461)</f>
        <v>0.46239025386238342</v>
      </c>
      <c r="I1461" s="31">
        <f t="shared" si="133"/>
        <v>3170.0866666666666</v>
      </c>
      <c r="J1461" s="31">
        <f ca="1">IFERROR(AVERAGE(OFFSET(I1461,0,0,-计算结果!B$18,1)),AVERAGE(OFFSET(I1461,0,0,-ROW(),1)))</f>
        <v>3175.1561111111114</v>
      </c>
      <c r="K1461" s="2">
        <f t="shared" ca="1" si="134"/>
        <v>15.516111111111513</v>
      </c>
      <c r="L1461" s="2">
        <f ca="1">IFERROR(AVERAGE(OFFSET(K1461,0,0,-计算结果!B1459,1)),AVERAGE(OFFSET(K1461,0,0,-ROW(),1)))</f>
        <v>120.48909992022701</v>
      </c>
      <c r="M1461" s="2">
        <f t="shared" ca="1" si="135"/>
        <v>-2.8049256172279806</v>
      </c>
      <c r="N1461" s="4" t="str">
        <f ca="1">IF(计算结果!B$21=1,IF(M1461&gt;计算结果!B$19,"卖",IF(M1461&lt;-计算结果!B$19,"买",N1460)),IF(计算结果!B$21=2,IFERROR(IF(AND(E1461&gt;OFFSET(E1461,-计算结果!B$20,0,1,1),'000300'!M1461&lt;OFFSET('000300'!M1461,-计算结果!B$20,0,1,1)),"卖",IF(AND(E1461&lt;OFFSET(E1461,-计算结果!B$20,0,1,1),'000300'!M1461&gt;OFFSET('000300'!M1461,-计算结果!B$20,0,1,1)),"买",'000300'!N1460)),IF(AND(E1461&gt;OFFSET(E1461,-ROW()+1,0,1,1),'000300'!M1461&lt;OFFSET('000300'!M1461,-ROW()+1,0,1,1)),"卖",IF(AND(E1461&lt;OFFSET(E1461,-ROW()+1,0,1,1),'000300'!M1461&gt;OFFSET('000300'!M1461,-ROW()+1,0,1,1)),"买",'000300'!N1460))),""))</f>
        <v>买</v>
      </c>
      <c r="O1461" s="4" t="str">
        <f t="shared" ca="1" si="136"/>
        <v/>
      </c>
      <c r="P1461" s="3">
        <f ca="1">IF(N1460="买",E1461/E1460-1,0)-IF(O1461=1,计算结果!B$17,0)</f>
        <v>-5.0446206457870346E-3</v>
      </c>
      <c r="Q1461" s="2">
        <f t="shared" ca="1" si="137"/>
        <v>0.71286450191272854</v>
      </c>
      <c r="R1461" s="3">
        <f ca="1">1-Q1461/MAX(Q$2:Q1461)</f>
        <v>0.59232400975859822</v>
      </c>
    </row>
    <row r="1462" spans="1:18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9">
        <v>113651253248</v>
      </c>
      <c r="G1462" s="3">
        <f t="shared" si="132"/>
        <v>2.2091124305301246E-3</v>
      </c>
      <c r="H1462" s="3">
        <f>1-E1462/MAX(E$2:E1462)</f>
        <v>0.46120261348941671</v>
      </c>
      <c r="I1462" s="31">
        <f t="shared" si="133"/>
        <v>3172.5500000000006</v>
      </c>
      <c r="J1462" s="31">
        <f ca="1">IFERROR(AVERAGE(OFFSET(I1462,0,0,-计算结果!B$18,1)),AVERAGE(OFFSET(I1462,0,0,-ROW(),1)))</f>
        <v>3171.8540740740737</v>
      </c>
      <c r="K1462" s="2">
        <f t="shared" ca="1" si="134"/>
        <v>5.2340740740737601</v>
      </c>
      <c r="L1462" s="2">
        <f ca="1">IFERROR(AVERAGE(OFFSET(K1462,0,0,-计算结果!B1460,1)),AVERAGE(OFFSET(K1462,0,0,-ROW(),1)))</f>
        <v>120.41015812170224</v>
      </c>
      <c r="M1462" s="2">
        <f t="shared" ca="1" si="135"/>
        <v>0.38530853585934832</v>
      </c>
      <c r="N1462" s="4" t="str">
        <f ca="1">IF(计算结果!B$21=1,IF(M1462&gt;计算结果!B$19,"卖",IF(M1462&lt;-计算结果!B$19,"买",N1461)),IF(计算结果!B$21=2,IFERROR(IF(AND(E1462&gt;OFFSET(E1462,-计算结果!B$20,0,1,1),'000300'!M1462&lt;OFFSET('000300'!M1462,-计算结果!B$20,0,1,1)),"卖",IF(AND(E1462&lt;OFFSET(E1462,-计算结果!B$20,0,1,1),'000300'!M1462&gt;OFFSET('000300'!M1462,-计算结果!B$20,0,1,1)),"买",'000300'!N1461)),IF(AND(E1462&gt;OFFSET(E1462,-ROW()+1,0,1,1),'000300'!M1462&lt;OFFSET('000300'!M1462,-ROW()+1,0,1,1)),"卖",IF(AND(E1462&lt;OFFSET(E1462,-ROW()+1,0,1,1),'000300'!M1462&gt;OFFSET('000300'!M1462,-ROW()+1,0,1,1)),"买",'000300'!N1461))),""))</f>
        <v>买</v>
      </c>
      <c r="O1462" s="4" t="str">
        <f t="shared" ca="1" si="136"/>
        <v/>
      </c>
      <c r="P1462" s="3">
        <f ca="1">IF(N1461="买",E1462/E1461-1,0)-IF(O1462=1,计算结果!B$17,0)</f>
        <v>2.2091124305301246E-3</v>
      </c>
      <c r="Q1462" s="2">
        <f t="shared" ca="1" si="137"/>
        <v>0.71443929974518761</v>
      </c>
      <c r="R1462" s="3">
        <f ca="1">1-Q1462/MAX(Q$2:Q1462)</f>
        <v>0.59142340766092727</v>
      </c>
    </row>
    <row r="1463" spans="1:18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9">
        <v>87992885248</v>
      </c>
      <c r="G1463" s="3">
        <f t="shared" si="132"/>
        <v>-1.845185086938117E-2</v>
      </c>
      <c r="H1463" s="3">
        <f>1-E1463/MAX(E$2:E1463)</f>
        <v>0.47114442251412236</v>
      </c>
      <c r="I1463" s="31">
        <f t="shared" si="133"/>
        <v>3131.1333333333332</v>
      </c>
      <c r="J1463" s="31">
        <f ca="1">IFERROR(AVERAGE(OFFSET(I1463,0,0,-计算结果!B$18,1)),AVERAGE(OFFSET(I1463,0,0,-ROW(),1)))</f>
        <v>3164.2687037037035</v>
      </c>
      <c r="K1463" s="2">
        <f t="shared" ca="1" si="134"/>
        <v>56.078703703703468</v>
      </c>
      <c r="L1463" s="2">
        <f ca="1">IFERROR(AVERAGE(OFFSET(K1463,0,0,-计算结果!B1461,1)),AVERAGE(OFFSET(K1463,0,0,-ROW(),1)))</f>
        <v>120.36612564092333</v>
      </c>
      <c r="M1463" s="2">
        <f t="shared" ca="1" si="135"/>
        <v>-18.352544618308904</v>
      </c>
      <c r="N1463" s="4" t="str">
        <f ca="1">IF(计算结果!B$21=1,IF(M1463&gt;计算结果!B$19,"卖",IF(M1463&lt;-计算结果!B$19,"买",N1462)),IF(计算结果!B$21=2,IFERROR(IF(AND(E1463&gt;OFFSET(E1463,-计算结果!B$20,0,1,1),'000300'!M1463&lt;OFFSET('000300'!M1463,-计算结果!B$20,0,1,1)),"卖",IF(AND(E1463&lt;OFFSET(E1463,-计算结果!B$20,0,1,1),'000300'!M1463&gt;OFFSET('000300'!M1463,-计算结果!B$20,0,1,1)),"买",'000300'!N1462)),IF(AND(E1463&gt;OFFSET(E1463,-ROW()+1,0,1,1),'000300'!M1463&lt;OFFSET('000300'!M1463,-ROW()+1,0,1,1)),"卖",IF(AND(E1463&lt;OFFSET(E1463,-ROW()+1,0,1,1),'000300'!M1463&gt;OFFSET('000300'!M1463,-ROW()+1,0,1,1)),"买",'000300'!N1462))),""))</f>
        <v>买</v>
      </c>
      <c r="O1463" s="4" t="str">
        <f t="shared" ca="1" si="136"/>
        <v/>
      </c>
      <c r="P1463" s="3">
        <f ca="1">IF(N1462="买",E1463/E1462-1,0)-IF(O1463=1,计算结果!B$17,0)</f>
        <v>-1.845185086938117E-2</v>
      </c>
      <c r="Q1463" s="2">
        <f t="shared" ca="1" si="137"/>
        <v>0.70125657233106431</v>
      </c>
      <c r="R1463" s="3">
        <f ca="1">1-Q1463/MAX(Q$2:Q1463)</f>
        <v>0.59896240201148787</v>
      </c>
    </row>
    <row r="1464" spans="1:18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9">
        <v>74832445440</v>
      </c>
      <c r="G1464" s="3">
        <f t="shared" si="132"/>
        <v>5.3825538335816603E-3</v>
      </c>
      <c r="H1464" s="3">
        <f>1-E1464/MAX(E$2:E1464)</f>
        <v>0.46829782889811467</v>
      </c>
      <c r="I1464" s="31">
        <f t="shared" si="133"/>
        <v>3113.5733333333337</v>
      </c>
      <c r="J1464" s="31">
        <f ca="1">IFERROR(AVERAGE(OFFSET(I1464,0,0,-计算结果!B$18,1)),AVERAGE(OFFSET(I1464,0,0,-ROW(),1)))</f>
        <v>3156.2648148148151</v>
      </c>
      <c r="K1464" s="2">
        <f t="shared" ca="1" si="134"/>
        <v>31.344814814814981</v>
      </c>
      <c r="L1464" s="2">
        <f ca="1">IFERROR(AVERAGE(OFFSET(K1464,0,0,-计算结果!B1462,1)),AVERAGE(OFFSET(K1464,0,0,-ROW(),1)))</f>
        <v>120.30523555143897</v>
      </c>
      <c r="M1464" s="2">
        <f t="shared" ca="1" si="135"/>
        <v>-23.65731426721808</v>
      </c>
      <c r="N1464" s="4" t="str">
        <f ca="1">IF(计算结果!B$21=1,IF(M1464&gt;计算结果!B$19,"卖",IF(M1464&lt;-计算结果!B$19,"买",N1463)),IF(计算结果!B$21=2,IFERROR(IF(AND(E1464&gt;OFFSET(E1464,-计算结果!B$20,0,1,1),'000300'!M1464&lt;OFFSET('000300'!M1464,-计算结果!B$20,0,1,1)),"卖",IF(AND(E1464&lt;OFFSET(E1464,-计算结果!B$20,0,1,1),'000300'!M1464&gt;OFFSET('000300'!M1464,-计算结果!B$20,0,1,1)),"买",'000300'!N1463)),IF(AND(E1464&gt;OFFSET(E1464,-ROW()+1,0,1,1),'000300'!M1464&lt;OFFSET('000300'!M1464,-ROW()+1,0,1,1)),"卖",IF(AND(E1464&lt;OFFSET(E1464,-ROW()+1,0,1,1),'000300'!M1464&gt;OFFSET('000300'!M1464,-ROW()+1,0,1,1)),"买",'000300'!N1463))),""))</f>
        <v>买</v>
      </c>
      <c r="O1464" s="4" t="str">
        <f t="shared" ca="1" si="136"/>
        <v/>
      </c>
      <c r="P1464" s="3">
        <f ca="1">IF(N1463="买",E1464/E1463-1,0)-IF(O1464=1,计算结果!B$17,0)</f>
        <v>5.3825538335816603E-3</v>
      </c>
      <c r="Q1464" s="2">
        <f t="shared" ca="1" si="137"/>
        <v>0.70503112358278919</v>
      </c>
      <c r="R1464" s="3">
        <f ca="1">1-Q1464/MAX(Q$2:Q1464)</f>
        <v>0.59680379555102436</v>
      </c>
    </row>
    <row r="1465" spans="1:18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9">
        <v>71551418368</v>
      </c>
      <c r="G1465" s="3">
        <f t="shared" si="132"/>
        <v>5.5745427082933841E-3</v>
      </c>
      <c r="H1465" s="3">
        <f>1-E1465/MAX(E$2:E1465)</f>
        <v>0.46533383243721493</v>
      </c>
      <c r="I1465" s="31">
        <f t="shared" si="133"/>
        <v>3131.7266666666669</v>
      </c>
      <c r="J1465" s="31">
        <f ca="1">IFERROR(AVERAGE(OFFSET(I1465,0,0,-计算结果!B$18,1)),AVERAGE(OFFSET(I1465,0,0,-ROW(),1)))</f>
        <v>3150.3759259259259</v>
      </c>
      <c r="K1465" s="2">
        <f t="shared" ca="1" si="134"/>
        <v>8.0359259259257669</v>
      </c>
      <c r="L1465" s="2">
        <f ca="1">IFERROR(AVERAGE(OFFSET(K1465,0,0,-计算结果!B1463,1)),AVERAGE(OFFSET(K1465,0,0,-ROW(),1)))</f>
        <v>120.2284964471153</v>
      </c>
      <c r="M1465" s="2">
        <f t="shared" ca="1" si="135"/>
        <v>-10.341008890218866</v>
      </c>
      <c r="N1465" s="4" t="str">
        <f ca="1">IF(计算结果!B$21=1,IF(M1465&gt;计算结果!B$19,"卖",IF(M1465&lt;-计算结果!B$19,"买",N1464)),IF(计算结果!B$21=2,IFERROR(IF(AND(E1465&gt;OFFSET(E1465,-计算结果!B$20,0,1,1),'000300'!M1465&lt;OFFSET('000300'!M1465,-计算结果!B$20,0,1,1)),"卖",IF(AND(E1465&lt;OFFSET(E1465,-计算结果!B$20,0,1,1),'000300'!M1465&gt;OFFSET('000300'!M1465,-计算结果!B$20,0,1,1)),"买",'000300'!N1464)),IF(AND(E1465&gt;OFFSET(E1465,-ROW()+1,0,1,1),'000300'!M1465&lt;OFFSET('000300'!M1465,-ROW()+1,0,1,1)),"卖",IF(AND(E1465&lt;OFFSET(E1465,-ROW()+1,0,1,1),'000300'!M1465&gt;OFFSET('000300'!M1465,-ROW()+1,0,1,1)),"买",'000300'!N1464))),""))</f>
        <v>买</v>
      </c>
      <c r="O1465" s="4" t="str">
        <f t="shared" ca="1" si="136"/>
        <v/>
      </c>
      <c r="P1465" s="3">
        <f ca="1">IF(N1464="买",E1465/E1464-1,0)-IF(O1465=1,计算结果!B$17,0)</f>
        <v>5.5745427082933841E-3</v>
      </c>
      <c r="Q1465" s="2">
        <f t="shared" ca="1" si="137"/>
        <v>0.70896134969187752</v>
      </c>
      <c r="R1465" s="3">
        <f ca="1">1-Q1465/MAX(Q$2:Q1465)</f>
        <v>0.59455616108950182</v>
      </c>
    </row>
    <row r="1466" spans="1:18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9">
        <v>66925785088</v>
      </c>
      <c r="G1466" s="3">
        <f t="shared" si="132"/>
        <v>-3.373282331001759E-4</v>
      </c>
      <c r="H1466" s="3">
        <f>1-E1466/MAX(E$2:E1466)</f>
        <v>0.46551419043081732</v>
      </c>
      <c r="I1466" s="31">
        <f t="shared" si="133"/>
        <v>3141.8266666666664</v>
      </c>
      <c r="J1466" s="31">
        <f ca="1">IFERROR(AVERAGE(OFFSET(I1466,0,0,-计算结果!B$18,1)),AVERAGE(OFFSET(I1466,0,0,-ROW(),1)))</f>
        <v>3145.8277777777785</v>
      </c>
      <c r="K1466" s="2">
        <f t="shared" ca="1" si="134"/>
        <v>4.5477777777782649</v>
      </c>
      <c r="L1466" s="2">
        <f ca="1">IFERROR(AVERAGE(OFFSET(K1466,0,0,-计算结果!B1464,1)),AVERAGE(OFFSET(K1466,0,0,-ROW(),1)))</f>
        <v>120.14947956277832</v>
      </c>
      <c r="M1466" s="2">
        <f t="shared" ca="1" si="135"/>
        <v>-2.2200740420305678</v>
      </c>
      <c r="N1466" s="4" t="str">
        <f ca="1">IF(计算结果!B$21=1,IF(M1466&gt;计算结果!B$19,"卖",IF(M1466&lt;-计算结果!B$19,"买",N1465)),IF(计算结果!B$21=2,IFERROR(IF(AND(E1466&gt;OFFSET(E1466,-计算结果!B$20,0,1,1),'000300'!M1466&lt;OFFSET('000300'!M1466,-计算结果!B$20,0,1,1)),"卖",IF(AND(E1466&lt;OFFSET(E1466,-计算结果!B$20,0,1,1),'000300'!M1466&gt;OFFSET('000300'!M1466,-计算结果!B$20,0,1,1)),"买",'000300'!N1465)),IF(AND(E1466&gt;OFFSET(E1466,-ROW()+1,0,1,1),'000300'!M1466&lt;OFFSET('000300'!M1466,-ROW()+1,0,1,1)),"卖",IF(AND(E1466&lt;OFFSET(E1466,-ROW()+1,0,1,1),'000300'!M1466&gt;OFFSET('000300'!M1466,-ROW()+1,0,1,1)),"买",'000300'!N1465))),""))</f>
        <v>买</v>
      </c>
      <c r="O1466" s="4" t="str">
        <f t="shared" ca="1" si="136"/>
        <v/>
      </c>
      <c r="P1466" s="3">
        <f ca="1">IF(N1465="买",E1466/E1465-1,0)-IF(O1466=1,计算结果!B$17,0)</f>
        <v>-3.373282331001759E-4</v>
      </c>
      <c r="Q1466" s="2">
        <f t="shared" ca="1" si="137"/>
        <v>0.70872219701244965</v>
      </c>
      <c r="R1466" s="3">
        <f ca="1">1-Q1466/MAX(Q$2:Q1466)</f>
        <v>0.59469292874330282</v>
      </c>
    </row>
    <row r="1467" spans="1:18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9">
        <v>71012098048</v>
      </c>
      <c r="G1467" s="3">
        <f t="shared" si="132"/>
        <v>-1.5732440279121906E-2</v>
      </c>
      <c r="H1467" s="3">
        <f>1-E1467/MAX(E$2:E1467)</f>
        <v>0.47392295650990268</v>
      </c>
      <c r="I1467" s="31">
        <f t="shared" si="133"/>
        <v>3101.6800000000003</v>
      </c>
      <c r="J1467" s="31">
        <f ca="1">IFERROR(AVERAGE(OFFSET(I1467,0,0,-计算结果!B$18,1)),AVERAGE(OFFSET(I1467,0,0,-ROW(),1)))</f>
        <v>3141.3577777777782</v>
      </c>
      <c r="K1467" s="2">
        <f t="shared" ca="1" si="134"/>
        <v>49.497777777778083</v>
      </c>
      <c r="L1467" s="2">
        <f ca="1">IFERROR(AVERAGE(OFFSET(K1467,0,0,-计算结果!B1465,1)),AVERAGE(OFFSET(K1467,0,0,-ROW(),1)))</f>
        <v>120.10125314517764</v>
      </c>
      <c r="M1467" s="2">
        <f t="shared" ca="1" si="135"/>
        <v>-22.024626021076664</v>
      </c>
      <c r="N1467" s="4" t="str">
        <f ca="1">IF(计算结果!B$21=1,IF(M1467&gt;计算结果!B$19,"卖",IF(M1467&lt;-计算结果!B$19,"买",N1466)),IF(计算结果!B$21=2,IFERROR(IF(AND(E1467&gt;OFFSET(E1467,-计算结果!B$20,0,1,1),'000300'!M1467&lt;OFFSET('000300'!M1467,-计算结果!B$20,0,1,1)),"卖",IF(AND(E1467&lt;OFFSET(E1467,-计算结果!B$20,0,1,1),'000300'!M1467&gt;OFFSET('000300'!M1467,-计算结果!B$20,0,1,1)),"买",'000300'!N1466)),IF(AND(E1467&gt;OFFSET(E1467,-ROW()+1,0,1,1),'000300'!M1467&lt;OFFSET('000300'!M1467,-ROW()+1,0,1,1)),"卖",IF(AND(E1467&lt;OFFSET(E1467,-ROW()+1,0,1,1),'000300'!M1467&gt;OFFSET('000300'!M1467,-ROW()+1,0,1,1)),"买",'000300'!N1466))),""))</f>
        <v>买</v>
      </c>
      <c r="O1467" s="4" t="str">
        <f t="shared" ca="1" si="136"/>
        <v/>
      </c>
      <c r="P1467" s="3">
        <f ca="1">IF(N1466="买",E1467/E1466-1,0)-IF(O1467=1,计算结果!B$17,0)</f>
        <v>-1.5732440279121906E-2</v>
      </c>
      <c r="Q1467" s="2">
        <f t="shared" ca="1" si="137"/>
        <v>0.69757226737346323</v>
      </c>
      <c r="R1467" s="3">
        <f ca="1">1-Q1467/MAX(Q$2:Q1467)</f>
        <v>0.60106939803655457</v>
      </c>
    </row>
    <row r="1468" spans="1:18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9">
        <v>85454118912</v>
      </c>
      <c r="G1468" s="3">
        <f t="shared" si="132"/>
        <v>-3.8006248665851672E-2</v>
      </c>
      <c r="H1468" s="3">
        <f>1-E1468/MAX(E$2:E1468)</f>
        <v>0.49391717144218339</v>
      </c>
      <c r="I1468" s="31">
        <f t="shared" si="133"/>
        <v>3007.28</v>
      </c>
      <c r="J1468" s="31">
        <f ca="1">IFERROR(AVERAGE(OFFSET(I1468,0,0,-计算结果!B$18,1)),AVERAGE(OFFSET(I1468,0,0,-ROW(),1)))</f>
        <v>3129.3557407407411</v>
      </c>
      <c r="K1468" s="2">
        <f t="shared" ca="1" si="134"/>
        <v>155.0057407407412</v>
      </c>
      <c r="L1468" s="2">
        <f ca="1">IFERROR(AVERAGE(OFFSET(K1468,0,0,-计算结果!B1466,1)),AVERAGE(OFFSET(K1468,0,0,-ROW(),1)))</f>
        <v>120.12506248187312</v>
      </c>
      <c r="M1468" s="2">
        <f t="shared" ca="1" si="135"/>
        <v>-67.749248557331455</v>
      </c>
      <c r="N1468" s="4" t="str">
        <f ca="1">IF(计算结果!B$21=1,IF(M1468&gt;计算结果!B$19,"卖",IF(M1468&lt;-计算结果!B$19,"买",N1467)),IF(计算结果!B$21=2,IFERROR(IF(AND(E1468&gt;OFFSET(E1468,-计算结果!B$20,0,1,1),'000300'!M1468&lt;OFFSET('000300'!M1468,-计算结果!B$20,0,1,1)),"卖",IF(AND(E1468&lt;OFFSET(E1468,-计算结果!B$20,0,1,1),'000300'!M1468&gt;OFFSET('000300'!M1468,-计算结果!B$20,0,1,1)),"买",'000300'!N1467)),IF(AND(E1468&gt;OFFSET(E1468,-ROW()+1,0,1,1),'000300'!M1468&lt;OFFSET('000300'!M1468,-ROW()+1,0,1,1)),"卖",IF(AND(E1468&lt;OFFSET(E1468,-ROW()+1,0,1,1),'000300'!M1468&gt;OFFSET('000300'!M1468,-ROW()+1,0,1,1)),"买",'000300'!N1467))),""))</f>
        <v>买</v>
      </c>
      <c r="O1468" s="4" t="str">
        <f t="shared" ca="1" si="136"/>
        <v/>
      </c>
      <c r="P1468" s="3">
        <f ca="1">IF(N1467="买",E1468/E1467-1,0)-IF(O1468=1,计算结果!B$17,0)</f>
        <v>-3.8006248665851672E-2</v>
      </c>
      <c r="Q1468" s="2">
        <f t="shared" ca="1" si="137"/>
        <v>0.6710601623172654</v>
      </c>
      <c r="R1468" s="3">
        <f ca="1">1-Q1468/MAX(Q$2:Q1468)</f>
        <v>0.61623125369519527</v>
      </c>
    </row>
    <row r="1469" spans="1:18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9">
        <v>54652416000</v>
      </c>
      <c r="G1469" s="3">
        <f t="shared" si="132"/>
        <v>1.1094861062082018E-3</v>
      </c>
      <c r="H1469" s="3">
        <f>1-E1469/MAX(E$2:E1469)</f>
        <v>0.4933556795753079</v>
      </c>
      <c r="I1469" s="31">
        <f t="shared" si="133"/>
        <v>2969.9066666666663</v>
      </c>
      <c r="J1469" s="31">
        <f ca="1">IFERROR(AVERAGE(OFFSET(I1469,0,0,-计算结果!B$18,1)),AVERAGE(OFFSET(I1469,0,0,-ROW(),1)))</f>
        <v>3115.080740740741</v>
      </c>
      <c r="K1469" s="2">
        <f t="shared" ca="1" si="134"/>
        <v>137.43074074074093</v>
      </c>
      <c r="L1469" s="2">
        <f ca="1">IFERROR(AVERAGE(OFFSET(K1469,0,0,-计算结果!B1467,1)),AVERAGE(OFFSET(K1469,0,0,-ROW(),1)))</f>
        <v>120.13685912690302</v>
      </c>
      <c r="M1469" s="2">
        <f t="shared" ca="1" si="135"/>
        <v>-80.560384841715887</v>
      </c>
      <c r="N1469" s="4" t="str">
        <f ca="1">IF(计算结果!B$21=1,IF(M1469&gt;计算结果!B$19,"卖",IF(M1469&lt;-计算结果!B$19,"买",N1468)),IF(计算结果!B$21=2,IFERROR(IF(AND(E1469&gt;OFFSET(E1469,-计算结果!B$20,0,1,1),'000300'!M1469&lt;OFFSET('000300'!M1469,-计算结果!B$20,0,1,1)),"卖",IF(AND(E1469&lt;OFFSET(E1469,-计算结果!B$20,0,1,1),'000300'!M1469&gt;OFFSET('000300'!M1469,-计算结果!B$20,0,1,1)),"买",'000300'!N1468)),IF(AND(E1469&gt;OFFSET(E1469,-ROW()+1,0,1,1),'000300'!M1469&lt;OFFSET('000300'!M1469,-ROW()+1,0,1,1)),"卖",IF(AND(E1469&lt;OFFSET(E1469,-ROW()+1,0,1,1),'000300'!M1469&gt;OFFSET('000300'!M1469,-ROW()+1,0,1,1)),"买",'000300'!N1468))),""))</f>
        <v>买</v>
      </c>
      <c r="O1469" s="4" t="str">
        <f t="shared" ca="1" si="136"/>
        <v/>
      </c>
      <c r="P1469" s="3">
        <f ca="1">IF(N1468="买",E1469/E1468-1,0)-IF(O1469=1,计算结果!B$17,0)</f>
        <v>1.1094861062082018E-3</v>
      </c>
      <c r="Q1469" s="2">
        <f t="shared" ca="1" si="137"/>
        <v>0.67180469424378619</v>
      </c>
      <c r="R1469" s="3">
        <f ca="1">1-Q1469/MAX(Q$2:Q1469)</f>
        <v>0.61580546760317312</v>
      </c>
    </row>
    <row r="1470" spans="1:18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9">
        <v>72772222976</v>
      </c>
      <c r="G1470" s="3">
        <f t="shared" si="132"/>
        <v>2.25681325877789E-2</v>
      </c>
      <c r="H1470" s="3">
        <f>1-E1470/MAX(E$2:E1470)</f>
        <v>0.48192166337711839</v>
      </c>
      <c r="I1470" s="31">
        <f t="shared" si="133"/>
        <v>3019.23</v>
      </c>
      <c r="J1470" s="31">
        <f ca="1">IFERROR(AVERAGE(OFFSET(I1470,0,0,-计算结果!B$18,1)),AVERAGE(OFFSET(I1470,0,0,-ROW(),1)))</f>
        <v>3104.8638888888895</v>
      </c>
      <c r="K1470" s="2">
        <f t="shared" ca="1" si="134"/>
        <v>60.013888888889596</v>
      </c>
      <c r="L1470" s="2">
        <f ca="1">IFERROR(AVERAGE(OFFSET(K1470,0,0,-计算结果!B1468,1)),AVERAGE(OFFSET(K1470,0,0,-ROW(),1)))</f>
        <v>120.09590342510599</v>
      </c>
      <c r="M1470" s="2">
        <f t="shared" ca="1" si="135"/>
        <v>-47.536391859412234</v>
      </c>
      <c r="N1470" s="4" t="str">
        <f ca="1">IF(计算结果!B$21=1,IF(M1470&gt;计算结果!B$19,"卖",IF(M1470&lt;-计算结果!B$19,"买",N1469)),IF(计算结果!B$21=2,IFERROR(IF(AND(E1470&gt;OFFSET(E1470,-计算结果!B$20,0,1,1),'000300'!M1470&lt;OFFSET('000300'!M1470,-计算结果!B$20,0,1,1)),"卖",IF(AND(E1470&lt;OFFSET(E1470,-计算结果!B$20,0,1,1),'000300'!M1470&gt;OFFSET('000300'!M1470,-计算结果!B$20,0,1,1)),"买",'000300'!N1469)),IF(AND(E1470&gt;OFFSET(E1470,-ROW()+1,0,1,1),'000300'!M1470&lt;OFFSET('000300'!M1470,-ROW()+1,0,1,1)),"卖",IF(AND(E1470&lt;OFFSET(E1470,-ROW()+1,0,1,1),'000300'!M1470&gt;OFFSET('000300'!M1470,-ROW()+1,0,1,1)),"买",'000300'!N1469))),""))</f>
        <v>买</v>
      </c>
      <c r="O1470" s="4" t="str">
        <f t="shared" ca="1" si="136"/>
        <v/>
      </c>
      <c r="P1470" s="3">
        <f ca="1">IF(N1469="买",E1470/E1469-1,0)-IF(O1470=1,计算结果!B$17,0)</f>
        <v>2.25681325877789E-2</v>
      </c>
      <c r="Q1470" s="2">
        <f t="shared" ca="1" si="137"/>
        <v>0.6869660716565722</v>
      </c>
      <c r="R1470" s="3">
        <f ca="1">1-Q1470/MAX(Q$2:Q1470)</f>
        <v>0.60713491445654189</v>
      </c>
    </row>
    <row r="1471" spans="1:18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9">
        <v>76440117248</v>
      </c>
      <c r="G1471" s="3">
        <f t="shared" si="132"/>
        <v>-3.288831962165617E-2</v>
      </c>
      <c r="H1471" s="3">
        <f>1-E1471/MAX(E$2:E1471)</f>
        <v>0.49896038930102771</v>
      </c>
      <c r="I1471" s="31">
        <f t="shared" si="133"/>
        <v>2975.69</v>
      </c>
      <c r="J1471" s="31">
        <f ca="1">IFERROR(AVERAGE(OFFSET(I1471,0,0,-计算结果!B$18,1)),AVERAGE(OFFSET(I1471,0,0,-ROW(),1)))</f>
        <v>3094.4368518518522</v>
      </c>
      <c r="K1471" s="2">
        <f t="shared" ca="1" si="134"/>
        <v>149.72685185185219</v>
      </c>
      <c r="L1471" s="2">
        <f ca="1">IFERROR(AVERAGE(OFFSET(K1471,0,0,-计算结果!B1469,1)),AVERAGE(OFFSET(K1471,0,0,-ROW(),1)))</f>
        <v>120.11607425453197</v>
      </c>
      <c r="M1471" s="2">
        <f t="shared" ca="1" si="135"/>
        <v>-65.906722636872985</v>
      </c>
      <c r="N1471" s="4" t="str">
        <f ca="1">IF(计算结果!B$21=1,IF(M1471&gt;计算结果!B$19,"卖",IF(M1471&lt;-计算结果!B$19,"买",N1470)),IF(计算结果!B$21=2,IFERROR(IF(AND(E1471&gt;OFFSET(E1471,-计算结果!B$20,0,1,1),'000300'!M1471&lt;OFFSET('000300'!M1471,-计算结果!B$20,0,1,1)),"卖",IF(AND(E1471&lt;OFFSET(E1471,-计算结果!B$20,0,1,1),'000300'!M1471&gt;OFFSET('000300'!M1471,-计算结果!B$20,0,1,1)),"买",'000300'!N1470)),IF(AND(E1471&gt;OFFSET(E1471,-ROW()+1,0,1,1),'000300'!M1471&lt;OFFSET('000300'!M1471,-ROW()+1,0,1,1)),"卖",IF(AND(E1471&lt;OFFSET(E1471,-ROW()+1,0,1,1),'000300'!M1471&gt;OFFSET('000300'!M1471,-ROW()+1,0,1,1)),"买",'000300'!N1470))),""))</f>
        <v>买</v>
      </c>
      <c r="O1471" s="4" t="str">
        <f t="shared" ca="1" si="136"/>
        <v/>
      </c>
      <c r="P1471" s="3">
        <f ca="1">IF(N1470="买",E1471/E1470-1,0)-IF(O1471=1,计算结果!B$17,0)</f>
        <v>-3.288831962165617E-2</v>
      </c>
      <c r="Q1471" s="2">
        <f t="shared" ca="1" si="137"/>
        <v>0.66437291192269732</v>
      </c>
      <c r="R1471" s="3">
        <f ca="1">1-Q1471/MAX(Q$2:Q1471)</f>
        <v>0.62005558695808438</v>
      </c>
    </row>
    <row r="1472" spans="1:18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9">
        <v>85157789696</v>
      </c>
      <c r="G1472" s="3">
        <f t="shared" si="132"/>
        <v>1.3159190548475141E-2</v>
      </c>
      <c r="H1472" s="3">
        <f>1-E1472/MAX(E$2:E1472)</f>
        <v>0.49236711359150609</v>
      </c>
      <c r="I1472" s="31">
        <f t="shared" si="133"/>
        <v>2982.9533333333334</v>
      </c>
      <c r="J1472" s="31">
        <f ca="1">IFERROR(AVERAGE(OFFSET(I1472,0,0,-计算结果!B$18,1)),AVERAGE(OFFSET(I1472,0,0,-ROW(),1)))</f>
        <v>3085.8670370370373</v>
      </c>
      <c r="K1472" s="2">
        <f t="shared" ca="1" si="134"/>
        <v>102.4070370370373</v>
      </c>
      <c r="L1472" s="2">
        <f ca="1">IFERROR(AVERAGE(OFFSET(K1472,0,0,-计算结果!B1470,1)),AVERAGE(OFFSET(K1472,0,0,-ROW(),1)))</f>
        <v>120.10402729043844</v>
      </c>
      <c r="M1472" s="2">
        <f t="shared" ca="1" si="135"/>
        <v>-57.124758719836308</v>
      </c>
      <c r="N1472" s="4" t="str">
        <f ca="1">IF(计算结果!B$21=1,IF(M1472&gt;计算结果!B$19,"卖",IF(M1472&lt;-计算结果!B$19,"买",N1471)),IF(计算结果!B$21=2,IFERROR(IF(AND(E1472&gt;OFFSET(E1472,-计算结果!B$20,0,1,1),'000300'!M1472&lt;OFFSET('000300'!M1472,-计算结果!B$20,0,1,1)),"卖",IF(AND(E1472&lt;OFFSET(E1472,-计算结果!B$20,0,1,1),'000300'!M1472&gt;OFFSET('000300'!M1472,-计算结果!B$20,0,1,1)),"买",'000300'!N1471)),IF(AND(E1472&gt;OFFSET(E1472,-ROW()+1,0,1,1),'000300'!M1472&lt;OFFSET('000300'!M1472,-ROW()+1,0,1,1)),"卖",IF(AND(E1472&lt;OFFSET(E1472,-ROW()+1,0,1,1),'000300'!M1472&gt;OFFSET('000300'!M1472,-ROW()+1,0,1,1)),"买",'000300'!N1471))),""))</f>
        <v>买</v>
      </c>
      <c r="O1472" s="4" t="str">
        <f t="shared" ca="1" si="136"/>
        <v/>
      </c>
      <c r="P1472" s="3">
        <f ca="1">IF(N1471="买",E1472/E1471-1,0)-IF(O1472=1,计算结果!B$17,0)</f>
        <v>1.3159190548475141E-2</v>
      </c>
      <c r="Q1472" s="2">
        <f t="shared" ca="1" si="137"/>
        <v>0.67311552166593336</v>
      </c>
      <c r="R1472" s="3">
        <f ca="1">1-Q1472/MAX(Q$2:Q1472)</f>
        <v>0.6150558260290373</v>
      </c>
    </row>
    <row r="1473" spans="1:18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9">
        <v>75805237248</v>
      </c>
      <c r="G1473" s="3">
        <f t="shared" si="132"/>
        <v>-9.7973493862830718E-3</v>
      </c>
      <c r="H1473" s="3">
        <f>1-E1473/MAX(E$2:E1473)</f>
        <v>0.49734057033961754</v>
      </c>
      <c r="I1473" s="31">
        <f t="shared" si="133"/>
        <v>2965.7833333333333</v>
      </c>
      <c r="J1473" s="31">
        <f ca="1">IFERROR(AVERAGE(OFFSET(I1473,0,0,-计算结果!B$18,1)),AVERAGE(OFFSET(I1473,0,0,-ROW(),1)))</f>
        <v>3080.6027777777776</v>
      </c>
      <c r="K1473" s="2">
        <f t="shared" ca="1" si="134"/>
        <v>126.37277777777763</v>
      </c>
      <c r="L1473" s="2">
        <f ca="1">IFERROR(AVERAGE(OFFSET(K1473,0,0,-计算结果!B1471,1)),AVERAGE(OFFSET(K1473,0,0,-ROW(),1)))</f>
        <v>120.10828884753384</v>
      </c>
      <c r="M1473" s="2">
        <f t="shared" ca="1" si="135"/>
        <v>-63.731068880237352</v>
      </c>
      <c r="N1473" s="4" t="str">
        <f ca="1">IF(计算结果!B$21=1,IF(M1473&gt;计算结果!B$19,"卖",IF(M1473&lt;-计算结果!B$19,"买",N1472)),IF(计算结果!B$21=2,IFERROR(IF(AND(E1473&gt;OFFSET(E1473,-计算结果!B$20,0,1,1),'000300'!M1473&lt;OFFSET('000300'!M1473,-计算结果!B$20,0,1,1)),"卖",IF(AND(E1473&lt;OFFSET(E1473,-计算结果!B$20,0,1,1),'000300'!M1473&gt;OFFSET('000300'!M1473,-计算结果!B$20,0,1,1)),"买",'000300'!N1472)),IF(AND(E1473&gt;OFFSET(E1473,-ROW()+1,0,1,1),'000300'!M1473&lt;OFFSET('000300'!M1473,-ROW()+1,0,1,1)),"卖",IF(AND(E1473&lt;OFFSET(E1473,-ROW()+1,0,1,1),'000300'!M1473&gt;OFFSET('000300'!M1473,-ROW()+1,0,1,1)),"买",'000300'!N1472))),""))</f>
        <v>买</v>
      </c>
      <c r="O1473" s="4" t="str">
        <f t="shared" ca="1" si="136"/>
        <v/>
      </c>
      <c r="P1473" s="3">
        <f ca="1">IF(N1472="买",E1473/E1472-1,0)-IF(O1473=1,计算结果!B$17,0)</f>
        <v>-9.7973493862830718E-3</v>
      </c>
      <c r="Q1473" s="2">
        <f t="shared" ca="1" si="137"/>
        <v>0.66652077372284202</v>
      </c>
      <c r="R1473" s="3">
        <f ca="1">1-Q1473/MAX(Q$2:Q1473)</f>
        <v>0.61882725859564491</v>
      </c>
    </row>
    <row r="1474" spans="1:18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9">
        <v>57572818944</v>
      </c>
      <c r="G1474" s="3">
        <f t="shared" si="132"/>
        <v>-5.2737938481431934E-3</v>
      </c>
      <c r="H1474" s="3">
        <f>1-E1474/MAX(E$2:E1474)</f>
        <v>0.49999149254747155</v>
      </c>
      <c r="I1474" s="31">
        <f t="shared" si="133"/>
        <v>2939.4666666666667</v>
      </c>
      <c r="J1474" s="31">
        <f ca="1">IFERROR(AVERAGE(OFFSET(I1474,0,0,-计算结果!B$18,1)),AVERAGE(OFFSET(I1474,0,0,-ROW(),1)))</f>
        <v>3074.4692592592592</v>
      </c>
      <c r="K1474" s="2">
        <f t="shared" ca="1" si="134"/>
        <v>135.81925925925907</v>
      </c>
      <c r="L1474" s="2">
        <f ca="1">IFERROR(AVERAGE(OFFSET(K1474,0,0,-计算结果!B1472,1)),AVERAGE(OFFSET(K1474,0,0,-ROW(),1)))</f>
        <v>120.11896206112877</v>
      </c>
      <c r="M1474" s="2">
        <f t="shared" ca="1" si="135"/>
        <v>-74.927161249744728</v>
      </c>
      <c r="N1474" s="4" t="str">
        <f ca="1">IF(计算结果!B$21=1,IF(M1474&gt;计算结果!B$19,"卖",IF(M1474&lt;-计算结果!B$19,"买",N1473)),IF(计算结果!B$21=2,IFERROR(IF(AND(E1474&gt;OFFSET(E1474,-计算结果!B$20,0,1,1),'000300'!M1474&lt;OFFSET('000300'!M1474,-计算结果!B$20,0,1,1)),"卖",IF(AND(E1474&lt;OFFSET(E1474,-计算结果!B$20,0,1,1),'000300'!M1474&gt;OFFSET('000300'!M1474,-计算结果!B$20,0,1,1)),"买",'000300'!N1473)),IF(AND(E1474&gt;OFFSET(E1474,-ROW()+1,0,1,1),'000300'!M1474&lt;OFFSET('000300'!M1474,-ROW()+1,0,1,1)),"卖",IF(AND(E1474&lt;OFFSET(E1474,-ROW()+1,0,1,1),'000300'!M1474&gt;OFFSET('000300'!M1474,-ROW()+1,0,1,1)),"买",'000300'!N1473))),""))</f>
        <v>买</v>
      </c>
      <c r="O1474" s="4" t="str">
        <f t="shared" ca="1" si="136"/>
        <v/>
      </c>
      <c r="P1474" s="3">
        <f ca="1">IF(N1473="买",E1474/E1473-1,0)-IF(O1474=1,计算结果!B$17,0)</f>
        <v>-5.2737938481431934E-3</v>
      </c>
      <c r="Q1474" s="2">
        <f t="shared" ca="1" si="137"/>
        <v>0.66300568056672282</v>
      </c>
      <c r="R1474" s="3">
        <f ca="1">1-Q1474/MAX(Q$2:Q1474)</f>
        <v>0.62083748505434311</v>
      </c>
    </row>
    <row r="1475" spans="1:18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9">
        <v>51746037760</v>
      </c>
      <c r="G1475" s="3">
        <f t="shared" ref="G1475:G1538" si="138">E1475/E1474-1</f>
        <v>1.3536828135368273E-2</v>
      </c>
      <c r="H1475" s="3">
        <f>1-E1475/MAX(E$2:E1475)</f>
        <v>0.49322296331586468</v>
      </c>
      <c r="I1475" s="31">
        <f t="shared" si="133"/>
        <v>2966.7033333333334</v>
      </c>
      <c r="J1475" s="31">
        <f ca="1">IFERROR(AVERAGE(OFFSET(I1475,0,0,-计算结果!B$18,1)),AVERAGE(OFFSET(I1475,0,0,-ROW(),1)))</f>
        <v>3069.4359259259263</v>
      </c>
      <c r="K1475" s="2">
        <f t="shared" ca="1" si="134"/>
        <v>91.005925925926476</v>
      </c>
      <c r="L1475" s="2">
        <f ca="1">IFERROR(AVERAGE(OFFSET(K1475,0,0,-计算结果!B1473,1)),AVERAGE(OFFSET(K1475,0,0,-ROW(),1)))</f>
        <v>120.09919761025625</v>
      </c>
      <c r="M1475" s="2">
        <f t="shared" ca="1" si="135"/>
        <v>-57.026521762440019</v>
      </c>
      <c r="N1475" s="4" t="str">
        <f ca="1">IF(计算结果!B$21=1,IF(M1475&gt;计算结果!B$19,"卖",IF(M1475&lt;-计算结果!B$19,"买",N1474)),IF(计算结果!B$21=2,IFERROR(IF(AND(E1475&gt;OFFSET(E1475,-计算结果!B$20,0,1,1),'000300'!M1475&lt;OFFSET('000300'!M1475,-计算结果!B$20,0,1,1)),"卖",IF(AND(E1475&lt;OFFSET(E1475,-计算结果!B$20,0,1,1),'000300'!M1475&gt;OFFSET('000300'!M1475,-计算结果!B$20,0,1,1)),"买",'000300'!N1474)),IF(AND(E1475&gt;OFFSET(E1475,-ROW()+1,0,1,1),'000300'!M1475&lt;OFFSET('000300'!M1475,-ROW()+1,0,1,1)),"卖",IF(AND(E1475&lt;OFFSET(E1475,-ROW()+1,0,1,1),'000300'!M1475&gt;OFFSET('000300'!M1475,-ROW()+1,0,1,1)),"买",'000300'!N1474))),""))</f>
        <v>买</v>
      </c>
      <c r="O1475" s="4" t="str">
        <f t="shared" ca="1" si="136"/>
        <v/>
      </c>
      <c r="P1475" s="3">
        <f ca="1">IF(N1474="买",E1475/E1474-1,0)-IF(O1475=1,计算结果!B$17,0)</f>
        <v>1.3536828135368273E-2</v>
      </c>
      <c r="Q1475" s="2">
        <f t="shared" ca="1" si="137"/>
        <v>0.67198067451732746</v>
      </c>
      <c r="R1475" s="3">
        <f ca="1">1-Q1475/MAX(Q$2:Q1475)</f>
        <v>0.61570482725414966</v>
      </c>
    </row>
    <row r="1476" spans="1:18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9">
        <v>96976027648</v>
      </c>
      <c r="G1476" s="3">
        <f t="shared" si="138"/>
        <v>1.6129303022061947E-2</v>
      </c>
      <c r="H1476" s="3">
        <f>1-E1476/MAX(E$2:E1476)</f>
        <v>0.48504900292656372</v>
      </c>
      <c r="I1476" s="31">
        <f t="shared" ref="I1476:I1539" si="139">AVERAGE(C1476:E1476)</f>
        <v>2999.6333333333332</v>
      </c>
      <c r="J1476" s="31">
        <f ca="1">IFERROR(AVERAGE(OFFSET(I1476,0,0,-计算结果!B$18,1)),AVERAGE(OFFSET(I1476,0,0,-ROW(),1)))</f>
        <v>3063.4003703703702</v>
      </c>
      <c r="K1476" s="2">
        <f t="shared" ref="K1476:K1539" ca="1" si="140">ABS(J1476-E1476)</f>
        <v>36.930370370370383</v>
      </c>
      <c r="L1476" s="2">
        <f ca="1">IFERROR(AVERAGE(OFFSET(K1476,0,0,-计算结果!B1474,1)),AVERAGE(OFFSET(K1476,0,0,-ROW(),1)))</f>
        <v>120.04277371117898</v>
      </c>
      <c r="M1476" s="2">
        <f t="shared" ref="M1476:M1539" ca="1" si="141">(I1476-J1476)/L1476/0.015</f>
        <v>-35.413508627327261</v>
      </c>
      <c r="N1476" s="4" t="str">
        <f ca="1">IF(计算结果!B$21=1,IF(M1476&gt;计算结果!B$19,"卖",IF(M1476&lt;-计算结果!B$19,"买",N1475)),IF(计算结果!B$21=2,IFERROR(IF(AND(E1476&gt;OFFSET(E1476,-计算结果!B$20,0,1,1),'000300'!M1476&lt;OFFSET('000300'!M1476,-计算结果!B$20,0,1,1)),"卖",IF(AND(E1476&lt;OFFSET(E1476,-计算结果!B$20,0,1,1),'000300'!M1476&gt;OFFSET('000300'!M1476,-计算结果!B$20,0,1,1)),"买",'000300'!N1475)),IF(AND(E1476&gt;OFFSET(E1476,-ROW()+1,0,1,1),'000300'!M1476&lt;OFFSET('000300'!M1476,-ROW()+1,0,1,1)),"卖",IF(AND(E1476&lt;OFFSET(E1476,-ROW()+1,0,1,1),'000300'!M1476&gt;OFFSET('000300'!M1476,-ROW()+1,0,1,1)),"买",'000300'!N1475))),""))</f>
        <v>买</v>
      </c>
      <c r="O1476" s="4" t="str">
        <f t="shared" ref="O1476:O1539" ca="1" si="142">IF(N1475&lt;&gt;N1476,1,"")</f>
        <v/>
      </c>
      <c r="P1476" s="3">
        <f ca="1">IF(N1475="买",E1476/E1475-1,0)-IF(O1476=1,计算结果!B$17,0)</f>
        <v>1.6129303022061947E-2</v>
      </c>
      <c r="Q1476" s="2">
        <f t="shared" ref="Q1476:Q1539" ca="1" si="143">IFERROR(Q1475*(1+P1476),Q1475)</f>
        <v>0.68281925444158698</v>
      </c>
      <c r="R1476" s="3">
        <f ca="1">1-Q1476/MAX(Q$2:Q1476)</f>
        <v>0.60950641396301619</v>
      </c>
    </row>
    <row r="1477" spans="1:18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9">
        <v>78241914880</v>
      </c>
      <c r="G1477" s="3">
        <f t="shared" si="138"/>
        <v>3.3933923019227041E-3</v>
      </c>
      <c r="H1477" s="3">
        <f>1-E1477/MAX(E$2:E1477)</f>
        <v>0.48330157217722725</v>
      </c>
      <c r="I1477" s="31">
        <f t="shared" si="139"/>
        <v>3031.7966666666666</v>
      </c>
      <c r="J1477" s="31">
        <f ca="1">IFERROR(AVERAGE(OFFSET(I1477,0,0,-计算结果!B$18,1)),AVERAGE(OFFSET(I1477,0,0,-ROW(),1)))</f>
        <v>3055.3957407407406</v>
      </c>
      <c r="K1477" s="2">
        <f t="shared" ca="1" si="140"/>
        <v>18.655740740740839</v>
      </c>
      <c r="L1477" s="2">
        <f ca="1">IFERROR(AVERAGE(OFFSET(K1477,0,0,-计算结果!B1475,1)),AVERAGE(OFFSET(K1477,0,0,-ROW(),1)))</f>
        <v>119.97403673967361</v>
      </c>
      <c r="M1477" s="2">
        <f t="shared" ca="1" si="141"/>
        <v>-13.113433936977877</v>
      </c>
      <c r="N1477" s="4" t="str">
        <f ca="1">IF(计算结果!B$21=1,IF(M1477&gt;计算结果!B$19,"卖",IF(M1477&lt;-计算结果!B$19,"买",N1476)),IF(计算结果!B$21=2,IFERROR(IF(AND(E1477&gt;OFFSET(E1477,-计算结果!B$20,0,1,1),'000300'!M1477&lt;OFFSET('000300'!M1477,-计算结果!B$20,0,1,1)),"卖",IF(AND(E1477&lt;OFFSET(E1477,-计算结果!B$20,0,1,1),'000300'!M1477&gt;OFFSET('000300'!M1477,-计算结果!B$20,0,1,1)),"买",'000300'!N1476)),IF(AND(E1477&gt;OFFSET(E1477,-ROW()+1,0,1,1),'000300'!M1477&lt;OFFSET('000300'!M1477,-ROW()+1,0,1,1)),"卖",IF(AND(E1477&lt;OFFSET(E1477,-ROW()+1,0,1,1),'000300'!M1477&gt;OFFSET('000300'!M1477,-ROW()+1,0,1,1)),"买",'000300'!N1476))),""))</f>
        <v>买</v>
      </c>
      <c r="O1477" s="4" t="str">
        <f t="shared" ca="1" si="142"/>
        <v/>
      </c>
      <c r="P1477" s="3">
        <f ca="1">IF(N1476="买",E1477/E1476-1,0)-IF(O1477=1,计算结果!B$17,0)</f>
        <v>3.3933923019227041E-3</v>
      </c>
      <c r="Q1477" s="2">
        <f t="shared" ca="1" si="143"/>
        <v>0.68513632804321367</v>
      </c>
      <c r="R1477" s="3">
        <f ca="1">1-Q1477/MAX(Q$2:Q1477)</f>
        <v>0.60818131603420822</v>
      </c>
    </row>
    <row r="1478" spans="1:18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9">
        <v>83070312448</v>
      </c>
      <c r="G1478" s="3">
        <f t="shared" si="138"/>
        <v>1.3096280880154465E-2</v>
      </c>
      <c r="H1478" s="3">
        <f>1-E1478/MAX(E$2:E1478)</f>
        <v>0.47653474443612598</v>
      </c>
      <c r="I1478" s="31">
        <f t="shared" si="139"/>
        <v>3061.8366666666666</v>
      </c>
      <c r="J1478" s="31">
        <f ca="1">IFERROR(AVERAGE(OFFSET(I1478,0,0,-计算结果!B$18,1)),AVERAGE(OFFSET(I1478,0,0,-ROW(),1)))</f>
        <v>3049.0475925925925</v>
      </c>
      <c r="K1478" s="2">
        <f t="shared" ca="1" si="140"/>
        <v>27.462407407407682</v>
      </c>
      <c r="L1478" s="2">
        <f ca="1">IFERROR(AVERAGE(OFFSET(K1478,0,0,-计算结果!B1476,1)),AVERAGE(OFFSET(K1478,0,0,-ROW(),1)))</f>
        <v>119.91135948402844</v>
      </c>
      <c r="M1478" s="2">
        <f t="shared" ca="1" si="141"/>
        <v>7.1102933195012765</v>
      </c>
      <c r="N1478" s="4" t="str">
        <f ca="1">IF(计算结果!B$21=1,IF(M1478&gt;计算结果!B$19,"卖",IF(M1478&lt;-计算结果!B$19,"买",N1477)),IF(计算结果!B$21=2,IFERROR(IF(AND(E1478&gt;OFFSET(E1478,-计算结果!B$20,0,1,1),'000300'!M1478&lt;OFFSET('000300'!M1478,-计算结果!B$20,0,1,1)),"卖",IF(AND(E1478&lt;OFFSET(E1478,-计算结果!B$20,0,1,1),'000300'!M1478&gt;OFFSET('000300'!M1478,-计算结果!B$20,0,1,1)),"买",'000300'!N1477)),IF(AND(E1478&gt;OFFSET(E1478,-ROW()+1,0,1,1),'000300'!M1478&lt;OFFSET('000300'!M1478,-ROW()+1,0,1,1)),"卖",IF(AND(E1478&lt;OFFSET(E1478,-ROW()+1,0,1,1),'000300'!M1478&gt;OFFSET('000300'!M1478,-ROW()+1,0,1,1)),"买",'000300'!N1477))),""))</f>
        <v>买</v>
      </c>
      <c r="O1478" s="4" t="str">
        <f t="shared" ca="1" si="142"/>
        <v/>
      </c>
      <c r="P1478" s="3">
        <f ca="1">IF(N1477="买",E1478/E1477-1,0)-IF(O1478=1,计算结果!B$17,0)</f>
        <v>1.3096280880154465E-2</v>
      </c>
      <c r="Q1478" s="2">
        <f t="shared" ca="1" si="143"/>
        <v>0.69410906583646526</v>
      </c>
      <c r="R1478" s="3">
        <f ca="1">1-Q1478/MAX(Q$2:Q1478)</f>
        <v>0.60304994849489968</v>
      </c>
    </row>
    <row r="1479" spans="1:18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9">
        <v>65832697856</v>
      </c>
      <c r="G1479" s="3">
        <f t="shared" si="138"/>
        <v>2.502836005733311E-4</v>
      </c>
      <c r="H1479" s="3">
        <f>1-E1479/MAX(E$2:E1479)</f>
        <v>0.47640372966718836</v>
      </c>
      <c r="I1479" s="31">
        <f t="shared" si="139"/>
        <v>3075.78</v>
      </c>
      <c r="J1479" s="31">
        <f ca="1">IFERROR(AVERAGE(OFFSET(I1479,0,0,-计算结果!B$18,1)),AVERAGE(OFFSET(I1479,0,0,-ROW(),1)))</f>
        <v>3043.8083333333329</v>
      </c>
      <c r="K1479" s="2">
        <f t="shared" ca="1" si="140"/>
        <v>33.471666666667261</v>
      </c>
      <c r="L1479" s="2">
        <f ca="1">IFERROR(AVERAGE(OFFSET(K1479,0,0,-计算结果!B1477,1)),AVERAGE(OFFSET(K1479,0,0,-ROW(),1)))</f>
        <v>119.85283565679936</v>
      </c>
      <c r="M1479" s="2">
        <f t="shared" ca="1" si="141"/>
        <v>17.783846604580233</v>
      </c>
      <c r="N1479" s="4" t="str">
        <f ca="1">IF(计算结果!B$21=1,IF(M1479&gt;计算结果!B$19,"卖",IF(M1479&lt;-计算结果!B$19,"买",N1478)),IF(计算结果!B$21=2,IFERROR(IF(AND(E1479&gt;OFFSET(E1479,-计算结果!B$20,0,1,1),'000300'!M1479&lt;OFFSET('000300'!M1479,-计算结果!B$20,0,1,1)),"卖",IF(AND(E1479&lt;OFFSET(E1479,-计算结果!B$20,0,1,1),'000300'!M1479&gt;OFFSET('000300'!M1479,-计算结果!B$20,0,1,1)),"买",'000300'!N1478)),IF(AND(E1479&gt;OFFSET(E1479,-ROW()+1,0,1,1),'000300'!M1479&lt;OFFSET('000300'!M1479,-ROW()+1,0,1,1)),"卖",IF(AND(E1479&lt;OFFSET(E1479,-ROW()+1,0,1,1),'000300'!M1479&gt;OFFSET('000300'!M1479,-ROW()+1,0,1,1)),"买",'000300'!N1478))),""))</f>
        <v>买</v>
      </c>
      <c r="O1479" s="4" t="str">
        <f t="shared" ca="1" si="142"/>
        <v/>
      </c>
      <c r="P1479" s="3">
        <f ca="1">IF(N1478="买",E1479/E1478-1,0)-IF(O1479=1,计算结果!B$17,0)</f>
        <v>2.502836005733311E-4</v>
      </c>
      <c r="Q1479" s="2">
        <f t="shared" ca="1" si="143"/>
        <v>0.69428278995265336</v>
      </c>
      <c r="R1479" s="3">
        <f ca="1">1-Q1479/MAX(Q$2:Q1479)</f>
        <v>0.60295059840676124</v>
      </c>
    </row>
    <row r="1480" spans="1:18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9">
        <v>78148354048</v>
      </c>
      <c r="G1480" s="3">
        <f t="shared" si="138"/>
        <v>-1.1805880517860023E-2</v>
      </c>
      <c r="H1480" s="3">
        <f>1-E1480/MAX(E$2:E1480)</f>
        <v>0.48258524467433472</v>
      </c>
      <c r="I1480" s="31">
        <f t="shared" si="139"/>
        <v>3053.4166666666665</v>
      </c>
      <c r="J1480" s="31">
        <f ca="1">IFERROR(AVERAGE(OFFSET(I1480,0,0,-计算结果!B$18,1)),AVERAGE(OFFSET(I1480,0,0,-ROW(),1)))</f>
        <v>3037.1898148148148</v>
      </c>
      <c r="K1480" s="2">
        <f t="shared" ca="1" si="140"/>
        <v>3.760185185185037</v>
      </c>
      <c r="L1480" s="2">
        <f ca="1">IFERROR(AVERAGE(OFFSET(K1480,0,0,-计算结果!B1478,1)),AVERAGE(OFFSET(K1480,0,0,-ROW(),1)))</f>
        <v>119.77428853198771</v>
      </c>
      <c r="M1480" s="2">
        <f t="shared" ca="1" si="141"/>
        <v>9.0319060686206658</v>
      </c>
      <c r="N1480" s="4" t="str">
        <f ca="1">IF(计算结果!B$21=1,IF(M1480&gt;计算结果!B$19,"卖",IF(M1480&lt;-计算结果!B$19,"买",N1479)),IF(计算结果!B$21=2,IFERROR(IF(AND(E1480&gt;OFFSET(E1480,-计算结果!B$20,0,1,1),'000300'!M1480&lt;OFFSET('000300'!M1480,-计算结果!B$20,0,1,1)),"卖",IF(AND(E1480&lt;OFFSET(E1480,-计算结果!B$20,0,1,1),'000300'!M1480&gt;OFFSET('000300'!M1480,-计算结果!B$20,0,1,1)),"买",'000300'!N1479)),IF(AND(E1480&gt;OFFSET(E1480,-ROW()+1,0,1,1),'000300'!M1480&lt;OFFSET('000300'!M1480,-ROW()+1,0,1,1)),"卖",IF(AND(E1480&lt;OFFSET(E1480,-ROW()+1,0,1,1),'000300'!M1480&gt;OFFSET('000300'!M1480,-ROW()+1,0,1,1)),"买",'000300'!N1479))),""))</f>
        <v>买</v>
      </c>
      <c r="O1480" s="4" t="str">
        <f t="shared" ca="1" si="142"/>
        <v/>
      </c>
      <c r="P1480" s="3">
        <f ca="1">IF(N1479="买",E1480/E1479-1,0)-IF(O1480=1,计算结果!B$17,0)</f>
        <v>-1.1805880517860023E-2</v>
      </c>
      <c r="Q1480" s="2">
        <f t="shared" ca="1" si="143"/>
        <v>0.68608617028886587</v>
      </c>
      <c r="R1480" s="3">
        <f ca="1">1-Q1480/MAX(Q$2:Q1480)</f>
        <v>0.60763811620165886</v>
      </c>
    </row>
    <row r="1481" spans="1:18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9">
        <v>86967271424</v>
      </c>
      <c r="G1481" s="3">
        <f t="shared" si="138"/>
        <v>2.0786267449316886E-2</v>
      </c>
      <c r="H1481" s="3">
        <f>1-E1481/MAX(E$2:E1481)</f>
        <v>0.47183012318791262</v>
      </c>
      <c r="I1481" s="31">
        <f t="shared" si="139"/>
        <v>3077.9433333333332</v>
      </c>
      <c r="J1481" s="31">
        <f ca="1">IFERROR(AVERAGE(OFFSET(I1481,0,0,-计算结果!B$18,1)),AVERAGE(OFFSET(I1481,0,0,-ROW(),1)))</f>
        <v>3034.2348148148149</v>
      </c>
      <c r="K1481" s="2">
        <f t="shared" ca="1" si="140"/>
        <v>69.925185185185001</v>
      </c>
      <c r="L1481" s="2">
        <f ca="1">IFERROR(AVERAGE(OFFSET(K1481,0,0,-计算结果!B1479,1)),AVERAGE(OFFSET(K1481,0,0,-ROW(),1)))</f>
        <v>119.74058393202368</v>
      </c>
      <c r="M1481" s="2">
        <f t="shared" ca="1" si="141"/>
        <v>24.335117959856444</v>
      </c>
      <c r="N1481" s="4" t="str">
        <f ca="1">IF(计算结果!B$21=1,IF(M1481&gt;计算结果!B$19,"卖",IF(M1481&lt;-计算结果!B$19,"买",N1480)),IF(计算结果!B$21=2,IFERROR(IF(AND(E1481&gt;OFFSET(E1481,-计算结果!B$20,0,1,1),'000300'!M1481&lt;OFFSET('000300'!M1481,-计算结果!B$20,0,1,1)),"卖",IF(AND(E1481&lt;OFFSET(E1481,-计算结果!B$20,0,1,1),'000300'!M1481&gt;OFFSET('000300'!M1481,-计算结果!B$20,0,1,1)),"买",'000300'!N1480)),IF(AND(E1481&gt;OFFSET(E1481,-ROW()+1,0,1,1),'000300'!M1481&lt;OFFSET('000300'!M1481,-ROW()+1,0,1,1)),"卖",IF(AND(E1481&lt;OFFSET(E1481,-ROW()+1,0,1,1),'000300'!M1481&gt;OFFSET('000300'!M1481,-ROW()+1,0,1,1)),"买",'000300'!N1480))),""))</f>
        <v>买</v>
      </c>
      <c r="O1481" s="4" t="str">
        <f t="shared" ca="1" si="142"/>
        <v/>
      </c>
      <c r="P1481" s="3">
        <f ca="1">IF(N1480="买",E1481/E1480-1,0)-IF(O1481=1,计算结果!B$17,0)</f>
        <v>2.0786267449316886E-2</v>
      </c>
      <c r="Q1481" s="2">
        <f t="shared" ca="1" si="143"/>
        <v>0.70034734091776785</v>
      </c>
      <c r="R1481" s="3">
        <f ca="1">1-Q1481/MAX(Q$2:Q1481)</f>
        <v>0.59948237714810859</v>
      </c>
    </row>
    <row r="1482" spans="1:18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9">
        <v>99001499648</v>
      </c>
      <c r="G1482" s="3">
        <f t="shared" si="138"/>
        <v>5.41209216019789E-3</v>
      </c>
      <c r="H1482" s="3">
        <f>1-E1482/MAX(E$2:E1482)</f>
        <v>0.46897161913836516</v>
      </c>
      <c r="I1482" s="31">
        <f t="shared" si="139"/>
        <v>3115.6800000000003</v>
      </c>
      <c r="J1482" s="31">
        <f ca="1">IFERROR(AVERAGE(OFFSET(I1482,0,0,-计算结果!B$18,1)),AVERAGE(OFFSET(I1482,0,0,-ROW(),1)))</f>
        <v>3034.3518518518522</v>
      </c>
      <c r="K1482" s="2">
        <f t="shared" ca="1" si="140"/>
        <v>86.608148148147848</v>
      </c>
      <c r="L1482" s="2">
        <f ca="1">IFERROR(AVERAGE(OFFSET(K1482,0,0,-计算结果!B1480,1)),AVERAGE(OFFSET(K1482,0,0,-ROW(),1)))</f>
        <v>119.71819715108862</v>
      </c>
      <c r="M1482" s="2">
        <f t="shared" ca="1" si="141"/>
        <v>45.288658468246666</v>
      </c>
      <c r="N1482" s="4" t="str">
        <f ca="1">IF(计算结果!B$21=1,IF(M1482&gt;计算结果!B$19,"卖",IF(M1482&lt;-计算结果!B$19,"买",N1481)),IF(计算结果!B$21=2,IFERROR(IF(AND(E1482&gt;OFFSET(E1482,-计算结果!B$20,0,1,1),'000300'!M1482&lt;OFFSET('000300'!M1482,-计算结果!B$20,0,1,1)),"卖",IF(AND(E1482&lt;OFFSET(E1482,-计算结果!B$20,0,1,1),'000300'!M1482&gt;OFFSET('000300'!M1482,-计算结果!B$20,0,1,1)),"买",'000300'!N1481)),IF(AND(E1482&gt;OFFSET(E1482,-ROW()+1,0,1,1),'000300'!M1482&lt;OFFSET('000300'!M1482,-ROW()+1,0,1,1)),"卖",IF(AND(E1482&lt;OFFSET(E1482,-ROW()+1,0,1,1),'000300'!M1482&gt;OFFSET('000300'!M1482,-ROW()+1,0,1,1)),"买",'000300'!N1481))),""))</f>
        <v>买</v>
      </c>
      <c r="O1482" s="4" t="str">
        <f t="shared" ca="1" si="142"/>
        <v/>
      </c>
      <c r="P1482" s="3">
        <f ca="1">IF(N1481="买",E1482/E1481-1,0)-IF(O1482=1,计算结果!B$17,0)</f>
        <v>5.41209216019789E-3</v>
      </c>
      <c r="Q1482" s="2">
        <f t="shared" ca="1" si="143"/>
        <v>0.70413768527096432</v>
      </c>
      <c r="R1482" s="3">
        <f ca="1">1-Q1482/MAX(Q$2:Q1482)</f>
        <v>0.59731473886145081</v>
      </c>
    </row>
    <row r="1483" spans="1:18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9">
        <v>155829387264</v>
      </c>
      <c r="G1483" s="3">
        <f t="shared" si="138"/>
        <v>3.1458269250487003E-2</v>
      </c>
      <c r="H1483" s="3">
        <f>1-E1483/MAX(E$2:E1483)</f>
        <v>0.45226638535356978</v>
      </c>
      <c r="I1483" s="31">
        <f t="shared" si="139"/>
        <v>3189.94</v>
      </c>
      <c r="J1483" s="31">
        <f ca="1">IFERROR(AVERAGE(OFFSET(I1483,0,0,-计算结果!B$18,1)),AVERAGE(OFFSET(I1483,0,0,-ROW(),1)))</f>
        <v>3037.5859259259264</v>
      </c>
      <c r="K1483" s="2">
        <f t="shared" ca="1" si="140"/>
        <v>181.55407407407347</v>
      </c>
      <c r="L1483" s="2">
        <f ca="1">IFERROR(AVERAGE(OFFSET(K1483,0,0,-计算结果!B1481,1)),AVERAGE(OFFSET(K1483,0,0,-ROW(),1)))</f>
        <v>119.75994993766729</v>
      </c>
      <c r="M1483" s="2">
        <f t="shared" ca="1" si="141"/>
        <v>84.810809263793104</v>
      </c>
      <c r="N1483" s="4" t="str">
        <f ca="1">IF(计算结果!B$21=1,IF(M1483&gt;计算结果!B$19,"卖",IF(M1483&lt;-计算结果!B$19,"买",N1482)),IF(计算结果!B$21=2,IFERROR(IF(AND(E1483&gt;OFFSET(E1483,-计算结果!B$20,0,1,1),'000300'!M1483&lt;OFFSET('000300'!M1483,-计算结果!B$20,0,1,1)),"卖",IF(AND(E1483&lt;OFFSET(E1483,-计算结果!B$20,0,1,1),'000300'!M1483&gt;OFFSET('000300'!M1483,-计算结果!B$20,0,1,1)),"买",'000300'!N1482)),IF(AND(E1483&gt;OFFSET(E1483,-ROW()+1,0,1,1),'000300'!M1483&lt;OFFSET('000300'!M1483,-ROW()+1,0,1,1)),"卖",IF(AND(E1483&lt;OFFSET(E1483,-ROW()+1,0,1,1),'000300'!M1483&gt;OFFSET('000300'!M1483,-ROW()+1,0,1,1)),"买",'000300'!N1482))),""))</f>
        <v>买</v>
      </c>
      <c r="O1483" s="4" t="str">
        <f t="shared" ca="1" si="142"/>
        <v/>
      </c>
      <c r="P1483" s="3">
        <f ca="1">IF(N1482="买",E1483/E1482-1,0)-IF(O1483=1,计算结果!B$17,0)</f>
        <v>3.1458269250487003E-2</v>
      </c>
      <c r="Q1483" s="2">
        <f t="shared" ca="1" si="143"/>
        <v>0.72628863816363298</v>
      </c>
      <c r="R1483" s="3">
        <f ca="1">1-Q1483/MAX(Q$2:Q1483)</f>
        <v>0.58464695749335172</v>
      </c>
    </row>
    <row r="1484" spans="1:18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9">
        <v>147747225600</v>
      </c>
      <c r="G1484" s="3">
        <f t="shared" si="138"/>
        <v>-4.5664369987008513E-4</v>
      </c>
      <c r="H1484" s="3">
        <f>1-E1484/MAX(E$2:E1484)</f>
        <v>0.45251650445790514</v>
      </c>
      <c r="I1484" s="31">
        <f t="shared" si="139"/>
        <v>3230.9766666666669</v>
      </c>
      <c r="J1484" s="31">
        <f ca="1">IFERROR(AVERAGE(OFFSET(I1484,0,0,-计算结果!B$18,1)),AVERAGE(OFFSET(I1484,0,0,-ROW(),1)))</f>
        <v>3042.5387037037044</v>
      </c>
      <c r="K1484" s="2">
        <f t="shared" ca="1" si="140"/>
        <v>175.13129629629566</v>
      </c>
      <c r="L1484" s="2">
        <f ca="1">IFERROR(AVERAGE(OFFSET(K1484,0,0,-计算结果!B1482,1)),AVERAGE(OFFSET(K1484,0,0,-ROW(),1)))</f>
        <v>119.79731251955569</v>
      </c>
      <c r="M1484" s="2">
        <f t="shared" ca="1" si="141"/>
        <v>104.86488052181301</v>
      </c>
      <c r="N1484" s="4" t="str">
        <f ca="1">IF(计算结果!B$21=1,IF(M1484&gt;计算结果!B$19,"卖",IF(M1484&lt;-计算结果!B$19,"买",N1483)),IF(计算结果!B$21=2,IFERROR(IF(AND(E1484&gt;OFFSET(E1484,-计算结果!B$20,0,1,1),'000300'!M1484&lt;OFFSET('000300'!M1484,-计算结果!B$20,0,1,1)),"卖",IF(AND(E1484&lt;OFFSET(E1484,-计算结果!B$20,0,1,1),'000300'!M1484&gt;OFFSET('000300'!M1484,-计算结果!B$20,0,1,1)),"买",'000300'!N1483)),IF(AND(E1484&gt;OFFSET(E1484,-ROW()+1,0,1,1),'000300'!M1484&lt;OFFSET('000300'!M1484,-ROW()+1,0,1,1)),"卖",IF(AND(E1484&lt;OFFSET(E1484,-ROW()+1,0,1,1),'000300'!M1484&gt;OFFSET('000300'!M1484,-ROW()+1,0,1,1)),"买",'000300'!N1483))),""))</f>
        <v>买</v>
      </c>
      <c r="O1484" s="4" t="str">
        <f t="shared" ca="1" si="142"/>
        <v/>
      </c>
      <c r="P1484" s="3">
        <f ca="1">IF(N1483="买",E1484/E1483-1,0)-IF(O1484=1,计算结果!B$17,0)</f>
        <v>-4.5664369987008513E-4</v>
      </c>
      <c r="Q1484" s="2">
        <f t="shared" ca="1" si="143"/>
        <v>0.72595698303272838</v>
      </c>
      <c r="R1484" s="3">
        <f ca="1">1-Q1484/MAX(Q$2:Q1484)</f>
        <v>0.58483662584343421</v>
      </c>
    </row>
    <row r="1485" spans="1:18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9">
        <v>125549600768</v>
      </c>
      <c r="G1485" s="3">
        <f t="shared" si="138"/>
        <v>9.5907908517653961E-3</v>
      </c>
      <c r="H1485" s="3">
        <f>1-E1485/MAX(E$2:E1485)</f>
        <v>0.44726570475736738</v>
      </c>
      <c r="I1485" s="31">
        <f t="shared" si="139"/>
        <v>3230.9500000000003</v>
      </c>
      <c r="J1485" s="31">
        <f ca="1">IFERROR(AVERAGE(OFFSET(I1485,0,0,-计算结果!B$18,1)),AVERAGE(OFFSET(I1485,0,0,-ROW(),1)))</f>
        <v>3049.7203703703703</v>
      </c>
      <c r="K1485" s="2">
        <f t="shared" ca="1" si="140"/>
        <v>198.80962962962985</v>
      </c>
      <c r="L1485" s="2">
        <f ca="1">IFERROR(AVERAGE(OFFSET(K1485,0,0,-计算结果!B1483,1)),AVERAGE(OFFSET(K1485,0,0,-ROW(),1)))</f>
        <v>119.85059122293403</v>
      </c>
      <c r="M1485" s="2">
        <f t="shared" ca="1" si="141"/>
        <v>100.80864170430598</v>
      </c>
      <c r="N1485" s="4" t="str">
        <f ca="1">IF(计算结果!B$21=1,IF(M1485&gt;计算结果!B$19,"卖",IF(M1485&lt;-计算结果!B$19,"买",N1484)),IF(计算结果!B$21=2,IFERROR(IF(AND(E1485&gt;OFFSET(E1485,-计算结果!B$20,0,1,1),'000300'!M1485&lt;OFFSET('000300'!M1485,-计算结果!B$20,0,1,1)),"卖",IF(AND(E1485&lt;OFFSET(E1485,-计算结果!B$20,0,1,1),'000300'!M1485&gt;OFFSET('000300'!M1485,-计算结果!B$20,0,1,1)),"买",'000300'!N1484)),IF(AND(E1485&gt;OFFSET(E1485,-ROW()+1,0,1,1),'000300'!M1485&lt;OFFSET('000300'!M1485,-ROW()+1,0,1,1)),"卖",IF(AND(E1485&lt;OFFSET(E1485,-ROW()+1,0,1,1),'000300'!M1485&gt;OFFSET('000300'!M1485,-ROW()+1,0,1,1)),"买",'000300'!N1484))),""))</f>
        <v>买</v>
      </c>
      <c r="O1485" s="4" t="str">
        <f t="shared" ca="1" si="142"/>
        <v/>
      </c>
      <c r="P1485" s="3">
        <f ca="1">IF(N1484="买",E1485/E1484-1,0)-IF(O1485=1,计算结果!B$17,0)</f>
        <v>9.5907908517653961E-3</v>
      </c>
      <c r="Q1485" s="2">
        <f t="shared" ca="1" si="143"/>
        <v>0.73291948462437384</v>
      </c>
      <c r="R1485" s="3">
        <f ca="1">1-Q1485/MAX(Q$2:Q1485)</f>
        <v>0.5808548807525854</v>
      </c>
    </row>
    <row r="1486" spans="1:18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9">
        <v>127559671808</v>
      </c>
      <c r="G1486" s="3">
        <f t="shared" si="138"/>
        <v>-8.0651864073910673E-4</v>
      </c>
      <c r="H1486" s="3">
        <f>1-E1486/MAX(E$2:E1486)</f>
        <v>0.44771149526985643</v>
      </c>
      <c r="I1486" s="31">
        <f t="shared" si="139"/>
        <v>3243.36</v>
      </c>
      <c r="J1486" s="31">
        <f ca="1">IFERROR(AVERAGE(OFFSET(I1486,0,0,-计算结果!B$18,1)),AVERAGE(OFFSET(I1486,0,0,-ROW(),1)))</f>
        <v>3062.8359259259259</v>
      </c>
      <c r="K1486" s="2">
        <f t="shared" ca="1" si="140"/>
        <v>183.07407407407391</v>
      </c>
      <c r="L1486" s="2">
        <f ca="1">IFERROR(AVERAGE(OFFSET(K1486,0,0,-计算结果!B1484,1)),AVERAGE(OFFSET(K1486,0,0,-ROW(),1)))</f>
        <v>119.89319464803587</v>
      </c>
      <c r="M1486" s="2">
        <f t="shared" ca="1" si="141"/>
        <v>100.3804953812039</v>
      </c>
      <c r="N1486" s="4" t="str">
        <f ca="1">IF(计算结果!B$21=1,IF(M1486&gt;计算结果!B$19,"卖",IF(M1486&lt;-计算结果!B$19,"买",N1485)),IF(计算结果!B$21=2,IFERROR(IF(AND(E1486&gt;OFFSET(E1486,-计算结果!B$20,0,1,1),'000300'!M1486&lt;OFFSET('000300'!M1486,-计算结果!B$20,0,1,1)),"卖",IF(AND(E1486&lt;OFFSET(E1486,-计算结果!B$20,0,1,1),'000300'!M1486&gt;OFFSET('000300'!M1486,-计算结果!B$20,0,1,1)),"买",'000300'!N1485)),IF(AND(E1486&gt;OFFSET(E1486,-ROW()+1,0,1,1),'000300'!M1486&lt;OFFSET('000300'!M1486,-ROW()+1,0,1,1)),"卖",IF(AND(E1486&lt;OFFSET(E1486,-ROW()+1,0,1,1),'000300'!M1486&gt;OFFSET('000300'!M1486,-ROW()+1,0,1,1)),"买",'000300'!N1485))),""))</f>
        <v>买</v>
      </c>
      <c r="O1486" s="4" t="str">
        <f t="shared" ca="1" si="142"/>
        <v/>
      </c>
      <c r="P1486" s="3">
        <f ca="1">IF(N1485="买",E1486/E1485-1,0)-IF(O1486=1,计算结果!B$17,0)</f>
        <v>-8.0651864073910673E-4</v>
      </c>
      <c r="Q1486" s="2">
        <f t="shared" ca="1" si="143"/>
        <v>0.73232837139786333</v>
      </c>
      <c r="R1486" s="3">
        <f ca="1">1-Q1486/MAX(Q$2:Q1486)</f>
        <v>0.58119292910443332</v>
      </c>
    </row>
    <row r="1487" spans="1:18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9">
        <v>104743370752</v>
      </c>
      <c r="G1487" s="3">
        <f t="shared" si="138"/>
        <v>-1.0483962894842991E-2</v>
      </c>
      <c r="H1487" s="3">
        <f>1-E1487/MAX(E$2:E1487)</f>
        <v>0.45350166746069553</v>
      </c>
      <c r="I1487" s="31">
        <f t="shared" si="139"/>
        <v>3219.123333333333</v>
      </c>
      <c r="J1487" s="31">
        <f ca="1">IFERROR(AVERAGE(OFFSET(I1487,0,0,-计算结果!B$18,1)),AVERAGE(OFFSET(I1487,0,0,-ROW(),1)))</f>
        <v>3076.6812962962963</v>
      </c>
      <c r="K1487" s="2">
        <f t="shared" ca="1" si="140"/>
        <v>135.19870370370381</v>
      </c>
      <c r="L1487" s="2">
        <f ca="1">IFERROR(AVERAGE(OFFSET(K1487,0,0,-计算结果!B1485,1)),AVERAGE(OFFSET(K1487,0,0,-ROW(),1)))</f>
        <v>119.9035013881407</v>
      </c>
      <c r="M1487" s="2">
        <f t="shared" ca="1" si="141"/>
        <v>79.198152618822093</v>
      </c>
      <c r="N1487" s="4" t="str">
        <f ca="1">IF(计算结果!B$21=1,IF(M1487&gt;计算结果!B$19,"卖",IF(M1487&lt;-计算结果!B$19,"买",N1486)),IF(计算结果!B$21=2,IFERROR(IF(AND(E1487&gt;OFFSET(E1487,-计算结果!B$20,0,1,1),'000300'!M1487&lt;OFFSET('000300'!M1487,-计算结果!B$20,0,1,1)),"卖",IF(AND(E1487&lt;OFFSET(E1487,-计算结果!B$20,0,1,1),'000300'!M1487&gt;OFFSET('000300'!M1487,-计算结果!B$20,0,1,1)),"买",'000300'!N1486)),IF(AND(E1487&gt;OFFSET(E1487,-ROW()+1,0,1,1),'000300'!M1487&lt;OFFSET('000300'!M1487,-ROW()+1,0,1,1)),"卖",IF(AND(E1487&lt;OFFSET(E1487,-ROW()+1,0,1,1),'000300'!M1487&gt;OFFSET('000300'!M1487,-ROW()+1,0,1,1)),"买",'000300'!N1486))),""))</f>
        <v>买</v>
      </c>
      <c r="O1487" s="4" t="str">
        <f t="shared" ca="1" si="142"/>
        <v/>
      </c>
      <c r="P1487" s="3">
        <f ca="1">IF(N1486="买",E1487/E1486-1,0)-IF(O1487=1,计算结果!B$17,0)</f>
        <v>-1.0483962894842991E-2</v>
      </c>
      <c r="Q1487" s="2">
        <f t="shared" ca="1" si="143"/>
        <v>0.72465066792528732</v>
      </c>
      <c r="R1487" s="3">
        <f ca="1">1-Q1487/MAX(Q$2:Q1487)</f>
        <v>0.58558368689580031</v>
      </c>
    </row>
    <row r="1488" spans="1:18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9">
        <v>108055879680</v>
      </c>
      <c r="G1488" s="3">
        <f t="shared" si="138"/>
        <v>1.4331170529409576E-2</v>
      </c>
      <c r="H1488" s="3">
        <f>1-E1488/MAX(E$2:E1488)</f>
        <v>0.44566970666303685</v>
      </c>
      <c r="I1488" s="31">
        <f t="shared" si="139"/>
        <v>3235.3466666666668</v>
      </c>
      <c r="J1488" s="31">
        <f ca="1">IFERROR(AVERAGE(OFFSET(I1488,0,0,-计算结果!B$18,1)),AVERAGE(OFFSET(I1488,0,0,-ROW(),1)))</f>
        <v>3088.6877777777781</v>
      </c>
      <c r="K1488" s="2">
        <f t="shared" ca="1" si="140"/>
        <v>169.22222222222172</v>
      </c>
      <c r="L1488" s="2">
        <f ca="1">IFERROR(AVERAGE(OFFSET(K1488,0,0,-计算结果!B1486,1)),AVERAGE(OFFSET(K1488,0,0,-ROW(),1)))</f>
        <v>119.93669029852701</v>
      </c>
      <c r="M1488" s="2">
        <f t="shared" ca="1" si="141"/>
        <v>81.52016897350822</v>
      </c>
      <c r="N1488" s="4" t="str">
        <f ca="1">IF(计算结果!B$21=1,IF(M1488&gt;计算结果!B$19,"卖",IF(M1488&lt;-计算结果!B$19,"买",N1487)),IF(计算结果!B$21=2,IFERROR(IF(AND(E1488&gt;OFFSET(E1488,-计算结果!B$20,0,1,1),'000300'!M1488&lt;OFFSET('000300'!M1488,-计算结果!B$20,0,1,1)),"卖",IF(AND(E1488&lt;OFFSET(E1488,-计算结果!B$20,0,1,1),'000300'!M1488&gt;OFFSET('000300'!M1488,-计算结果!B$20,0,1,1)),"买",'000300'!N1487)),IF(AND(E1488&gt;OFFSET(E1488,-ROW()+1,0,1,1),'000300'!M1488&lt;OFFSET('000300'!M1488,-ROW()+1,0,1,1)),"卖",IF(AND(E1488&lt;OFFSET(E1488,-ROW()+1,0,1,1),'000300'!M1488&gt;OFFSET('000300'!M1488,-ROW()+1,0,1,1)),"买",'000300'!N1487))),""))</f>
        <v>买</v>
      </c>
      <c r="O1488" s="4" t="str">
        <f t="shared" ca="1" si="142"/>
        <v/>
      </c>
      <c r="P1488" s="3">
        <f ca="1">IF(N1487="买",E1488/E1487-1,0)-IF(O1488=1,计算结果!B$17,0)</f>
        <v>1.4331170529409576E-2</v>
      </c>
      <c r="Q1488" s="2">
        <f t="shared" ca="1" si="143"/>
        <v>0.73503576022157513</v>
      </c>
      <c r="R1488" s="3">
        <f ca="1">1-Q1488/MAX(Q$2:Q1488)</f>
        <v>0.57964461604253481</v>
      </c>
    </row>
    <row r="1489" spans="1:18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9">
        <v>147588612096</v>
      </c>
      <c r="G1489" s="3">
        <f t="shared" si="138"/>
        <v>-2.8954145449076263E-2</v>
      </c>
      <c r="H1489" s="3">
        <f>1-E1489/MAX(E$2:E1489)</f>
        <v>0.46171986660314435</v>
      </c>
      <c r="I1489" s="31">
        <f t="shared" si="139"/>
        <v>3198.1533333333332</v>
      </c>
      <c r="J1489" s="31">
        <f ca="1">IFERROR(AVERAGE(OFFSET(I1489,0,0,-计算结果!B$18,1)),AVERAGE(OFFSET(I1489,0,0,-ROW(),1)))</f>
        <v>3101.0468518518519</v>
      </c>
      <c r="K1489" s="2">
        <f t="shared" ca="1" si="140"/>
        <v>62.53314814814803</v>
      </c>
      <c r="L1489" s="2">
        <f ca="1">IFERROR(AVERAGE(OFFSET(K1489,0,0,-计算结果!B1487,1)),AVERAGE(OFFSET(K1489,0,0,-ROW(),1)))</f>
        <v>119.89808670595784</v>
      </c>
      <c r="M1489" s="2">
        <f t="shared" ca="1" si="141"/>
        <v>53.99390107012497</v>
      </c>
      <c r="N1489" s="4" t="str">
        <f ca="1">IF(计算结果!B$21=1,IF(M1489&gt;计算结果!B$19,"卖",IF(M1489&lt;-计算结果!B$19,"买",N1488)),IF(计算结果!B$21=2,IFERROR(IF(AND(E1489&gt;OFFSET(E1489,-计算结果!B$20,0,1,1),'000300'!M1489&lt;OFFSET('000300'!M1489,-计算结果!B$20,0,1,1)),"卖",IF(AND(E1489&lt;OFFSET(E1489,-计算结果!B$20,0,1,1),'000300'!M1489&gt;OFFSET('000300'!M1489,-计算结果!B$20,0,1,1)),"买",'000300'!N1488)),IF(AND(E1489&gt;OFFSET(E1489,-ROW()+1,0,1,1),'000300'!M1489&lt;OFFSET('000300'!M1489,-ROW()+1,0,1,1)),"卖",IF(AND(E1489&lt;OFFSET(E1489,-ROW()+1,0,1,1),'000300'!M1489&gt;OFFSET('000300'!M1489,-ROW()+1,0,1,1)),"买",'000300'!N1488))),""))</f>
        <v>买</v>
      </c>
      <c r="O1489" s="4" t="str">
        <f t="shared" ca="1" si="142"/>
        <v/>
      </c>
      <c r="P1489" s="3">
        <f ca="1">IF(N1488="买",E1489/E1488-1,0)-IF(O1489=1,计算结果!B$17,0)</f>
        <v>-2.8954145449076263E-2</v>
      </c>
      <c r="Q1489" s="2">
        <f t="shared" ca="1" si="143"/>
        <v>0.7137534279098473</v>
      </c>
      <c r="R1489" s="3">
        <f ca="1">1-Q1489/MAX(Q$2:Q1489)</f>
        <v>0.5918156469699416</v>
      </c>
    </row>
    <row r="1490" spans="1:18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9">
        <v>97251426304</v>
      </c>
      <c r="G1490" s="3">
        <f t="shared" si="138"/>
        <v>3.5276490558164841E-3</v>
      </c>
      <c r="H1490" s="3">
        <f>1-E1490/MAX(E$2:E1490)</f>
        <v>0.45982100319880215</v>
      </c>
      <c r="I1490" s="31">
        <f t="shared" si="139"/>
        <v>3167.64</v>
      </c>
      <c r="J1490" s="31">
        <f ca="1">IFERROR(AVERAGE(OFFSET(I1490,0,0,-计算结果!B$18,1)),AVERAGE(OFFSET(I1490,0,0,-ROW(),1)))</f>
        <v>3111.3072222222222</v>
      </c>
      <c r="K1490" s="2">
        <f t="shared" ca="1" si="140"/>
        <v>63.432777777777574</v>
      </c>
      <c r="L1490" s="2">
        <f ca="1">IFERROR(AVERAGE(OFFSET(K1490,0,0,-计算结果!B1488,1)),AVERAGE(OFFSET(K1490,0,0,-ROW(),1)))</f>
        <v>119.86013958974266</v>
      </c>
      <c r="M1490" s="2">
        <f t="shared" ca="1" si="141"/>
        <v>31.332505796947189</v>
      </c>
      <c r="N1490" s="4" t="str">
        <f ca="1">IF(计算结果!B$21=1,IF(M1490&gt;计算结果!B$19,"卖",IF(M1490&lt;-计算结果!B$19,"买",N1489)),IF(计算结果!B$21=2,IFERROR(IF(AND(E1490&gt;OFFSET(E1490,-计算结果!B$20,0,1,1),'000300'!M1490&lt;OFFSET('000300'!M1490,-计算结果!B$20,0,1,1)),"卖",IF(AND(E1490&lt;OFFSET(E1490,-计算结果!B$20,0,1,1),'000300'!M1490&gt;OFFSET('000300'!M1490,-计算结果!B$20,0,1,1)),"买",'000300'!N1489)),IF(AND(E1490&gt;OFFSET(E1490,-ROW()+1,0,1,1),'000300'!M1490&lt;OFFSET('000300'!M1490,-ROW()+1,0,1,1)),"卖",IF(AND(E1490&lt;OFFSET(E1490,-ROW()+1,0,1,1),'000300'!M1490&gt;OFFSET('000300'!M1490,-ROW()+1,0,1,1)),"买",'000300'!N1489))),""))</f>
        <v>买</v>
      </c>
      <c r="O1490" s="4" t="str">
        <f t="shared" ca="1" si="142"/>
        <v/>
      </c>
      <c r="P1490" s="3">
        <f ca="1">IF(N1489="买",E1490/E1489-1,0)-IF(O1490=1,计算结果!B$17,0)</f>
        <v>3.5276490558164841E-3</v>
      </c>
      <c r="Q1490" s="2">
        <f t="shared" ca="1" si="143"/>
        <v>0.7162712995158993</v>
      </c>
      <c r="R1490" s="3">
        <f ca="1">1-Q1490/MAX(Q$2:Q1490)</f>
        <v>0.59037571582237602</v>
      </c>
    </row>
    <row r="1491" spans="1:18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9">
        <v>94908284928</v>
      </c>
      <c r="G1491" s="3">
        <f t="shared" si="138"/>
        <v>5.1027800701790582E-3</v>
      </c>
      <c r="H1491" s="3">
        <f>1-E1491/MAX(E$2:E1491)</f>
        <v>0.45706458857959575</v>
      </c>
      <c r="I1491" s="31">
        <f t="shared" si="139"/>
        <v>3181.5333333333333</v>
      </c>
      <c r="J1491" s="31">
        <f ca="1">IFERROR(AVERAGE(OFFSET(I1491,0,0,-计算结果!B$18,1)),AVERAGE(OFFSET(I1491,0,0,-ROW(),1)))</f>
        <v>3123.2933333333331</v>
      </c>
      <c r="K1491" s="2">
        <f t="shared" ca="1" si="140"/>
        <v>67.646666666666988</v>
      </c>
      <c r="L1491" s="2">
        <f ca="1">IFERROR(AVERAGE(OFFSET(K1491,0,0,-计算结果!B1489,1)),AVERAGE(OFFSET(K1491,0,0,-ROW(),1)))</f>
        <v>119.82507345614758</v>
      </c>
      <c r="M1491" s="2">
        <f t="shared" ca="1" si="141"/>
        <v>32.402789789130601</v>
      </c>
      <c r="N1491" s="4" t="str">
        <f ca="1">IF(计算结果!B$21=1,IF(M1491&gt;计算结果!B$19,"卖",IF(M1491&lt;-计算结果!B$19,"买",N1490)),IF(计算结果!B$21=2,IFERROR(IF(AND(E1491&gt;OFFSET(E1491,-计算结果!B$20,0,1,1),'000300'!M1491&lt;OFFSET('000300'!M1491,-计算结果!B$20,0,1,1)),"卖",IF(AND(E1491&lt;OFFSET(E1491,-计算结果!B$20,0,1,1),'000300'!M1491&gt;OFFSET('000300'!M1491,-计算结果!B$20,0,1,1)),"买",'000300'!N1490)),IF(AND(E1491&gt;OFFSET(E1491,-ROW()+1,0,1,1),'000300'!M1491&lt;OFFSET('000300'!M1491,-ROW()+1,0,1,1)),"卖",IF(AND(E1491&lt;OFFSET(E1491,-ROW()+1,0,1,1),'000300'!M1491&gt;OFFSET('000300'!M1491,-ROW()+1,0,1,1)),"买",'000300'!N1490))),""))</f>
        <v>卖</v>
      </c>
      <c r="O1491" s="4">
        <f t="shared" ca="1" si="142"/>
        <v>1</v>
      </c>
      <c r="P1491" s="3">
        <f ca="1">IF(N1490="买",E1491/E1490-1,0)-IF(O1491=1,计算结果!B$17,0)</f>
        <v>5.1027800701790582E-3</v>
      </c>
      <c r="Q1491" s="2">
        <f t="shared" ca="1" si="143"/>
        <v>0.71992627442791024</v>
      </c>
      <c r="R1491" s="3">
        <f ca="1">1-Q1491/MAX(Q$2:Q1491)</f>
        <v>0.58828549318881307</v>
      </c>
    </row>
    <row r="1492" spans="1:18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9">
        <v>88275902464</v>
      </c>
      <c r="G1492" s="3">
        <f t="shared" si="138"/>
        <v>2.0934270152368484E-3</v>
      </c>
      <c r="H1492" s="3">
        <f>1-E1492/MAX(E$2:E1492)</f>
        <v>0.45592799292179953</v>
      </c>
      <c r="I1492" s="31">
        <f t="shared" si="139"/>
        <v>3190.4199999999996</v>
      </c>
      <c r="J1492" s="31">
        <f ca="1">IFERROR(AVERAGE(OFFSET(I1492,0,0,-计算结果!B$18,1)),AVERAGE(OFFSET(I1492,0,0,-ROW(),1)))</f>
        <v>3137.2351851851849</v>
      </c>
      <c r="K1492" s="2">
        <f t="shared" ca="1" si="140"/>
        <v>60.384814814814945</v>
      </c>
      <c r="L1492" s="2">
        <f ca="1">IFERROR(AVERAGE(OFFSET(K1492,0,0,-计算结果!B1490,1)),AVERAGE(OFFSET(K1492,0,0,-ROW(),1)))</f>
        <v>119.78518066511313</v>
      </c>
      <c r="M1492" s="2">
        <f t="shared" ca="1" si="141"/>
        <v>29.600108304718699</v>
      </c>
      <c r="N1492" s="4" t="str">
        <f ca="1">IF(计算结果!B$21=1,IF(M1492&gt;计算结果!B$19,"卖",IF(M1492&lt;-计算结果!B$19,"买",N1491)),IF(计算结果!B$21=2,IFERROR(IF(AND(E1492&gt;OFFSET(E1492,-计算结果!B$20,0,1,1),'000300'!M1492&lt;OFFSET('000300'!M1492,-计算结果!B$20,0,1,1)),"卖",IF(AND(E1492&lt;OFFSET(E1492,-计算结果!B$20,0,1,1),'000300'!M1492&gt;OFFSET('000300'!M1492,-计算结果!B$20,0,1,1)),"买",'000300'!N1491)),IF(AND(E1492&gt;OFFSET(E1492,-ROW()+1,0,1,1),'000300'!M1492&lt;OFFSET('000300'!M1492,-ROW()+1,0,1,1)),"卖",IF(AND(E1492&lt;OFFSET(E1492,-ROW()+1,0,1,1),'000300'!M1492&gt;OFFSET('000300'!M1492,-ROW()+1,0,1,1)),"买",'000300'!N1491))),""))</f>
        <v>卖</v>
      </c>
      <c r="O1492" s="4" t="str">
        <f t="shared" ca="1" si="142"/>
        <v/>
      </c>
      <c r="P1492" s="3">
        <f ca="1">IF(N1491="买",E1492/E1491-1,0)-IF(O1492=1,计算结果!B$17,0)</f>
        <v>0</v>
      </c>
      <c r="Q1492" s="2">
        <f t="shared" ca="1" si="143"/>
        <v>0.71992627442791024</v>
      </c>
      <c r="R1492" s="3">
        <f ca="1">1-Q1492/MAX(Q$2:Q1492)</f>
        <v>0.58828549318881307</v>
      </c>
    </row>
    <row r="1493" spans="1:18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9">
        <v>109249970176</v>
      </c>
      <c r="G1493" s="3">
        <f t="shared" si="138"/>
        <v>1.3116005028740219E-2</v>
      </c>
      <c r="H1493" s="3">
        <f>1-E1493/MAX(E$2:E1493)</f>
        <v>0.44879194174096504</v>
      </c>
      <c r="I1493" s="31">
        <f t="shared" si="139"/>
        <v>3219.9966666666664</v>
      </c>
      <c r="J1493" s="31">
        <f ca="1">IFERROR(AVERAGE(OFFSET(I1493,0,0,-计算结果!B$18,1)),AVERAGE(OFFSET(I1493,0,0,-ROW(),1)))</f>
        <v>3151.3070370370365</v>
      </c>
      <c r="K1493" s="2">
        <f t="shared" ca="1" si="140"/>
        <v>88.252962962963466</v>
      </c>
      <c r="L1493" s="2">
        <f ca="1">IFERROR(AVERAGE(OFFSET(K1493,0,0,-计算结果!B1491,1)),AVERAGE(OFFSET(K1493,0,0,-ROW(),1)))</f>
        <v>119.76403229643294</v>
      </c>
      <c r="M1493" s="2">
        <f t="shared" ca="1" si="141"/>
        <v>38.236092708041873</v>
      </c>
      <c r="N1493" s="4" t="str">
        <f ca="1">IF(计算结果!B$21=1,IF(M1493&gt;计算结果!B$19,"卖",IF(M1493&lt;-计算结果!B$19,"买",N1492)),IF(计算结果!B$21=2,IFERROR(IF(AND(E1493&gt;OFFSET(E1493,-计算结果!B$20,0,1,1),'000300'!M1493&lt;OFFSET('000300'!M1493,-计算结果!B$20,0,1,1)),"卖",IF(AND(E1493&lt;OFFSET(E1493,-计算结果!B$20,0,1,1),'000300'!M1493&gt;OFFSET('000300'!M1493,-计算结果!B$20,0,1,1)),"买",'000300'!N1492)),IF(AND(E1493&gt;OFFSET(E1493,-ROW()+1,0,1,1),'000300'!M1493&lt;OFFSET('000300'!M1493,-ROW()+1,0,1,1)),"卖",IF(AND(E1493&lt;OFFSET(E1493,-ROW()+1,0,1,1),'000300'!M1493&gt;OFFSET('000300'!M1493,-ROW()+1,0,1,1)),"买",'000300'!N1492))),""))</f>
        <v>卖</v>
      </c>
      <c r="O1493" s="4" t="str">
        <f t="shared" ca="1" si="142"/>
        <v/>
      </c>
      <c r="P1493" s="3">
        <f ca="1">IF(N1492="买",E1493/E1492-1,0)-IF(O1493=1,计算结果!B$17,0)</f>
        <v>0</v>
      </c>
      <c r="Q1493" s="2">
        <f t="shared" ca="1" si="143"/>
        <v>0.71992627442791024</v>
      </c>
      <c r="R1493" s="3">
        <f ca="1">1-Q1493/MAX(Q$2:Q1493)</f>
        <v>0.58828549318881307</v>
      </c>
    </row>
    <row r="1494" spans="1:18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9">
        <v>124040757248</v>
      </c>
      <c r="G1494" s="3">
        <f t="shared" si="138"/>
        <v>4.7321241156206284E-3</v>
      </c>
      <c r="H1494" s="3">
        <f>1-E1494/MAX(E$2:E1494)</f>
        <v>0.44618355679575306</v>
      </c>
      <c r="I1494" s="31">
        <f t="shared" si="139"/>
        <v>3254.7166666666667</v>
      </c>
      <c r="J1494" s="31">
        <f ca="1">IFERROR(AVERAGE(OFFSET(I1494,0,0,-计算结果!B$18,1)),AVERAGE(OFFSET(I1494,0,0,-ROW(),1)))</f>
        <v>3165.478333333333</v>
      </c>
      <c r="K1494" s="2">
        <f t="shared" ca="1" si="140"/>
        <v>89.411666666666861</v>
      </c>
      <c r="L1494" s="2">
        <f ca="1">IFERROR(AVERAGE(OFFSET(K1494,0,0,-计算结果!B1492,1)),AVERAGE(OFFSET(K1494,0,0,-ROW(),1)))</f>
        <v>119.74368888783391</v>
      </c>
      <c r="M1494" s="2">
        <f t="shared" ca="1" si="141"/>
        <v>49.682970998120751</v>
      </c>
      <c r="N1494" s="4" t="str">
        <f ca="1">IF(计算结果!B$21=1,IF(M1494&gt;计算结果!B$19,"卖",IF(M1494&lt;-计算结果!B$19,"买",N1493)),IF(计算结果!B$21=2,IFERROR(IF(AND(E1494&gt;OFFSET(E1494,-计算结果!B$20,0,1,1),'000300'!M1494&lt;OFFSET('000300'!M1494,-计算结果!B$20,0,1,1)),"卖",IF(AND(E1494&lt;OFFSET(E1494,-计算结果!B$20,0,1,1),'000300'!M1494&gt;OFFSET('000300'!M1494,-计算结果!B$20,0,1,1)),"买",'000300'!N1493)),IF(AND(E1494&gt;OFFSET(E1494,-ROW()+1,0,1,1),'000300'!M1494&lt;OFFSET('000300'!M1494,-ROW()+1,0,1,1)),"卖",IF(AND(E1494&lt;OFFSET(E1494,-ROW()+1,0,1,1),'000300'!M1494&gt;OFFSET('000300'!M1494,-ROW()+1,0,1,1)),"买",'000300'!N1493))),""))</f>
        <v>卖</v>
      </c>
      <c r="O1494" s="4" t="str">
        <f t="shared" ca="1" si="142"/>
        <v/>
      </c>
      <c r="P1494" s="3">
        <f ca="1">IF(N1493="买",E1494/E1493-1,0)-IF(O1494=1,计算结果!B$17,0)</f>
        <v>0</v>
      </c>
      <c r="Q1494" s="2">
        <f t="shared" ca="1" si="143"/>
        <v>0.71992627442791024</v>
      </c>
      <c r="R1494" s="3">
        <f ca="1">1-Q1494/MAX(Q$2:Q1494)</f>
        <v>0.58828549318881307</v>
      </c>
    </row>
    <row r="1495" spans="1:18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9">
        <v>113592008704</v>
      </c>
      <c r="G1495" s="3">
        <f t="shared" si="138"/>
        <v>-3.5607962173835883E-3</v>
      </c>
      <c r="H1495" s="3">
        <f>1-E1495/MAX(E$2:E1495)</f>
        <v>0.44815558429183955</v>
      </c>
      <c r="I1495" s="31">
        <f t="shared" si="139"/>
        <v>3234.5166666666664</v>
      </c>
      <c r="J1495" s="31">
        <f ca="1">IFERROR(AVERAGE(OFFSET(I1495,0,0,-计算结果!B$18,1)),AVERAGE(OFFSET(I1495,0,0,-ROW(),1)))</f>
        <v>3176.7405555555556</v>
      </c>
      <c r="K1495" s="2">
        <f t="shared" ca="1" si="140"/>
        <v>66.55944444444458</v>
      </c>
      <c r="L1495" s="2">
        <f ca="1">IFERROR(AVERAGE(OFFSET(K1495,0,0,-计算结果!B1493,1)),AVERAGE(OFFSET(K1495,0,0,-ROW(),1)))</f>
        <v>119.7080664870011</v>
      </c>
      <c r="M1495" s="2">
        <f t="shared" ca="1" si="141"/>
        <v>32.176116896508184</v>
      </c>
      <c r="N1495" s="4" t="str">
        <f ca="1">IF(计算结果!B$21=1,IF(M1495&gt;计算结果!B$19,"卖",IF(M1495&lt;-计算结果!B$19,"买",N1494)),IF(计算结果!B$21=2,IFERROR(IF(AND(E1495&gt;OFFSET(E1495,-计算结果!B$20,0,1,1),'000300'!M1495&lt;OFFSET('000300'!M1495,-计算结果!B$20,0,1,1)),"卖",IF(AND(E1495&lt;OFFSET(E1495,-计算结果!B$20,0,1,1),'000300'!M1495&gt;OFFSET('000300'!M1495,-计算结果!B$20,0,1,1)),"买",'000300'!N1494)),IF(AND(E1495&gt;OFFSET(E1495,-ROW()+1,0,1,1),'000300'!M1495&lt;OFFSET('000300'!M1495,-ROW()+1,0,1,1)),"卖",IF(AND(E1495&lt;OFFSET(E1495,-ROW()+1,0,1,1),'000300'!M1495&gt;OFFSET('000300'!M1495,-ROW()+1,0,1,1)),"买",'000300'!N1494))),""))</f>
        <v>卖</v>
      </c>
      <c r="O1495" s="4" t="str">
        <f t="shared" ca="1" si="142"/>
        <v/>
      </c>
      <c r="P1495" s="3">
        <f ca="1">IF(N1494="买",E1495/E1494-1,0)-IF(O1495=1,计算结果!B$17,0)</f>
        <v>0</v>
      </c>
      <c r="Q1495" s="2">
        <f t="shared" ca="1" si="143"/>
        <v>0.71992627442791024</v>
      </c>
      <c r="R1495" s="3">
        <f ca="1">1-Q1495/MAX(Q$2:Q1495)</f>
        <v>0.58828549318881307</v>
      </c>
    </row>
    <row r="1496" spans="1:18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9">
        <v>131217801216</v>
      </c>
      <c r="G1496" s="3">
        <f t="shared" si="138"/>
        <v>-6.6537168932878643E-3</v>
      </c>
      <c r="H1496" s="3">
        <f>1-E1496/MAX(E$2:E1496)</f>
        <v>0.45182740080310357</v>
      </c>
      <c r="I1496" s="31">
        <f t="shared" si="139"/>
        <v>3238.1333333333332</v>
      </c>
      <c r="J1496" s="31">
        <f ca="1">IFERROR(AVERAGE(OFFSET(I1496,0,0,-计算结果!B$18,1)),AVERAGE(OFFSET(I1496,0,0,-ROW(),1)))</f>
        <v>3186.5348148148146</v>
      </c>
      <c r="K1496" s="2">
        <f t="shared" ca="1" si="140"/>
        <v>35.185185185185219</v>
      </c>
      <c r="L1496" s="2">
        <f ca="1">IFERROR(AVERAGE(OFFSET(K1496,0,0,-计算结果!B1494,1)),AVERAGE(OFFSET(K1496,0,0,-ROW(),1)))</f>
        <v>119.65149159991824</v>
      </c>
      <c r="M1496" s="2">
        <f t="shared" ca="1" si="141"/>
        <v>28.749338504445852</v>
      </c>
      <c r="N1496" s="4" t="str">
        <f ca="1">IF(计算结果!B$21=1,IF(M1496&gt;计算结果!B$19,"卖",IF(M1496&lt;-计算结果!B$19,"买",N1495)),IF(计算结果!B$21=2,IFERROR(IF(AND(E1496&gt;OFFSET(E1496,-计算结果!B$20,0,1,1),'000300'!M1496&lt;OFFSET('000300'!M1496,-计算结果!B$20,0,1,1)),"卖",IF(AND(E1496&lt;OFFSET(E1496,-计算结果!B$20,0,1,1),'000300'!M1496&gt;OFFSET('000300'!M1496,-计算结果!B$20,0,1,1)),"买",'000300'!N1495)),IF(AND(E1496&gt;OFFSET(E1496,-ROW()+1,0,1,1),'000300'!M1496&lt;OFFSET('000300'!M1496,-ROW()+1,0,1,1)),"卖",IF(AND(E1496&lt;OFFSET(E1496,-ROW()+1,0,1,1),'000300'!M1496&gt;OFFSET('000300'!M1496,-ROW()+1,0,1,1)),"买",'000300'!N1495))),""))</f>
        <v>卖</v>
      </c>
      <c r="O1496" s="4" t="str">
        <f t="shared" ca="1" si="142"/>
        <v/>
      </c>
      <c r="P1496" s="3">
        <f ca="1">IF(N1495="买",E1496/E1495-1,0)-IF(O1496=1,计算结果!B$17,0)</f>
        <v>0</v>
      </c>
      <c r="Q1496" s="2">
        <f t="shared" ca="1" si="143"/>
        <v>0.71992627442791024</v>
      </c>
      <c r="R1496" s="3">
        <f ca="1">1-Q1496/MAX(Q$2:Q1496)</f>
        <v>0.58828549318881307</v>
      </c>
    </row>
    <row r="1497" spans="1:18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9">
        <v>107401814016</v>
      </c>
      <c r="G1497" s="3">
        <f t="shared" si="138"/>
        <v>1.5193747439256056E-2</v>
      </c>
      <c r="H1497" s="3">
        <f>1-E1497/MAX(E$2:E1497)</f>
        <v>0.44349860477778535</v>
      </c>
      <c r="I1497" s="31">
        <f t="shared" si="139"/>
        <v>3253.9366666666665</v>
      </c>
      <c r="J1497" s="31">
        <f ca="1">IFERROR(AVERAGE(OFFSET(I1497,0,0,-计算结果!B$18,1)),AVERAGE(OFFSET(I1497,0,0,-ROW(),1)))</f>
        <v>3196.4324074074075</v>
      </c>
      <c r="K1497" s="2">
        <f t="shared" ca="1" si="140"/>
        <v>74.237592592592591</v>
      </c>
      <c r="L1497" s="2">
        <f ca="1">IFERROR(AVERAGE(OFFSET(K1497,0,0,-计算结果!B1495,1)),AVERAGE(OFFSET(K1497,0,0,-ROW(),1)))</f>
        <v>119.6211144099468</v>
      </c>
      <c r="M1497" s="2">
        <f t="shared" ca="1" si="141"/>
        <v>32.047998406139463</v>
      </c>
      <c r="N1497" s="4" t="str">
        <f ca="1">IF(计算结果!B$21=1,IF(M1497&gt;计算结果!B$19,"卖",IF(M1497&lt;-计算结果!B$19,"买",N1496)),IF(计算结果!B$21=2,IFERROR(IF(AND(E1497&gt;OFFSET(E1497,-计算结果!B$20,0,1,1),'000300'!M1497&lt;OFFSET('000300'!M1497,-计算结果!B$20,0,1,1)),"卖",IF(AND(E1497&lt;OFFSET(E1497,-计算结果!B$20,0,1,1),'000300'!M1497&gt;OFFSET('000300'!M1497,-计算结果!B$20,0,1,1)),"买",'000300'!N1496)),IF(AND(E1497&gt;OFFSET(E1497,-ROW()+1,0,1,1),'000300'!M1497&lt;OFFSET('000300'!M1497,-ROW()+1,0,1,1)),"卖",IF(AND(E1497&lt;OFFSET(E1497,-ROW()+1,0,1,1),'000300'!M1497&gt;OFFSET('000300'!M1497,-ROW()+1,0,1,1)),"买",'000300'!N1496))),""))</f>
        <v>卖</v>
      </c>
      <c r="O1497" s="4" t="str">
        <f t="shared" ca="1" si="142"/>
        <v/>
      </c>
      <c r="P1497" s="3">
        <f ca="1">IF(N1496="买",E1497/E1496-1,0)-IF(O1497=1,计算结果!B$17,0)</f>
        <v>0</v>
      </c>
      <c r="Q1497" s="2">
        <f t="shared" ca="1" si="143"/>
        <v>0.71992627442791024</v>
      </c>
      <c r="R1497" s="3">
        <f ca="1">1-Q1497/MAX(Q$2:Q1497)</f>
        <v>0.58828549318881307</v>
      </c>
    </row>
    <row r="1498" spans="1:18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9">
        <v>170406772736</v>
      </c>
      <c r="G1498" s="3">
        <f t="shared" si="138"/>
        <v>1.9518936487019634E-2</v>
      </c>
      <c r="H1498" s="3">
        <f>1-E1498/MAX(E$2:E1498)</f>
        <v>0.43263628938950516</v>
      </c>
      <c r="I1498" s="31">
        <f t="shared" si="139"/>
        <v>3319.7966666666666</v>
      </c>
      <c r="J1498" s="31">
        <f ca="1">IFERROR(AVERAGE(OFFSET(I1498,0,0,-计算结果!B$18,1)),AVERAGE(OFFSET(I1498,0,0,-ROW(),1)))</f>
        <v>3211.231296296296</v>
      </c>
      <c r="K1498" s="2">
        <f t="shared" ca="1" si="140"/>
        <v>123.2787037037042</v>
      </c>
      <c r="L1498" s="2">
        <f ca="1">IFERROR(AVERAGE(OFFSET(K1498,0,0,-计算结果!B1496,1)),AVERAGE(OFFSET(K1498,0,0,-ROW(),1)))</f>
        <v>119.6235593225763</v>
      </c>
      <c r="M1498" s="2">
        <f t="shared" ca="1" si="141"/>
        <v>60.503895712612795</v>
      </c>
      <c r="N1498" s="4" t="str">
        <f ca="1">IF(计算结果!B$21=1,IF(M1498&gt;计算结果!B$19,"卖",IF(M1498&lt;-计算结果!B$19,"买",N1497)),IF(计算结果!B$21=2,IFERROR(IF(AND(E1498&gt;OFFSET(E1498,-计算结果!B$20,0,1,1),'000300'!M1498&lt;OFFSET('000300'!M1498,-计算结果!B$20,0,1,1)),"卖",IF(AND(E1498&lt;OFFSET(E1498,-计算结果!B$20,0,1,1),'000300'!M1498&gt;OFFSET('000300'!M1498,-计算结果!B$20,0,1,1)),"买",'000300'!N1497)),IF(AND(E1498&gt;OFFSET(E1498,-ROW()+1,0,1,1),'000300'!M1498&lt;OFFSET('000300'!M1498,-ROW()+1,0,1,1)),"卖",IF(AND(E1498&lt;OFFSET(E1498,-ROW()+1,0,1,1),'000300'!M1498&gt;OFFSET('000300'!M1498,-ROW()+1,0,1,1)),"买",'000300'!N1497))),""))</f>
        <v>卖</v>
      </c>
      <c r="O1498" s="4" t="str">
        <f t="shared" ca="1" si="142"/>
        <v/>
      </c>
      <c r="P1498" s="3">
        <f ca="1">IF(N1497="买",E1498/E1497-1,0)-IF(O1498=1,计算结果!B$17,0)</f>
        <v>0</v>
      </c>
      <c r="Q1498" s="2">
        <f t="shared" ca="1" si="143"/>
        <v>0.71992627442791024</v>
      </c>
      <c r="R1498" s="3">
        <f ca="1">1-Q1498/MAX(Q$2:Q1498)</f>
        <v>0.58828549318881307</v>
      </c>
    </row>
    <row r="1499" spans="1:18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9">
        <v>126306328576</v>
      </c>
      <c r="G1499" s="3">
        <f t="shared" si="138"/>
        <v>8.8468770523997264E-4</v>
      </c>
      <c r="H1499" s="3">
        <f>1-E1499/MAX(E$2:E1499)</f>
        <v>0.43213434969032871</v>
      </c>
      <c r="I1499" s="31">
        <f t="shared" si="139"/>
        <v>3330.6299999999997</v>
      </c>
      <c r="J1499" s="31">
        <f ca="1">IFERROR(AVERAGE(OFFSET(I1499,0,0,-计算结果!B$18,1)),AVERAGE(OFFSET(I1499,0,0,-ROW(),1)))</f>
        <v>3225.2694444444442</v>
      </c>
      <c r="K1499" s="2">
        <f t="shared" ca="1" si="140"/>
        <v>112.19055555555587</v>
      </c>
      <c r="L1499" s="2">
        <f ca="1">IFERROR(AVERAGE(OFFSET(K1499,0,0,-计算结果!B1497,1)),AVERAGE(OFFSET(K1499,0,0,-ROW(),1)))</f>
        <v>119.61859405619886</v>
      </c>
      <c r="M1499" s="2">
        <f t="shared" ca="1" si="141"/>
        <v>58.720277499140479</v>
      </c>
      <c r="N1499" s="4" t="str">
        <f ca="1">IF(计算结果!B$21=1,IF(M1499&gt;计算结果!B$19,"卖",IF(M1499&lt;-计算结果!B$19,"买",N1498)),IF(计算结果!B$21=2,IFERROR(IF(AND(E1499&gt;OFFSET(E1499,-计算结果!B$20,0,1,1),'000300'!M1499&lt;OFFSET('000300'!M1499,-计算结果!B$20,0,1,1)),"卖",IF(AND(E1499&lt;OFFSET(E1499,-计算结果!B$20,0,1,1),'000300'!M1499&gt;OFFSET('000300'!M1499,-计算结果!B$20,0,1,1)),"买",'000300'!N1498)),IF(AND(E1499&gt;OFFSET(E1499,-ROW()+1,0,1,1),'000300'!M1499&lt;OFFSET('000300'!M1499,-ROW()+1,0,1,1)),"卖",IF(AND(E1499&lt;OFFSET(E1499,-ROW()+1,0,1,1),'000300'!M1499&gt;OFFSET('000300'!M1499,-ROW()+1,0,1,1)),"买",'000300'!N1498))),""))</f>
        <v>卖</v>
      </c>
      <c r="O1499" s="4" t="str">
        <f t="shared" ca="1" si="142"/>
        <v/>
      </c>
      <c r="P1499" s="3">
        <f ca="1">IF(N1498="买",E1499/E1498-1,0)-IF(O1499=1,计算结果!B$17,0)</f>
        <v>0</v>
      </c>
      <c r="Q1499" s="2">
        <f t="shared" ca="1" si="143"/>
        <v>0.71992627442791024</v>
      </c>
      <c r="R1499" s="3">
        <f ca="1">1-Q1499/MAX(Q$2:Q1499)</f>
        <v>0.58828549318881307</v>
      </c>
    </row>
    <row r="1500" spans="1:18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9">
        <v>113534091264</v>
      </c>
      <c r="G1500" s="3">
        <f t="shared" si="138"/>
        <v>4.1948068291453033E-4</v>
      </c>
      <c r="H1500" s="3">
        <f>1-E1500/MAX(E$2:E1500)</f>
        <v>0.43189614101953311</v>
      </c>
      <c r="I1500" s="31">
        <f t="shared" si="139"/>
        <v>3339.0166666666664</v>
      </c>
      <c r="J1500" s="31">
        <f ca="1">IFERROR(AVERAGE(OFFSET(I1500,0,0,-计算结果!B$18,1)),AVERAGE(OFFSET(I1500,0,0,-ROW(),1)))</f>
        <v>3237.6770370370368</v>
      </c>
      <c r="K1500" s="2">
        <f t="shared" ca="1" si="140"/>
        <v>101.1829629629633</v>
      </c>
      <c r="L1500" s="2">
        <f ca="1">IFERROR(AVERAGE(OFFSET(K1500,0,0,-计算结果!B1498,1)),AVERAGE(OFFSET(K1500,0,0,-ROW(),1)))</f>
        <v>119.60628722636358</v>
      </c>
      <c r="M1500" s="2">
        <f t="shared" ca="1" si="141"/>
        <v>56.485118511001012</v>
      </c>
      <c r="N1500" s="4" t="str">
        <f ca="1">IF(计算结果!B$21=1,IF(M1500&gt;计算结果!B$19,"卖",IF(M1500&lt;-计算结果!B$19,"买",N1499)),IF(计算结果!B$21=2,IFERROR(IF(AND(E1500&gt;OFFSET(E1500,-计算结果!B$20,0,1,1),'000300'!M1500&lt;OFFSET('000300'!M1500,-计算结果!B$20,0,1,1)),"卖",IF(AND(E1500&lt;OFFSET(E1500,-计算结果!B$20,0,1,1),'000300'!M1500&gt;OFFSET('000300'!M1500,-计算结果!B$20,0,1,1)),"买",'000300'!N1499)),IF(AND(E1500&gt;OFFSET(E1500,-ROW()+1,0,1,1),'000300'!M1500&lt;OFFSET('000300'!M1500,-ROW()+1,0,1,1)),"卖",IF(AND(E1500&lt;OFFSET(E1500,-ROW()+1,0,1,1),'000300'!M1500&gt;OFFSET('000300'!M1500,-ROW()+1,0,1,1)),"买",'000300'!N1499))),""))</f>
        <v>卖</v>
      </c>
      <c r="O1500" s="4" t="str">
        <f t="shared" ca="1" si="142"/>
        <v/>
      </c>
      <c r="P1500" s="3">
        <f ca="1">IF(N1499="买",E1500/E1499-1,0)-IF(O1500=1,计算结果!B$17,0)</f>
        <v>0</v>
      </c>
      <c r="Q1500" s="2">
        <f t="shared" ca="1" si="143"/>
        <v>0.71992627442791024</v>
      </c>
      <c r="R1500" s="3">
        <f ca="1">1-Q1500/MAX(Q$2:Q1500)</f>
        <v>0.58828549318881307</v>
      </c>
    </row>
    <row r="1501" spans="1:18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9">
        <v>117952634880</v>
      </c>
      <c r="G1501" s="3">
        <f t="shared" si="138"/>
        <v>-1.7550900606793873E-2</v>
      </c>
      <c r="H1501" s="3">
        <f>1-E1501/MAX(E$2:E1501)</f>
        <v>0.44186687538283531</v>
      </c>
      <c r="I1501" s="31">
        <f t="shared" si="139"/>
        <v>3296.6766666666667</v>
      </c>
      <c r="J1501" s="31">
        <f ca="1">IFERROR(AVERAGE(OFFSET(I1501,0,0,-计算结果!B$18,1)),AVERAGE(OFFSET(I1501,0,0,-ROW(),1)))</f>
        <v>3243.6068518518514</v>
      </c>
      <c r="K1501" s="2">
        <f t="shared" ca="1" si="140"/>
        <v>36.65314814814883</v>
      </c>
      <c r="L1501" s="2">
        <f ca="1">IFERROR(AVERAGE(OFFSET(K1501,0,0,-计算结果!B1499,1)),AVERAGE(OFFSET(K1501,0,0,-ROW(),1)))</f>
        <v>119.55094824098785</v>
      </c>
      <c r="M1501" s="2">
        <f t="shared" ca="1" si="141"/>
        <v>29.593974003361605</v>
      </c>
      <c r="N1501" s="4" t="str">
        <f ca="1">IF(计算结果!B$21=1,IF(M1501&gt;计算结果!B$19,"卖",IF(M1501&lt;-计算结果!B$19,"买",N1500)),IF(计算结果!B$21=2,IFERROR(IF(AND(E1501&gt;OFFSET(E1501,-计算结果!B$20,0,1,1),'000300'!M1501&lt;OFFSET('000300'!M1501,-计算结果!B$20,0,1,1)),"卖",IF(AND(E1501&lt;OFFSET(E1501,-计算结果!B$20,0,1,1),'000300'!M1501&gt;OFFSET('000300'!M1501,-计算结果!B$20,0,1,1)),"买",'000300'!N1500)),IF(AND(E1501&gt;OFFSET(E1501,-ROW()+1,0,1,1),'000300'!M1501&lt;OFFSET('000300'!M1501,-ROW()+1,0,1,1)),"卖",IF(AND(E1501&lt;OFFSET(E1501,-ROW()+1,0,1,1),'000300'!M1501&gt;OFFSET('000300'!M1501,-ROW()+1,0,1,1)),"买",'000300'!N1500))),""))</f>
        <v>卖</v>
      </c>
      <c r="O1501" s="4" t="str">
        <f t="shared" ca="1" si="142"/>
        <v/>
      </c>
      <c r="P1501" s="3">
        <f ca="1">IF(N1500="买",E1501/E1500-1,0)-IF(O1501=1,计算结果!B$17,0)</f>
        <v>0</v>
      </c>
      <c r="Q1501" s="2">
        <f t="shared" ca="1" si="143"/>
        <v>0.71992627442791024</v>
      </c>
      <c r="R1501" s="3">
        <f ca="1">1-Q1501/MAX(Q$2:Q1501)</f>
        <v>0.58828549318881307</v>
      </c>
    </row>
    <row r="1502" spans="1:18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9">
        <v>100306075648</v>
      </c>
      <c r="G1502" s="3">
        <f t="shared" si="138"/>
        <v>-1.0023595690585529E-2</v>
      </c>
      <c r="H1502" s="3">
        <f>1-E1502/MAX(E$2:E1502)</f>
        <v>0.44746137616552095</v>
      </c>
      <c r="I1502" s="31">
        <f t="shared" si="139"/>
        <v>3259.4199999999996</v>
      </c>
      <c r="J1502" s="31">
        <f ca="1">IFERROR(AVERAGE(OFFSET(I1502,0,0,-计算结果!B$18,1)),AVERAGE(OFFSET(I1502,0,0,-ROW(),1)))</f>
        <v>3245.187037037037</v>
      </c>
      <c r="K1502" s="2">
        <f t="shared" ca="1" si="140"/>
        <v>2.1929629629630654</v>
      </c>
      <c r="L1502" s="2">
        <f ca="1">IFERROR(AVERAGE(OFFSET(K1502,0,0,-计算结果!B1500,1)),AVERAGE(OFFSET(K1502,0,0,-ROW(),1)))</f>
        <v>119.47270958413583</v>
      </c>
      <c r="M1502" s="2">
        <f t="shared" ca="1" si="141"/>
        <v>7.9420999225151343</v>
      </c>
      <c r="N1502" s="4" t="str">
        <f ca="1">IF(计算结果!B$21=1,IF(M1502&gt;计算结果!B$19,"卖",IF(M1502&lt;-计算结果!B$19,"买",N1501)),IF(计算结果!B$21=2,IFERROR(IF(AND(E1502&gt;OFFSET(E1502,-计算结果!B$20,0,1,1),'000300'!M1502&lt;OFFSET('000300'!M1502,-计算结果!B$20,0,1,1)),"卖",IF(AND(E1502&lt;OFFSET(E1502,-计算结果!B$20,0,1,1),'000300'!M1502&gt;OFFSET('000300'!M1502,-计算结果!B$20,0,1,1)),"买",'000300'!N1501)),IF(AND(E1502&gt;OFFSET(E1502,-ROW()+1,0,1,1),'000300'!M1502&lt;OFFSET('000300'!M1502,-ROW()+1,0,1,1)),"卖",IF(AND(E1502&lt;OFFSET(E1502,-ROW()+1,0,1,1),'000300'!M1502&gt;OFFSET('000300'!M1502,-ROW()+1,0,1,1)),"买",'000300'!N1501))),""))</f>
        <v>卖</v>
      </c>
      <c r="O1502" s="4" t="str">
        <f t="shared" ca="1" si="142"/>
        <v/>
      </c>
      <c r="P1502" s="3">
        <f ca="1">IF(N1501="买",E1502/E1501-1,0)-IF(O1502=1,计算结果!B$17,0)</f>
        <v>0</v>
      </c>
      <c r="Q1502" s="2">
        <f t="shared" ca="1" si="143"/>
        <v>0.71992627442791024</v>
      </c>
      <c r="R1502" s="3">
        <f ca="1">1-Q1502/MAX(Q$2:Q1502)</f>
        <v>0.58828549318881307</v>
      </c>
    </row>
    <row r="1503" spans="1:18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9">
        <v>94134689792</v>
      </c>
      <c r="G1503" s="3">
        <f t="shared" si="138"/>
        <v>4.7853962271122708E-3</v>
      </c>
      <c r="H1503" s="3">
        <f>1-E1503/MAX(E$2:E1503)</f>
        <v>0.44481725991968957</v>
      </c>
      <c r="I1503" s="31">
        <f t="shared" si="139"/>
        <v>3252.3133333333335</v>
      </c>
      <c r="J1503" s="31">
        <f ca="1">IFERROR(AVERAGE(OFFSET(I1503,0,0,-计算结果!B$18,1)),AVERAGE(OFFSET(I1503,0,0,-ROW(),1)))</f>
        <v>3246.3738888888884</v>
      </c>
      <c r="K1503" s="2">
        <f t="shared" ca="1" si="140"/>
        <v>16.546111111111713</v>
      </c>
      <c r="L1503" s="2">
        <f ca="1">IFERROR(AVERAGE(OFFSET(K1503,0,0,-计算结果!B1501,1)),AVERAGE(OFFSET(K1503,0,0,-ROW(),1)))</f>
        <v>119.40413756649892</v>
      </c>
      <c r="M1503" s="2">
        <f t="shared" ca="1" si="141"/>
        <v>3.3161578068640103</v>
      </c>
      <c r="N1503" s="4" t="str">
        <f ca="1">IF(计算结果!B$21=1,IF(M1503&gt;计算结果!B$19,"卖",IF(M1503&lt;-计算结果!B$19,"买",N1502)),IF(计算结果!B$21=2,IFERROR(IF(AND(E1503&gt;OFFSET(E1503,-计算结果!B$20,0,1,1),'000300'!M1503&lt;OFFSET('000300'!M1503,-计算结果!B$20,0,1,1)),"卖",IF(AND(E1503&lt;OFFSET(E1503,-计算结果!B$20,0,1,1),'000300'!M1503&gt;OFFSET('000300'!M1503,-计算结果!B$20,0,1,1)),"买",'000300'!N1502)),IF(AND(E1503&gt;OFFSET(E1503,-ROW()+1,0,1,1),'000300'!M1503&lt;OFFSET('000300'!M1503,-ROW()+1,0,1,1)),"卖",IF(AND(E1503&lt;OFFSET(E1503,-ROW()+1,0,1,1),'000300'!M1503&gt;OFFSET('000300'!M1503,-ROW()+1,0,1,1)),"买",'000300'!N1502))),""))</f>
        <v>卖</v>
      </c>
      <c r="O1503" s="4" t="str">
        <f t="shared" ca="1" si="142"/>
        <v/>
      </c>
      <c r="P1503" s="3">
        <f ca="1">IF(N1502="买",E1503/E1502-1,0)-IF(O1503=1,计算结果!B$17,0)</f>
        <v>0</v>
      </c>
      <c r="Q1503" s="2">
        <f t="shared" ca="1" si="143"/>
        <v>0.71992627442791024</v>
      </c>
      <c r="R1503" s="3">
        <f ca="1">1-Q1503/MAX(Q$2:Q1503)</f>
        <v>0.58828549318881307</v>
      </c>
    </row>
    <row r="1504" spans="1:18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9">
        <v>129603313664</v>
      </c>
      <c r="G1504" s="3">
        <f t="shared" si="138"/>
        <v>-1.8069704436517009E-2</v>
      </c>
      <c r="H1504" s="3">
        <f>1-E1504/MAX(E$2:E1504)</f>
        <v>0.45484924794119641</v>
      </c>
      <c r="I1504" s="31">
        <f t="shared" si="139"/>
        <v>3200.8366666666666</v>
      </c>
      <c r="J1504" s="31">
        <f ca="1">IFERROR(AVERAGE(OFFSET(I1504,0,0,-计算结果!B$18,1)),AVERAGE(OFFSET(I1504,0,0,-ROW(),1)))</f>
        <v>3244.011481481481</v>
      </c>
      <c r="K1504" s="2">
        <f t="shared" ca="1" si="140"/>
        <v>40.051481481481005</v>
      </c>
      <c r="L1504" s="2">
        <f ca="1">IFERROR(AVERAGE(OFFSET(K1504,0,0,-计算结果!B1502,1)),AVERAGE(OFFSET(K1504,0,0,-ROW(),1)))</f>
        <v>119.35130623754749</v>
      </c>
      <c r="M1504" s="2">
        <f t="shared" ca="1" si="141"/>
        <v>-24.116376086622065</v>
      </c>
      <c r="N1504" s="4" t="str">
        <f ca="1">IF(计算结果!B$21=1,IF(M1504&gt;计算结果!B$19,"卖",IF(M1504&lt;-计算结果!B$19,"买",N1503)),IF(计算结果!B$21=2,IFERROR(IF(AND(E1504&gt;OFFSET(E1504,-计算结果!B$20,0,1,1),'000300'!M1504&lt;OFFSET('000300'!M1504,-计算结果!B$20,0,1,1)),"卖",IF(AND(E1504&lt;OFFSET(E1504,-计算结果!B$20,0,1,1),'000300'!M1504&gt;OFFSET('000300'!M1504,-计算结果!B$20,0,1,1)),"买",'000300'!N1503)),IF(AND(E1504&gt;OFFSET(E1504,-ROW()+1,0,1,1),'000300'!M1504&lt;OFFSET('000300'!M1504,-ROW()+1,0,1,1)),"卖",IF(AND(E1504&lt;OFFSET(E1504,-ROW()+1,0,1,1),'000300'!M1504&gt;OFFSET('000300'!M1504,-ROW()+1,0,1,1)),"买",'000300'!N1503))),""))</f>
        <v>卖</v>
      </c>
      <c r="O1504" s="4" t="str">
        <f t="shared" ca="1" si="142"/>
        <v/>
      </c>
      <c r="P1504" s="3">
        <f ca="1">IF(N1503="买",E1504/E1503-1,0)-IF(O1504=1,计算结果!B$17,0)</f>
        <v>0</v>
      </c>
      <c r="Q1504" s="2">
        <f t="shared" ca="1" si="143"/>
        <v>0.71992627442791024</v>
      </c>
      <c r="R1504" s="3">
        <f ca="1">1-Q1504/MAX(Q$2:Q1504)</f>
        <v>0.58828549318881307</v>
      </c>
    </row>
    <row r="1505" spans="1:18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9">
        <v>111826092032</v>
      </c>
      <c r="G1505" s="3">
        <f t="shared" si="138"/>
        <v>1.3807912708023728E-2</v>
      </c>
      <c r="H1505" s="3">
        <f>1-E1505/MAX(E$2:E1505)</f>
        <v>0.44732185394405499</v>
      </c>
      <c r="I1505" s="31">
        <f t="shared" si="139"/>
        <v>3234.0033333333326</v>
      </c>
      <c r="J1505" s="31">
        <f ca="1">IFERROR(AVERAGE(OFFSET(I1505,0,0,-计算结果!B$18,1)),AVERAGE(OFFSET(I1505,0,0,-ROW(),1)))</f>
        <v>3244.8381481481483</v>
      </c>
      <c r="K1505" s="2">
        <f t="shared" ca="1" si="140"/>
        <v>3.3618518518514975</v>
      </c>
      <c r="L1505" s="2">
        <f ca="1">IFERROR(AVERAGE(OFFSET(K1505,0,0,-计算结果!B1503,1)),AVERAGE(OFFSET(K1505,0,0,-ROW(),1)))</f>
        <v>119.27413427854172</v>
      </c>
      <c r="M1505" s="2">
        <f t="shared" ca="1" si="141"/>
        <v>-6.0559734264558722</v>
      </c>
      <c r="N1505" s="4" t="str">
        <f ca="1">IF(计算结果!B$21=1,IF(M1505&gt;计算结果!B$19,"卖",IF(M1505&lt;-计算结果!B$19,"买",N1504)),IF(计算结果!B$21=2,IFERROR(IF(AND(E1505&gt;OFFSET(E1505,-计算结果!B$20,0,1,1),'000300'!M1505&lt;OFFSET('000300'!M1505,-计算结果!B$20,0,1,1)),"卖",IF(AND(E1505&lt;OFFSET(E1505,-计算结果!B$20,0,1,1),'000300'!M1505&gt;OFFSET('000300'!M1505,-计算结果!B$20,0,1,1)),"买",'000300'!N1504)),IF(AND(E1505&gt;OFFSET(E1505,-ROW()+1,0,1,1),'000300'!M1505&lt;OFFSET('000300'!M1505,-ROW()+1,0,1,1)),"卖",IF(AND(E1505&lt;OFFSET(E1505,-ROW()+1,0,1,1),'000300'!M1505&gt;OFFSET('000300'!M1505,-ROW()+1,0,1,1)),"买",'000300'!N1504))),""))</f>
        <v>卖</v>
      </c>
      <c r="O1505" s="4" t="str">
        <f t="shared" ca="1" si="142"/>
        <v/>
      </c>
      <c r="P1505" s="3">
        <f ca="1">IF(N1504="买",E1505/E1504-1,0)-IF(O1505=1,计算结果!B$17,0)</f>
        <v>0</v>
      </c>
      <c r="Q1505" s="2">
        <f t="shared" ca="1" si="143"/>
        <v>0.71992627442791024</v>
      </c>
      <c r="R1505" s="3">
        <f ca="1">1-Q1505/MAX(Q$2:Q1505)</f>
        <v>0.58828549318881307</v>
      </c>
    </row>
    <row r="1506" spans="1:18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9">
        <v>117295726592</v>
      </c>
      <c r="G1506" s="3">
        <f t="shared" si="138"/>
        <v>-1.5731789914414152E-2</v>
      </c>
      <c r="H1506" s="3">
        <f>1-E1506/MAX(E$2:E1506)</f>
        <v>0.45601647042809501</v>
      </c>
      <c r="I1506" s="31">
        <f t="shared" si="139"/>
        <v>3207.52</v>
      </c>
      <c r="J1506" s="31">
        <f ca="1">IFERROR(AVERAGE(OFFSET(I1506,0,0,-计算结果!B$18,1)),AVERAGE(OFFSET(I1506,0,0,-ROW(),1)))</f>
        <v>3243.2922222222223</v>
      </c>
      <c r="K1506" s="2">
        <f t="shared" ca="1" si="140"/>
        <v>46.192222222222426</v>
      </c>
      <c r="L1506" s="2">
        <f ca="1">IFERROR(AVERAGE(OFFSET(K1506,0,0,-计算结果!B1504,1)),AVERAGE(OFFSET(K1506,0,0,-ROW(),1)))</f>
        <v>119.22554258169576</v>
      </c>
      <c r="M1506" s="2">
        <f t="shared" ca="1" si="141"/>
        <v>-20.002549480374139</v>
      </c>
      <c r="N1506" s="4" t="str">
        <f ca="1">IF(计算结果!B$21=1,IF(M1506&gt;计算结果!B$19,"卖",IF(M1506&lt;-计算结果!B$19,"买",N1505)),IF(计算结果!B$21=2,IFERROR(IF(AND(E1506&gt;OFFSET(E1506,-计算结果!B$20,0,1,1),'000300'!M1506&lt;OFFSET('000300'!M1506,-计算结果!B$20,0,1,1)),"卖",IF(AND(E1506&lt;OFFSET(E1506,-计算结果!B$20,0,1,1),'000300'!M1506&gt;OFFSET('000300'!M1506,-计算结果!B$20,0,1,1)),"买",'000300'!N1505)),IF(AND(E1506&gt;OFFSET(E1506,-ROW()+1,0,1,1),'000300'!M1506&lt;OFFSET('000300'!M1506,-ROW()+1,0,1,1)),"卖",IF(AND(E1506&lt;OFFSET(E1506,-ROW()+1,0,1,1),'000300'!M1506&gt;OFFSET('000300'!M1506,-ROW()+1,0,1,1)),"买",'000300'!N1505))),""))</f>
        <v>卖</v>
      </c>
      <c r="O1506" s="4" t="str">
        <f t="shared" ca="1" si="142"/>
        <v/>
      </c>
      <c r="P1506" s="3">
        <f ca="1">IF(N1505="买",E1506/E1505-1,0)-IF(O1506=1,计算结果!B$17,0)</f>
        <v>0</v>
      </c>
      <c r="Q1506" s="2">
        <f t="shared" ca="1" si="143"/>
        <v>0.71992627442791024</v>
      </c>
      <c r="R1506" s="3">
        <f ca="1">1-Q1506/MAX(Q$2:Q1506)</f>
        <v>0.58828549318881307</v>
      </c>
    </row>
    <row r="1507" spans="1:18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9">
        <v>86845202432</v>
      </c>
      <c r="G1507" s="3">
        <f t="shared" si="138"/>
        <v>5.8146445215976339E-3</v>
      </c>
      <c r="H1507" s="3">
        <f>1-E1507/MAX(E$2:E1507)</f>
        <v>0.45285339957803028</v>
      </c>
      <c r="I1507" s="31">
        <f t="shared" si="139"/>
        <v>3220.2633333333338</v>
      </c>
      <c r="J1507" s="31">
        <f ca="1">IFERROR(AVERAGE(OFFSET(I1507,0,0,-计算结果!B$18,1)),AVERAGE(OFFSET(I1507,0,0,-ROW(),1)))</f>
        <v>3244.5205555555558</v>
      </c>
      <c r="K1507" s="2">
        <f t="shared" ca="1" si="140"/>
        <v>28.830555555555748</v>
      </c>
      <c r="L1507" s="2">
        <f ca="1">IFERROR(AVERAGE(OFFSET(K1507,0,0,-计算结果!B1505,1)),AVERAGE(OFFSET(K1507,0,0,-ROW(),1)))</f>
        <v>119.16547946739267</v>
      </c>
      <c r="M1507" s="2">
        <f t="shared" ca="1" si="141"/>
        <v>-13.570609167822267</v>
      </c>
      <c r="N1507" s="4" t="str">
        <f ca="1">IF(计算结果!B$21=1,IF(M1507&gt;计算结果!B$19,"卖",IF(M1507&lt;-计算结果!B$19,"买",N1506)),IF(计算结果!B$21=2,IFERROR(IF(AND(E1507&gt;OFFSET(E1507,-计算结果!B$20,0,1,1),'000300'!M1507&lt;OFFSET('000300'!M1507,-计算结果!B$20,0,1,1)),"卖",IF(AND(E1507&lt;OFFSET(E1507,-计算结果!B$20,0,1,1),'000300'!M1507&gt;OFFSET('000300'!M1507,-计算结果!B$20,0,1,1)),"买",'000300'!N1506)),IF(AND(E1507&gt;OFFSET(E1507,-ROW()+1,0,1,1),'000300'!M1507&lt;OFFSET('000300'!M1507,-ROW()+1,0,1,1)),"卖",IF(AND(E1507&lt;OFFSET(E1507,-ROW()+1,0,1,1),'000300'!M1507&gt;OFFSET('000300'!M1507,-ROW()+1,0,1,1)),"买",'000300'!N1506))),""))</f>
        <v>卖</v>
      </c>
      <c r="O1507" s="4" t="str">
        <f t="shared" ca="1" si="142"/>
        <v/>
      </c>
      <c r="P1507" s="3">
        <f ca="1">IF(N1506="买",E1507/E1506-1,0)-IF(O1507=1,计算结果!B$17,0)</f>
        <v>0</v>
      </c>
      <c r="Q1507" s="2">
        <f t="shared" ca="1" si="143"/>
        <v>0.71992627442791024</v>
      </c>
      <c r="R1507" s="3">
        <f ca="1">1-Q1507/MAX(Q$2:Q1507)</f>
        <v>0.58828549318881307</v>
      </c>
    </row>
    <row r="1508" spans="1:18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9">
        <v>84105740288</v>
      </c>
      <c r="G1508" s="3">
        <f t="shared" si="138"/>
        <v>-2.6681676405374555E-3</v>
      </c>
      <c r="H1508" s="3">
        <f>1-E1508/MAX(E$2:E1508)</f>
        <v>0.45431327843190628</v>
      </c>
      <c r="I1508" s="31">
        <f t="shared" si="139"/>
        <v>3212.5133333333338</v>
      </c>
      <c r="J1508" s="31">
        <f ca="1">IFERROR(AVERAGE(OFFSET(I1508,0,0,-计算结果!B$18,1)),AVERAGE(OFFSET(I1508,0,0,-ROW(),1)))</f>
        <v>3247.013518518519</v>
      </c>
      <c r="K1508" s="2">
        <f t="shared" ca="1" si="140"/>
        <v>39.903518518518922</v>
      </c>
      <c r="L1508" s="2">
        <f ca="1">IFERROR(AVERAGE(OFFSET(K1508,0,0,-计算结果!B1506,1)),AVERAGE(OFFSET(K1508,0,0,-ROW(),1)))</f>
        <v>119.11284868323008</v>
      </c>
      <c r="M1508" s="2">
        <f t="shared" ca="1" si="141"/>
        <v>-19.3095234570008</v>
      </c>
      <c r="N1508" s="4" t="str">
        <f ca="1">IF(计算结果!B$21=1,IF(M1508&gt;计算结果!B$19,"卖",IF(M1508&lt;-计算结果!B$19,"买",N1507)),IF(计算结果!B$21=2,IFERROR(IF(AND(E1508&gt;OFFSET(E1508,-计算结果!B$20,0,1,1),'000300'!M1508&lt;OFFSET('000300'!M1508,-计算结果!B$20,0,1,1)),"卖",IF(AND(E1508&lt;OFFSET(E1508,-计算结果!B$20,0,1,1),'000300'!M1508&gt;OFFSET('000300'!M1508,-计算结果!B$20,0,1,1)),"买",'000300'!N1507)),IF(AND(E1508&gt;OFFSET(E1508,-ROW()+1,0,1,1),'000300'!M1508&lt;OFFSET('000300'!M1508,-ROW()+1,0,1,1)),"卖",IF(AND(E1508&lt;OFFSET(E1508,-ROW()+1,0,1,1),'000300'!M1508&gt;OFFSET('000300'!M1508,-ROW()+1,0,1,1)),"买",'000300'!N1507))),""))</f>
        <v>卖</v>
      </c>
      <c r="O1508" s="4" t="str">
        <f t="shared" ca="1" si="142"/>
        <v/>
      </c>
      <c r="P1508" s="3">
        <f ca="1">IF(N1507="买",E1508/E1507-1,0)-IF(O1508=1,计算结果!B$17,0)</f>
        <v>0</v>
      </c>
      <c r="Q1508" s="2">
        <f t="shared" ca="1" si="143"/>
        <v>0.71992627442791024</v>
      </c>
      <c r="R1508" s="3">
        <f ca="1">1-Q1508/MAX(Q$2:Q1508)</f>
        <v>0.58828549318881307</v>
      </c>
    </row>
    <row r="1509" spans="1:18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9">
        <v>80009789440</v>
      </c>
      <c r="G1509" s="3">
        <f t="shared" si="138"/>
        <v>4.9421441734147642E-3</v>
      </c>
      <c r="H1509" s="3">
        <f>1-E1509/MAX(E$2:E1509)</f>
        <v>0.45161641598039881</v>
      </c>
      <c r="I1509" s="31">
        <f t="shared" si="139"/>
        <v>3208.8966666666661</v>
      </c>
      <c r="J1509" s="31">
        <f ca="1">IFERROR(AVERAGE(OFFSET(I1509,0,0,-计算结果!B$18,1)),AVERAGE(OFFSET(I1509,0,0,-ROW(),1)))</f>
        <v>3248.5337037037043</v>
      </c>
      <c r="K1509" s="2">
        <f t="shared" ca="1" si="140"/>
        <v>25.573703703704268</v>
      </c>
      <c r="L1509" s="2">
        <f ca="1">IFERROR(AVERAGE(OFFSET(K1509,0,0,-计算结果!B1507,1)),AVERAGE(OFFSET(K1509,0,0,-ROW(),1)))</f>
        <v>119.05077891217532</v>
      </c>
      <c r="M1509" s="2">
        <f t="shared" ca="1" si="141"/>
        <v>-22.196151591346737</v>
      </c>
      <c r="N1509" s="4" t="str">
        <f ca="1">IF(计算结果!B$21=1,IF(M1509&gt;计算结果!B$19,"卖",IF(M1509&lt;-计算结果!B$19,"买",N1508)),IF(计算结果!B$21=2,IFERROR(IF(AND(E1509&gt;OFFSET(E1509,-计算结果!B$20,0,1,1),'000300'!M1509&lt;OFFSET('000300'!M1509,-计算结果!B$20,0,1,1)),"卖",IF(AND(E1509&lt;OFFSET(E1509,-计算结果!B$20,0,1,1),'000300'!M1509&gt;OFFSET('000300'!M1509,-计算结果!B$20,0,1,1)),"买",'000300'!N1508)),IF(AND(E1509&gt;OFFSET(E1509,-ROW()+1,0,1,1),'000300'!M1509&lt;OFFSET('000300'!M1509,-ROW()+1,0,1,1)),"卖",IF(AND(E1509&lt;OFFSET(E1509,-ROW()+1,0,1,1),'000300'!M1509&gt;OFFSET('000300'!M1509,-ROW()+1,0,1,1)),"买",'000300'!N1508))),""))</f>
        <v>卖</v>
      </c>
      <c r="O1509" s="4" t="str">
        <f t="shared" ca="1" si="142"/>
        <v/>
      </c>
      <c r="P1509" s="3">
        <f ca="1">IF(N1508="买",E1509/E1508-1,0)-IF(O1509=1,计算结果!B$17,0)</f>
        <v>0</v>
      </c>
      <c r="Q1509" s="2">
        <f t="shared" ca="1" si="143"/>
        <v>0.71992627442791024</v>
      </c>
      <c r="R1509" s="3">
        <f ca="1">1-Q1509/MAX(Q$2:Q1509)</f>
        <v>0.58828549318881307</v>
      </c>
    </row>
    <row r="1510" spans="1:18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9">
        <v>98540421120</v>
      </c>
      <c r="G1510" s="3">
        <f t="shared" si="138"/>
        <v>1.3022190781145193E-2</v>
      </c>
      <c r="H1510" s="3">
        <f>1-E1510/MAX(E$2:E1510)</f>
        <v>0.44447526032804741</v>
      </c>
      <c r="I1510" s="31">
        <f t="shared" si="139"/>
        <v>3249.5266666666666</v>
      </c>
      <c r="J1510" s="31">
        <f ca="1">IFERROR(AVERAGE(OFFSET(I1510,0,0,-计算结果!B$18,1)),AVERAGE(OFFSET(I1510,0,0,-ROW(),1)))</f>
        <v>3251.8174074074072</v>
      </c>
      <c r="K1510" s="2">
        <f t="shared" ca="1" si="140"/>
        <v>13.112592592592591</v>
      </c>
      <c r="L1510" s="2">
        <f ca="1">IFERROR(AVERAGE(OFFSET(K1510,0,0,-计算结果!B1508,1)),AVERAGE(OFFSET(K1510,0,0,-ROW(),1)))</f>
        <v>118.98052812549125</v>
      </c>
      <c r="M1510" s="2">
        <f t="shared" ca="1" si="141"/>
        <v>-1.2835381703940163</v>
      </c>
      <c r="N1510" s="4" t="str">
        <f ca="1">IF(计算结果!B$21=1,IF(M1510&gt;计算结果!B$19,"卖",IF(M1510&lt;-计算结果!B$19,"买",N1509)),IF(计算结果!B$21=2,IFERROR(IF(AND(E1510&gt;OFFSET(E1510,-计算结果!B$20,0,1,1),'000300'!M1510&lt;OFFSET('000300'!M1510,-计算结果!B$20,0,1,1)),"卖",IF(AND(E1510&lt;OFFSET(E1510,-计算结果!B$20,0,1,1),'000300'!M1510&gt;OFFSET('000300'!M1510,-计算结果!B$20,0,1,1)),"买",'000300'!N1509)),IF(AND(E1510&gt;OFFSET(E1510,-ROW()+1,0,1,1),'000300'!M1510&lt;OFFSET('000300'!M1510,-ROW()+1,0,1,1)),"卖",IF(AND(E1510&lt;OFFSET(E1510,-ROW()+1,0,1,1),'000300'!M1510&gt;OFFSET('000300'!M1510,-ROW()+1,0,1,1)),"买",'000300'!N1509))),""))</f>
        <v>卖</v>
      </c>
      <c r="O1510" s="4" t="str">
        <f t="shared" ca="1" si="142"/>
        <v/>
      </c>
      <c r="P1510" s="3">
        <f ca="1">IF(N1509="买",E1510/E1509-1,0)-IF(O1510=1,计算结果!B$17,0)</f>
        <v>0</v>
      </c>
      <c r="Q1510" s="2">
        <f t="shared" ca="1" si="143"/>
        <v>0.71992627442791024</v>
      </c>
      <c r="R1510" s="3">
        <f ca="1">1-Q1510/MAX(Q$2:Q1510)</f>
        <v>0.58828549318881307</v>
      </c>
    </row>
    <row r="1511" spans="1:18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9">
        <v>88058904576</v>
      </c>
      <c r="G1511" s="3">
        <f t="shared" si="138"/>
        <v>-4.156291252798594E-3</v>
      </c>
      <c r="H1511" s="3">
        <f>1-E1511/MAX(E$2:E1511)</f>
        <v>0.44678418294425915</v>
      </c>
      <c r="I1511" s="31">
        <f t="shared" si="139"/>
        <v>3258.25</v>
      </c>
      <c r="J1511" s="31">
        <f ca="1">IFERROR(AVERAGE(OFFSET(I1511,0,0,-计算结果!B$18,1)),AVERAGE(OFFSET(I1511,0,0,-ROW(),1)))</f>
        <v>3253.9425925925925</v>
      </c>
      <c r="K1511" s="2">
        <f t="shared" ca="1" si="140"/>
        <v>2.5825925925923912</v>
      </c>
      <c r="L1511" s="2">
        <f ca="1">IFERROR(AVERAGE(OFFSET(K1511,0,0,-计算结果!B1509,1)),AVERAGE(OFFSET(K1511,0,0,-ROW(),1)))</f>
        <v>118.90339231665567</v>
      </c>
      <c r="M1511" s="2">
        <f t="shared" ca="1" si="141"/>
        <v>2.4150740212896413</v>
      </c>
      <c r="N1511" s="4" t="str">
        <f ca="1">IF(计算结果!B$21=1,IF(M1511&gt;计算结果!B$19,"卖",IF(M1511&lt;-计算结果!B$19,"买",N1510)),IF(计算结果!B$21=2,IFERROR(IF(AND(E1511&gt;OFFSET(E1511,-计算结果!B$20,0,1,1),'000300'!M1511&lt;OFFSET('000300'!M1511,-计算结果!B$20,0,1,1)),"卖",IF(AND(E1511&lt;OFFSET(E1511,-计算结果!B$20,0,1,1),'000300'!M1511&gt;OFFSET('000300'!M1511,-计算结果!B$20,0,1,1)),"买",'000300'!N1510)),IF(AND(E1511&gt;OFFSET(E1511,-ROW()+1,0,1,1),'000300'!M1511&lt;OFFSET('000300'!M1511,-ROW()+1,0,1,1)),"卖",IF(AND(E1511&lt;OFFSET(E1511,-ROW()+1,0,1,1),'000300'!M1511&gt;OFFSET('000300'!M1511,-ROW()+1,0,1,1)),"买",'000300'!N1510))),""))</f>
        <v>卖</v>
      </c>
      <c r="O1511" s="4" t="str">
        <f t="shared" ca="1" si="142"/>
        <v/>
      </c>
      <c r="P1511" s="3">
        <f ca="1">IF(N1510="买",E1511/E1510-1,0)-IF(O1511=1,计算结果!B$17,0)</f>
        <v>0</v>
      </c>
      <c r="Q1511" s="2">
        <f t="shared" ca="1" si="143"/>
        <v>0.71992627442791024</v>
      </c>
      <c r="R1511" s="3">
        <f ca="1">1-Q1511/MAX(Q$2:Q1511)</f>
        <v>0.58828549318881307</v>
      </c>
    </row>
    <row r="1512" spans="1:18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9">
        <v>122021363712</v>
      </c>
      <c r="G1512" s="3">
        <f t="shared" si="138"/>
        <v>1.3262142611091932E-2</v>
      </c>
      <c r="H1512" s="3">
        <f>1-E1512/MAX(E$2:E1512)</f>
        <v>0.43944735588375416</v>
      </c>
      <c r="I1512" s="31">
        <f t="shared" si="139"/>
        <v>3284.4733333333334</v>
      </c>
      <c r="J1512" s="31">
        <f ca="1">IFERROR(AVERAGE(OFFSET(I1512,0,0,-计算结果!B$18,1)),AVERAGE(OFFSET(I1512,0,0,-ROW(),1)))</f>
        <v>3255.5957407407404</v>
      </c>
      <c r="K1512" s="2">
        <f t="shared" ca="1" si="140"/>
        <v>38.884259259259579</v>
      </c>
      <c r="L1512" s="2">
        <f ca="1">IFERROR(AVERAGE(OFFSET(K1512,0,0,-计算结果!B1510,1)),AVERAGE(OFFSET(K1512,0,0,-ROW(),1)))</f>
        <v>118.85039951330641</v>
      </c>
      <c r="M1512" s="2">
        <f t="shared" ca="1" si="141"/>
        <v>16.198286647666283</v>
      </c>
      <c r="N1512" s="4" t="str">
        <f ca="1">IF(计算结果!B$21=1,IF(M1512&gt;计算结果!B$19,"卖",IF(M1512&lt;-计算结果!B$19,"买",N1511)),IF(计算结果!B$21=2,IFERROR(IF(AND(E1512&gt;OFFSET(E1512,-计算结果!B$20,0,1,1),'000300'!M1512&lt;OFFSET('000300'!M1512,-计算结果!B$20,0,1,1)),"卖",IF(AND(E1512&lt;OFFSET(E1512,-计算结果!B$20,0,1,1),'000300'!M1512&gt;OFFSET('000300'!M1512,-计算结果!B$20,0,1,1)),"买",'000300'!N1511)),IF(AND(E1512&gt;OFFSET(E1512,-ROW()+1,0,1,1),'000300'!M1512&lt;OFFSET('000300'!M1512,-ROW()+1,0,1,1)),"卖",IF(AND(E1512&lt;OFFSET(E1512,-ROW()+1,0,1,1),'000300'!M1512&gt;OFFSET('000300'!M1512,-ROW()+1,0,1,1)),"买",'000300'!N1511))),""))</f>
        <v>卖</v>
      </c>
      <c r="O1512" s="4" t="str">
        <f t="shared" ca="1" si="142"/>
        <v/>
      </c>
      <c r="P1512" s="3">
        <f ca="1">IF(N1511="买",E1512/E1511-1,0)-IF(O1512=1,计算结果!B$17,0)</f>
        <v>0</v>
      </c>
      <c r="Q1512" s="2">
        <f t="shared" ca="1" si="143"/>
        <v>0.71992627442791024</v>
      </c>
      <c r="R1512" s="3">
        <f ca="1">1-Q1512/MAX(Q$2:Q1512)</f>
        <v>0.58828549318881307</v>
      </c>
    </row>
    <row r="1513" spans="1:18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9">
        <v>139030085632</v>
      </c>
      <c r="G1513" s="3">
        <f t="shared" si="138"/>
        <v>-1.1868337340035229E-3</v>
      </c>
      <c r="H1513" s="3">
        <f>1-E1513/MAX(E$2:E1513)</f>
        <v>0.44011263867147621</v>
      </c>
      <c r="I1513" s="31">
        <f t="shared" si="139"/>
        <v>3301.8333333333335</v>
      </c>
      <c r="J1513" s="31">
        <f ca="1">IFERROR(AVERAGE(OFFSET(I1513,0,0,-计算结果!B$18,1)),AVERAGE(OFFSET(I1513,0,0,-ROW(),1)))</f>
        <v>3259.3355555555559</v>
      </c>
      <c r="K1513" s="2">
        <f t="shared" ca="1" si="140"/>
        <v>31.234444444444307</v>
      </c>
      <c r="L1513" s="2">
        <f ca="1">IFERROR(AVERAGE(OFFSET(K1513,0,0,-计算结果!B1511,1)),AVERAGE(OFFSET(K1513,0,0,-ROW(),1)))</f>
        <v>118.79241410293655</v>
      </c>
      <c r="M1513" s="2">
        <f t="shared" ca="1" si="141"/>
        <v>23.849883063493856</v>
      </c>
      <c r="N1513" s="4" t="str">
        <f ca="1">IF(计算结果!B$21=1,IF(M1513&gt;计算结果!B$19,"卖",IF(M1513&lt;-计算结果!B$19,"买",N1512)),IF(计算结果!B$21=2,IFERROR(IF(AND(E1513&gt;OFFSET(E1513,-计算结果!B$20,0,1,1),'000300'!M1513&lt;OFFSET('000300'!M1513,-计算结果!B$20,0,1,1)),"卖",IF(AND(E1513&lt;OFFSET(E1513,-计算结果!B$20,0,1,1),'000300'!M1513&gt;OFFSET('000300'!M1513,-计算结果!B$20,0,1,1)),"买",'000300'!N1512)),IF(AND(E1513&gt;OFFSET(E1513,-ROW()+1,0,1,1),'000300'!M1513&lt;OFFSET('000300'!M1513,-ROW()+1,0,1,1)),"卖",IF(AND(E1513&lt;OFFSET(E1513,-ROW()+1,0,1,1),'000300'!M1513&gt;OFFSET('000300'!M1513,-ROW()+1,0,1,1)),"买",'000300'!N1512))),""))</f>
        <v>卖</v>
      </c>
      <c r="O1513" s="4" t="str">
        <f t="shared" ca="1" si="142"/>
        <v/>
      </c>
      <c r="P1513" s="3">
        <f ca="1">IF(N1512="买",E1513/E1512-1,0)-IF(O1513=1,计算结果!B$17,0)</f>
        <v>0</v>
      </c>
      <c r="Q1513" s="2">
        <f t="shared" ca="1" si="143"/>
        <v>0.71992627442791024</v>
      </c>
      <c r="R1513" s="3">
        <f ca="1">1-Q1513/MAX(Q$2:Q1513)</f>
        <v>0.58828549318881307</v>
      </c>
    </row>
    <row r="1514" spans="1:18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9">
        <v>132908072960</v>
      </c>
      <c r="G1514" s="3">
        <f t="shared" si="138"/>
        <v>-9.9040591751581308E-3</v>
      </c>
      <c r="H1514" s="3">
        <f>1-E1514/MAX(E$2:E1514)</f>
        <v>0.44565779622949697</v>
      </c>
      <c r="I1514" s="31">
        <f t="shared" si="139"/>
        <v>3274.5066666666667</v>
      </c>
      <c r="J1514" s="31">
        <f ca="1">IFERROR(AVERAGE(OFFSET(I1514,0,0,-计算结果!B$18,1)),AVERAGE(OFFSET(I1514,0,0,-ROW(),1)))</f>
        <v>3261.3562962962969</v>
      </c>
      <c r="K1514" s="2">
        <f t="shared" ca="1" si="140"/>
        <v>3.3762962962969141</v>
      </c>
      <c r="L1514" s="2">
        <f ca="1">IFERROR(AVERAGE(OFFSET(K1514,0,0,-计算结果!B1512,1)),AVERAGE(OFFSET(K1514,0,0,-ROW(),1)))</f>
        <v>118.71608069168877</v>
      </c>
      <c r="M1514" s="2">
        <f t="shared" ca="1" si="141"/>
        <v>7.3847734267900664</v>
      </c>
      <c r="N1514" s="4" t="str">
        <f ca="1">IF(计算结果!B$21=1,IF(M1514&gt;计算结果!B$19,"卖",IF(M1514&lt;-计算结果!B$19,"买",N1513)),IF(计算结果!B$21=2,IFERROR(IF(AND(E1514&gt;OFFSET(E1514,-计算结果!B$20,0,1,1),'000300'!M1514&lt;OFFSET('000300'!M1514,-计算结果!B$20,0,1,1)),"卖",IF(AND(E1514&lt;OFFSET(E1514,-计算结果!B$20,0,1,1),'000300'!M1514&gt;OFFSET('000300'!M1514,-计算结果!B$20,0,1,1)),"买",'000300'!N1513)),IF(AND(E1514&gt;OFFSET(E1514,-ROW()+1,0,1,1),'000300'!M1514&lt;OFFSET('000300'!M1514,-ROW()+1,0,1,1)),"卖",IF(AND(E1514&lt;OFFSET(E1514,-ROW()+1,0,1,1),'000300'!M1514&gt;OFFSET('000300'!M1514,-ROW()+1,0,1,1)),"买",'000300'!N1513))),""))</f>
        <v>卖</v>
      </c>
      <c r="O1514" s="4" t="str">
        <f t="shared" ca="1" si="142"/>
        <v/>
      </c>
      <c r="P1514" s="3">
        <f ca="1">IF(N1513="买",E1514/E1513-1,0)-IF(O1514=1,计算结果!B$17,0)</f>
        <v>0</v>
      </c>
      <c r="Q1514" s="2">
        <f t="shared" ca="1" si="143"/>
        <v>0.71992627442791024</v>
      </c>
      <c r="R1514" s="3">
        <f ca="1">1-Q1514/MAX(Q$2:Q1514)</f>
        <v>0.58828549318881307</v>
      </c>
    </row>
    <row r="1515" spans="1:18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9">
        <v>103271931904</v>
      </c>
      <c r="G1515" s="3">
        <f t="shared" si="138"/>
        <v>-5.8318344495666974E-4</v>
      </c>
      <c r="H1515" s="3">
        <f>1-E1515/MAX(E$2:E1515)</f>
        <v>0.44598107942557685</v>
      </c>
      <c r="I1515" s="31">
        <f t="shared" si="139"/>
        <v>3254.7233333333334</v>
      </c>
      <c r="J1515" s="31">
        <f ca="1">IFERROR(AVERAGE(OFFSET(I1515,0,0,-计算结果!B$18,1)),AVERAGE(OFFSET(I1515,0,0,-ROW(),1)))</f>
        <v>3261.4</v>
      </c>
      <c r="K1515" s="2">
        <f t="shared" ca="1" si="140"/>
        <v>5.3200000000001637</v>
      </c>
      <c r="L1515" s="2">
        <f ca="1">IFERROR(AVERAGE(OFFSET(K1515,0,0,-计算结果!B1513,1)),AVERAGE(OFFSET(K1515,0,0,-ROW(),1)))</f>
        <v>118.64113285250062</v>
      </c>
      <c r="M1515" s="2">
        <f t="shared" ca="1" si="141"/>
        <v>-3.7517436019807349</v>
      </c>
      <c r="N1515" s="4" t="str">
        <f ca="1">IF(计算结果!B$21=1,IF(M1515&gt;计算结果!B$19,"卖",IF(M1515&lt;-计算结果!B$19,"买",N1514)),IF(计算结果!B$21=2,IFERROR(IF(AND(E1515&gt;OFFSET(E1515,-计算结果!B$20,0,1,1),'000300'!M1515&lt;OFFSET('000300'!M1515,-计算结果!B$20,0,1,1)),"卖",IF(AND(E1515&lt;OFFSET(E1515,-计算结果!B$20,0,1,1),'000300'!M1515&gt;OFFSET('000300'!M1515,-计算结果!B$20,0,1,1)),"买",'000300'!N1514)),IF(AND(E1515&gt;OFFSET(E1515,-ROW()+1,0,1,1),'000300'!M1515&lt;OFFSET('000300'!M1515,-ROW()+1,0,1,1)),"卖",IF(AND(E1515&lt;OFFSET(E1515,-ROW()+1,0,1,1),'000300'!M1515&gt;OFFSET('000300'!M1515,-ROW()+1,0,1,1)),"买",'000300'!N1514))),""))</f>
        <v>卖</v>
      </c>
      <c r="O1515" s="4" t="str">
        <f t="shared" ca="1" si="142"/>
        <v/>
      </c>
      <c r="P1515" s="3">
        <f ca="1">IF(N1514="买",E1515/E1514-1,0)-IF(O1515=1,计算结果!B$17,0)</f>
        <v>0</v>
      </c>
      <c r="Q1515" s="2">
        <f t="shared" ca="1" si="143"/>
        <v>0.71992627442791024</v>
      </c>
      <c r="R1515" s="3">
        <f ca="1">1-Q1515/MAX(Q$2:Q1515)</f>
        <v>0.58828549318881307</v>
      </c>
    </row>
    <row r="1516" spans="1:18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9">
        <v>86565371904</v>
      </c>
      <c r="G1516" s="3">
        <f t="shared" si="138"/>
        <v>-1.0070391390874955E-2</v>
      </c>
      <c r="H1516" s="3">
        <f>1-E1516/MAX(E$2:E1516)</f>
        <v>0.45156026679371131</v>
      </c>
      <c r="I1516" s="31">
        <f t="shared" si="139"/>
        <v>3232.8066666666668</v>
      </c>
      <c r="J1516" s="31">
        <f ca="1">IFERROR(AVERAGE(OFFSET(I1516,0,0,-计算结果!B$18,1)),AVERAGE(OFFSET(I1516,0,0,-ROW(),1)))</f>
        <v>3256.567222222222</v>
      </c>
      <c r="K1516" s="2">
        <f t="shared" ca="1" si="140"/>
        <v>33.277222222222008</v>
      </c>
      <c r="L1516" s="2">
        <f ca="1">IFERROR(AVERAGE(OFFSET(K1516,0,0,-计算结果!B1514,1)),AVERAGE(OFFSET(K1516,0,0,-ROW(),1)))</f>
        <v>118.58474982038022</v>
      </c>
      <c r="M1516" s="2">
        <f t="shared" ca="1" si="141"/>
        <v>-13.357847779215643</v>
      </c>
      <c r="N1516" s="4" t="str">
        <f ca="1">IF(计算结果!B$21=1,IF(M1516&gt;计算结果!B$19,"卖",IF(M1516&lt;-计算结果!B$19,"买",N1515)),IF(计算结果!B$21=2,IFERROR(IF(AND(E1516&gt;OFFSET(E1516,-计算结果!B$20,0,1,1),'000300'!M1516&lt;OFFSET('000300'!M1516,-计算结果!B$20,0,1,1)),"卖",IF(AND(E1516&lt;OFFSET(E1516,-计算结果!B$20,0,1,1),'000300'!M1516&gt;OFFSET('000300'!M1516,-计算结果!B$20,0,1,1)),"买",'000300'!N1515)),IF(AND(E1516&gt;OFFSET(E1516,-ROW()+1,0,1,1),'000300'!M1516&lt;OFFSET('000300'!M1516,-ROW()+1,0,1,1)),"卖",IF(AND(E1516&lt;OFFSET(E1516,-ROW()+1,0,1,1),'000300'!M1516&gt;OFFSET('000300'!M1516,-ROW()+1,0,1,1)),"买",'000300'!N1515))),""))</f>
        <v>卖</v>
      </c>
      <c r="O1516" s="4" t="str">
        <f t="shared" ca="1" si="142"/>
        <v/>
      </c>
      <c r="P1516" s="3">
        <f ca="1">IF(N1515="买",E1516/E1515-1,0)-IF(O1516=1,计算结果!B$17,0)</f>
        <v>0</v>
      </c>
      <c r="Q1516" s="2">
        <f t="shared" ca="1" si="143"/>
        <v>0.71992627442791024</v>
      </c>
      <c r="R1516" s="3">
        <f ca="1">1-Q1516/MAX(Q$2:Q1516)</f>
        <v>0.58828549318881307</v>
      </c>
    </row>
    <row r="1517" spans="1:18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9">
        <v>86711549952</v>
      </c>
      <c r="G1517" s="3">
        <f t="shared" si="138"/>
        <v>1.5338365458894554E-2</v>
      </c>
      <c r="H1517" s="3">
        <f>1-E1517/MAX(E$2:E1517)</f>
        <v>0.44314809773361463</v>
      </c>
      <c r="I1517" s="31">
        <f t="shared" si="139"/>
        <v>3255.47</v>
      </c>
      <c r="J1517" s="31">
        <f ca="1">IFERROR(AVERAGE(OFFSET(I1517,0,0,-计算结果!B$18,1)),AVERAGE(OFFSET(I1517,0,0,-ROW(),1)))</f>
        <v>3252.3916666666669</v>
      </c>
      <c r="K1517" s="2">
        <f t="shared" ca="1" si="140"/>
        <v>20.338333333333139</v>
      </c>
      <c r="L1517" s="2">
        <f ca="1">IFERROR(AVERAGE(OFFSET(K1517,0,0,-计算结果!B1515,1)),AVERAGE(OFFSET(K1517,0,0,-ROW(),1)))</f>
        <v>118.5199007005868</v>
      </c>
      <c r="M1517" s="2">
        <f t="shared" ca="1" si="141"/>
        <v>1.7315423064742634</v>
      </c>
      <c r="N1517" s="4" t="str">
        <f ca="1">IF(计算结果!B$21=1,IF(M1517&gt;计算结果!B$19,"卖",IF(M1517&lt;-计算结果!B$19,"买",N1516)),IF(计算结果!B$21=2,IFERROR(IF(AND(E1517&gt;OFFSET(E1517,-计算结果!B$20,0,1,1),'000300'!M1517&lt;OFFSET('000300'!M1517,-计算结果!B$20,0,1,1)),"卖",IF(AND(E1517&lt;OFFSET(E1517,-计算结果!B$20,0,1,1),'000300'!M1517&gt;OFFSET('000300'!M1517,-计算结果!B$20,0,1,1)),"买",'000300'!N1516)),IF(AND(E1517&gt;OFFSET(E1517,-ROW()+1,0,1,1),'000300'!M1517&lt;OFFSET('000300'!M1517,-ROW()+1,0,1,1)),"卖",IF(AND(E1517&lt;OFFSET(E1517,-ROW()+1,0,1,1),'000300'!M1517&gt;OFFSET('000300'!M1517,-ROW()+1,0,1,1)),"买",'000300'!N1516))),""))</f>
        <v>卖</v>
      </c>
      <c r="O1517" s="4" t="str">
        <f t="shared" ca="1" si="142"/>
        <v/>
      </c>
      <c r="P1517" s="3">
        <f ca="1">IF(N1516="买",E1517/E1516-1,0)-IF(O1517=1,计算结果!B$17,0)</f>
        <v>0</v>
      </c>
      <c r="Q1517" s="2">
        <f t="shared" ca="1" si="143"/>
        <v>0.71992627442791024</v>
      </c>
      <c r="R1517" s="3">
        <f ca="1">1-Q1517/MAX(Q$2:Q1517)</f>
        <v>0.58828549318881307</v>
      </c>
    </row>
    <row r="1518" spans="1:18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9">
        <v>143030091776</v>
      </c>
      <c r="G1518" s="3">
        <f t="shared" si="138"/>
        <v>1.1714990237508216E-2</v>
      </c>
      <c r="H1518" s="3">
        <f>1-E1518/MAX(E$2:E1518)</f>
        <v>0.43662458313482611</v>
      </c>
      <c r="I1518" s="31">
        <f t="shared" si="139"/>
        <v>3298.376666666667</v>
      </c>
      <c r="J1518" s="31">
        <f ca="1">IFERROR(AVERAGE(OFFSET(I1518,0,0,-计算结果!B$18,1)),AVERAGE(OFFSET(I1518,0,0,-ROW(),1)))</f>
        <v>3250.133888888889</v>
      </c>
      <c r="K1518" s="2">
        <f t="shared" ca="1" si="140"/>
        <v>60.936111111111131</v>
      </c>
      <c r="L1518" s="2">
        <f ca="1">IFERROR(AVERAGE(OFFSET(K1518,0,0,-计算结果!B1516,1)),AVERAGE(OFFSET(K1518,0,0,-ROW(),1)))</f>
        <v>118.48191667051458</v>
      </c>
      <c r="M1518" s="2">
        <f t="shared" ca="1" si="141"/>
        <v>27.144945621778401</v>
      </c>
      <c r="N1518" s="4" t="str">
        <f ca="1">IF(计算结果!B$21=1,IF(M1518&gt;计算结果!B$19,"卖",IF(M1518&lt;-计算结果!B$19,"买",N1517)),IF(计算结果!B$21=2,IFERROR(IF(AND(E1518&gt;OFFSET(E1518,-计算结果!B$20,0,1,1),'000300'!M1518&lt;OFFSET('000300'!M1518,-计算结果!B$20,0,1,1)),"卖",IF(AND(E1518&lt;OFFSET(E1518,-计算结果!B$20,0,1,1),'000300'!M1518&gt;OFFSET('000300'!M1518,-计算结果!B$20,0,1,1)),"买",'000300'!N1517)),IF(AND(E1518&gt;OFFSET(E1518,-ROW()+1,0,1,1),'000300'!M1518&lt;OFFSET('000300'!M1518,-ROW()+1,0,1,1)),"卖",IF(AND(E1518&lt;OFFSET(E1518,-ROW()+1,0,1,1),'000300'!M1518&gt;OFFSET('000300'!M1518,-ROW()+1,0,1,1)),"买",'000300'!N1517))),""))</f>
        <v>卖</v>
      </c>
      <c r="O1518" s="4" t="str">
        <f t="shared" ca="1" si="142"/>
        <v/>
      </c>
      <c r="P1518" s="3">
        <f ca="1">IF(N1517="买",E1518/E1517-1,0)-IF(O1518=1,计算结果!B$17,0)</f>
        <v>0</v>
      </c>
      <c r="Q1518" s="2">
        <f t="shared" ca="1" si="143"/>
        <v>0.71992627442791024</v>
      </c>
      <c r="R1518" s="3">
        <f ca="1">1-Q1518/MAX(Q$2:Q1518)</f>
        <v>0.58828549318881307</v>
      </c>
    </row>
    <row r="1519" spans="1:18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9">
        <v>112678584320</v>
      </c>
      <c r="G1519" s="3">
        <f t="shared" si="138"/>
        <v>4.0319292554973352E-3</v>
      </c>
      <c r="H1519" s="3">
        <f>1-E1519/MAX(E$2:E1519)</f>
        <v>0.43435309330973926</v>
      </c>
      <c r="I1519" s="31">
        <f t="shared" si="139"/>
        <v>3319.3466666666668</v>
      </c>
      <c r="J1519" s="31">
        <f ca="1">IFERROR(AVERAGE(OFFSET(I1519,0,0,-计算结果!B$18,1)),AVERAGE(OFFSET(I1519,0,0,-ROW(),1)))</f>
        <v>3251.3933333333334</v>
      </c>
      <c r="K1519" s="2">
        <f t="shared" ca="1" si="140"/>
        <v>73.026666666666642</v>
      </c>
      <c r="L1519" s="2">
        <f ca="1">IFERROR(AVERAGE(OFFSET(K1519,0,0,-计算结果!B1517,1)),AVERAGE(OFFSET(K1519,0,0,-ROW(),1)))</f>
        <v>118.45195276148107</v>
      </c>
      <c r="M1519" s="2">
        <f t="shared" ca="1" si="141"/>
        <v>38.245230379143152</v>
      </c>
      <c r="N1519" s="4" t="str">
        <f ca="1">IF(计算结果!B$21=1,IF(M1519&gt;计算结果!B$19,"卖",IF(M1519&lt;-计算结果!B$19,"买",N1518)),IF(计算结果!B$21=2,IFERROR(IF(AND(E1519&gt;OFFSET(E1519,-计算结果!B$20,0,1,1),'000300'!M1519&lt;OFFSET('000300'!M1519,-计算结果!B$20,0,1,1)),"卖",IF(AND(E1519&lt;OFFSET(E1519,-计算结果!B$20,0,1,1),'000300'!M1519&gt;OFFSET('000300'!M1519,-计算结果!B$20,0,1,1)),"买",'000300'!N1518)),IF(AND(E1519&gt;OFFSET(E1519,-ROW()+1,0,1,1),'000300'!M1519&lt;OFFSET('000300'!M1519,-ROW()+1,0,1,1)),"卖",IF(AND(E1519&lt;OFFSET(E1519,-ROW()+1,0,1,1),'000300'!M1519&gt;OFFSET('000300'!M1519,-ROW()+1,0,1,1)),"买",'000300'!N1518))),""))</f>
        <v>卖</v>
      </c>
      <c r="O1519" s="4" t="str">
        <f t="shared" ca="1" si="142"/>
        <v/>
      </c>
      <c r="P1519" s="3">
        <f ca="1">IF(N1518="买",E1519/E1518-1,0)-IF(O1519=1,计算结果!B$17,0)</f>
        <v>0</v>
      </c>
      <c r="Q1519" s="2">
        <f t="shared" ca="1" si="143"/>
        <v>0.71992627442791024</v>
      </c>
      <c r="R1519" s="3">
        <f ca="1">1-Q1519/MAX(Q$2:Q1519)</f>
        <v>0.58828549318881307</v>
      </c>
    </row>
    <row r="1520" spans="1:18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9">
        <v>107329314816</v>
      </c>
      <c r="G1520" s="3">
        <f t="shared" si="138"/>
        <v>8.7052779131397973E-3</v>
      </c>
      <c r="H1520" s="3">
        <f>1-E1520/MAX(E$2:E1520)</f>
        <v>0.4294289797862928</v>
      </c>
      <c r="I1520" s="31">
        <f t="shared" si="139"/>
        <v>3340.4466666666667</v>
      </c>
      <c r="J1520" s="31">
        <f ca="1">IFERROR(AVERAGE(OFFSET(I1520,0,0,-计算结果!B$18,1)),AVERAGE(OFFSET(I1520,0,0,-ROW(),1)))</f>
        <v>3255.8948148148152</v>
      </c>
      <c r="K1520" s="2">
        <f t="shared" ca="1" si="140"/>
        <v>97.465185185184964</v>
      </c>
      <c r="L1520" s="2">
        <f ca="1">IFERROR(AVERAGE(OFFSET(K1520,0,0,-计算结果!B1518,1)),AVERAGE(OFFSET(K1520,0,0,-ROW(),1)))</f>
        <v>118.43812748639787</v>
      </c>
      <c r="M1520" s="2">
        <f t="shared" ca="1" si="141"/>
        <v>47.592698762517429</v>
      </c>
      <c r="N1520" s="4" t="str">
        <f ca="1">IF(计算结果!B$21=1,IF(M1520&gt;计算结果!B$19,"卖",IF(M1520&lt;-计算结果!B$19,"买",N1519)),IF(计算结果!B$21=2,IFERROR(IF(AND(E1520&gt;OFFSET(E1520,-计算结果!B$20,0,1,1),'000300'!M1520&lt;OFFSET('000300'!M1520,-计算结果!B$20,0,1,1)),"卖",IF(AND(E1520&lt;OFFSET(E1520,-计算结果!B$20,0,1,1),'000300'!M1520&gt;OFFSET('000300'!M1520,-计算结果!B$20,0,1,1)),"买",'000300'!N1519)),IF(AND(E1520&gt;OFFSET(E1520,-ROW()+1,0,1,1),'000300'!M1520&lt;OFFSET('000300'!M1520,-ROW()+1,0,1,1)),"卖",IF(AND(E1520&lt;OFFSET(E1520,-ROW()+1,0,1,1),'000300'!M1520&gt;OFFSET('000300'!M1520,-ROW()+1,0,1,1)),"买",'000300'!N1519))),""))</f>
        <v>卖</v>
      </c>
      <c r="O1520" s="4" t="str">
        <f t="shared" ca="1" si="142"/>
        <v/>
      </c>
      <c r="P1520" s="3">
        <f ca="1">IF(N1519="买",E1520/E1519-1,0)-IF(O1520=1,计算结果!B$17,0)</f>
        <v>0</v>
      </c>
      <c r="Q1520" s="2">
        <f t="shared" ca="1" si="143"/>
        <v>0.71992627442791024</v>
      </c>
      <c r="R1520" s="3">
        <f ca="1">1-Q1520/MAX(Q$2:Q1520)</f>
        <v>0.58828549318881307</v>
      </c>
    </row>
    <row r="1521" spans="1:18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9">
        <v>141974388736</v>
      </c>
      <c r="G1521" s="3">
        <f t="shared" si="138"/>
        <v>-5.9432926974736233E-3</v>
      </c>
      <c r="H1521" s="3">
        <f>1-E1521/MAX(E$2:E1521)</f>
        <v>0.43282005036411897</v>
      </c>
      <c r="I1521" s="31">
        <f t="shared" si="139"/>
        <v>3348.376666666667</v>
      </c>
      <c r="J1521" s="31">
        <f ca="1">IFERROR(AVERAGE(OFFSET(I1521,0,0,-计算结果!B$18,1)),AVERAGE(OFFSET(I1521,0,0,-ROW(),1)))</f>
        <v>3261.2316666666666</v>
      </c>
      <c r="K1521" s="2">
        <f t="shared" ca="1" si="140"/>
        <v>72.198333333333267</v>
      </c>
      <c r="L1521" s="2">
        <f ca="1">IFERROR(AVERAGE(OFFSET(K1521,0,0,-计算结果!B1519,1)),AVERAGE(OFFSET(K1521,0,0,-ROW(),1)))</f>
        <v>118.40768654225498</v>
      </c>
      <c r="M1521" s="2">
        <f t="shared" ca="1" si="141"/>
        <v>49.064945328472895</v>
      </c>
      <c r="N1521" s="4" t="str">
        <f ca="1">IF(计算结果!B$21=1,IF(M1521&gt;计算结果!B$19,"卖",IF(M1521&lt;-计算结果!B$19,"买",N1520)),IF(计算结果!B$21=2,IFERROR(IF(AND(E1521&gt;OFFSET(E1521,-计算结果!B$20,0,1,1),'000300'!M1521&lt;OFFSET('000300'!M1521,-计算结果!B$20,0,1,1)),"卖",IF(AND(E1521&lt;OFFSET(E1521,-计算结果!B$20,0,1,1),'000300'!M1521&gt;OFFSET('000300'!M1521,-计算结果!B$20,0,1,1)),"买",'000300'!N1520)),IF(AND(E1521&gt;OFFSET(E1521,-ROW()+1,0,1,1),'000300'!M1521&lt;OFFSET('000300'!M1521,-ROW()+1,0,1,1)),"卖",IF(AND(E1521&lt;OFFSET(E1521,-ROW()+1,0,1,1),'000300'!M1521&gt;OFFSET('000300'!M1521,-ROW()+1,0,1,1)),"买",'000300'!N1520))),""))</f>
        <v>卖</v>
      </c>
      <c r="O1521" s="4" t="str">
        <f t="shared" ca="1" si="142"/>
        <v/>
      </c>
      <c r="P1521" s="3">
        <f ca="1">IF(N1520="买",E1521/E1520-1,0)-IF(O1521=1,计算结果!B$17,0)</f>
        <v>0</v>
      </c>
      <c r="Q1521" s="2">
        <f t="shared" ca="1" si="143"/>
        <v>0.71992627442791024</v>
      </c>
      <c r="R1521" s="3">
        <f ca="1">1-Q1521/MAX(Q$2:Q1521)</f>
        <v>0.58828549318881307</v>
      </c>
    </row>
    <row r="1522" spans="1:18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9">
        <v>122863558656</v>
      </c>
      <c r="G1522" s="3">
        <f t="shared" si="138"/>
        <v>-1.99794205968018E-3</v>
      </c>
      <c r="H1522" s="3">
        <f>1-E1522/MAX(E$2:E1522)</f>
        <v>0.43395324304090377</v>
      </c>
      <c r="I1522" s="31">
        <f t="shared" si="139"/>
        <v>3328.1366666666668</v>
      </c>
      <c r="J1522" s="31">
        <f ca="1">IFERROR(AVERAGE(OFFSET(I1522,0,0,-计算结果!B$18,1)),AVERAGE(OFFSET(I1522,0,0,-ROW(),1)))</f>
        <v>3268.3038888888887</v>
      </c>
      <c r="K1522" s="2">
        <f t="shared" ca="1" si="140"/>
        <v>58.466111111111331</v>
      </c>
      <c r="L1522" s="2">
        <f ca="1">IFERROR(AVERAGE(OFFSET(K1522,0,0,-计算结果!B1520,1)),AVERAGE(OFFSET(K1522,0,0,-ROW(),1)))</f>
        <v>118.36825129526081</v>
      </c>
      <c r="M1522" s="2">
        <f t="shared" ca="1" si="141"/>
        <v>33.69866335105332</v>
      </c>
      <c r="N1522" s="4" t="str">
        <f ca="1">IF(计算结果!B$21=1,IF(M1522&gt;计算结果!B$19,"卖",IF(M1522&lt;-计算结果!B$19,"买",N1521)),IF(计算结果!B$21=2,IFERROR(IF(AND(E1522&gt;OFFSET(E1522,-计算结果!B$20,0,1,1),'000300'!M1522&lt;OFFSET('000300'!M1522,-计算结果!B$20,0,1,1)),"卖",IF(AND(E1522&lt;OFFSET(E1522,-计算结果!B$20,0,1,1),'000300'!M1522&gt;OFFSET('000300'!M1522,-计算结果!B$20,0,1,1)),"买",'000300'!N1521)),IF(AND(E1522&gt;OFFSET(E1522,-ROW()+1,0,1,1),'000300'!M1522&lt;OFFSET('000300'!M1522,-ROW()+1,0,1,1)),"卖",IF(AND(E1522&lt;OFFSET(E1522,-ROW()+1,0,1,1),'000300'!M1522&gt;OFFSET('000300'!M1522,-ROW()+1,0,1,1)),"买",'000300'!N1521))),""))</f>
        <v>卖</v>
      </c>
      <c r="O1522" s="4" t="str">
        <f t="shared" ca="1" si="142"/>
        <v/>
      </c>
      <c r="P1522" s="3">
        <f ca="1">IF(N1521="买",E1522/E1521-1,0)-IF(O1522=1,计算结果!B$17,0)</f>
        <v>0</v>
      </c>
      <c r="Q1522" s="2">
        <f t="shared" ca="1" si="143"/>
        <v>0.71992627442791024</v>
      </c>
      <c r="R1522" s="3">
        <f ca="1">1-Q1522/MAX(Q$2:Q1522)</f>
        <v>0.58828549318881307</v>
      </c>
    </row>
    <row r="1523" spans="1:18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9">
        <v>108305235968</v>
      </c>
      <c r="G1523" s="3">
        <f t="shared" si="138"/>
        <v>1.3604787827231846E-2</v>
      </c>
      <c r="H1523" s="3">
        <f>1-E1523/MAX(E$2:E1523)</f>
        <v>0.42625229701218259</v>
      </c>
      <c r="I1523" s="31">
        <f t="shared" si="139"/>
        <v>3346.856666666667</v>
      </c>
      <c r="J1523" s="31">
        <f ca="1">IFERROR(AVERAGE(OFFSET(I1523,0,0,-计算结果!B$18,1)),AVERAGE(OFFSET(I1523,0,0,-ROW(),1)))</f>
        <v>3274.5735185185185</v>
      </c>
      <c r="K1523" s="2">
        <f t="shared" ca="1" si="140"/>
        <v>97.45648148148166</v>
      </c>
      <c r="L1523" s="2">
        <f ca="1">IFERROR(AVERAGE(OFFSET(K1523,0,0,-计算结果!B1521,1)),AVERAGE(OFFSET(K1523,0,0,-ROW(),1)))</f>
        <v>118.35450259715839</v>
      </c>
      <c r="M1523" s="2">
        <f t="shared" ca="1" si="141"/>
        <v>40.715616537309472</v>
      </c>
      <c r="N1523" s="4" t="str">
        <f ca="1">IF(计算结果!B$21=1,IF(M1523&gt;计算结果!B$19,"卖",IF(M1523&lt;-计算结果!B$19,"买",N1522)),IF(计算结果!B$21=2,IFERROR(IF(AND(E1523&gt;OFFSET(E1523,-计算结果!B$20,0,1,1),'000300'!M1523&lt;OFFSET('000300'!M1523,-计算结果!B$20,0,1,1)),"卖",IF(AND(E1523&lt;OFFSET(E1523,-计算结果!B$20,0,1,1),'000300'!M1523&gt;OFFSET('000300'!M1523,-计算结果!B$20,0,1,1)),"买",'000300'!N1522)),IF(AND(E1523&gt;OFFSET(E1523,-ROW()+1,0,1,1),'000300'!M1523&lt;OFFSET('000300'!M1523,-ROW()+1,0,1,1)),"卖",IF(AND(E1523&lt;OFFSET(E1523,-ROW()+1,0,1,1),'000300'!M1523&gt;OFFSET('000300'!M1523,-ROW()+1,0,1,1)),"买",'000300'!N1522))),""))</f>
        <v>卖</v>
      </c>
      <c r="O1523" s="4" t="str">
        <f t="shared" ca="1" si="142"/>
        <v/>
      </c>
      <c r="P1523" s="3">
        <f ca="1">IF(N1522="买",E1523/E1522-1,0)-IF(O1523=1,计算结果!B$17,0)</f>
        <v>0</v>
      </c>
      <c r="Q1523" s="2">
        <f t="shared" ca="1" si="143"/>
        <v>0.71992627442791024</v>
      </c>
      <c r="R1523" s="3">
        <f ca="1">1-Q1523/MAX(Q$2:Q1523)</f>
        <v>0.58828549318881307</v>
      </c>
    </row>
    <row r="1524" spans="1:18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9">
        <v>107491229696</v>
      </c>
      <c r="G1524" s="3">
        <f t="shared" si="138"/>
        <v>-5.4774127157825037E-3</v>
      </c>
      <c r="H1524" s="3">
        <f>1-E1524/MAX(E$2:E1524)</f>
        <v>0.42939494997617911</v>
      </c>
      <c r="I1524" s="31">
        <f t="shared" si="139"/>
        <v>3359.9166666666665</v>
      </c>
      <c r="J1524" s="31">
        <f ca="1">IFERROR(AVERAGE(OFFSET(I1524,0,0,-计算结果!B$18,1)),AVERAGE(OFFSET(I1524,0,0,-ROW(),1)))</f>
        <v>3283.0399999999995</v>
      </c>
      <c r="K1524" s="2">
        <f t="shared" ca="1" si="140"/>
        <v>70.520000000000437</v>
      </c>
      <c r="L1524" s="2">
        <f ca="1">IFERROR(AVERAGE(OFFSET(K1524,0,0,-计算结果!B1522,1)),AVERAGE(OFFSET(K1524,0,0,-ROW(),1)))</f>
        <v>118.3230738832312</v>
      </c>
      <c r="M1524" s="2">
        <f t="shared" ca="1" si="141"/>
        <v>43.314553475587715</v>
      </c>
      <c r="N1524" s="4" t="str">
        <f ca="1">IF(计算结果!B$21=1,IF(M1524&gt;计算结果!B$19,"卖",IF(M1524&lt;-计算结果!B$19,"买",N1523)),IF(计算结果!B$21=2,IFERROR(IF(AND(E1524&gt;OFFSET(E1524,-计算结果!B$20,0,1,1),'000300'!M1524&lt;OFFSET('000300'!M1524,-计算结果!B$20,0,1,1)),"卖",IF(AND(E1524&lt;OFFSET(E1524,-计算结果!B$20,0,1,1),'000300'!M1524&gt;OFFSET('000300'!M1524,-计算结果!B$20,0,1,1)),"买",'000300'!N1523)),IF(AND(E1524&gt;OFFSET(E1524,-ROW()+1,0,1,1),'000300'!M1524&lt;OFFSET('000300'!M1524,-ROW()+1,0,1,1)),"卖",IF(AND(E1524&lt;OFFSET(E1524,-ROW()+1,0,1,1),'000300'!M1524&gt;OFFSET('000300'!M1524,-ROW()+1,0,1,1)),"买",'000300'!N1523))),""))</f>
        <v>卖</v>
      </c>
      <c r="O1524" s="4" t="str">
        <f t="shared" ca="1" si="142"/>
        <v/>
      </c>
      <c r="P1524" s="3">
        <f ca="1">IF(N1523="买",E1524/E1523-1,0)-IF(O1524=1,计算结果!B$17,0)</f>
        <v>0</v>
      </c>
      <c r="Q1524" s="2">
        <f t="shared" ca="1" si="143"/>
        <v>0.71992627442791024</v>
      </c>
      <c r="R1524" s="3">
        <f ca="1">1-Q1524/MAX(Q$2:Q1524)</f>
        <v>0.58828549318881307</v>
      </c>
    </row>
    <row r="1525" spans="1:18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9">
        <v>98934571008</v>
      </c>
      <c r="G1525" s="3">
        <f t="shared" si="138"/>
        <v>1.6042653180501354E-3</v>
      </c>
      <c r="H1525" s="3">
        <f>1-E1525/MAX(E$2:E1525)</f>
        <v>0.4284795480841217</v>
      </c>
      <c r="I1525" s="31">
        <f t="shared" si="139"/>
        <v>3353.5366666666669</v>
      </c>
      <c r="J1525" s="31">
        <f ca="1">IFERROR(AVERAGE(OFFSET(I1525,0,0,-计算结果!B$18,1)),AVERAGE(OFFSET(I1525,0,0,-ROW(),1)))</f>
        <v>3290.4440740740738</v>
      </c>
      <c r="K1525" s="2">
        <f t="shared" ca="1" si="140"/>
        <v>68.495925925926258</v>
      </c>
      <c r="L1525" s="2">
        <f ca="1">IFERROR(AVERAGE(OFFSET(K1525,0,0,-计算结果!B1523,1)),AVERAGE(OFFSET(K1525,0,0,-ROW(),1)))</f>
        <v>118.29035743677206</v>
      </c>
      <c r="M1525" s="2">
        <f t="shared" ca="1" si="141"/>
        <v>35.558036433818927</v>
      </c>
      <c r="N1525" s="4" t="str">
        <f ca="1">IF(计算结果!B$21=1,IF(M1525&gt;计算结果!B$19,"卖",IF(M1525&lt;-计算结果!B$19,"买",N1524)),IF(计算结果!B$21=2,IFERROR(IF(AND(E1525&gt;OFFSET(E1525,-计算结果!B$20,0,1,1),'000300'!M1525&lt;OFFSET('000300'!M1525,-计算结果!B$20,0,1,1)),"卖",IF(AND(E1525&lt;OFFSET(E1525,-计算结果!B$20,0,1,1),'000300'!M1525&gt;OFFSET('000300'!M1525,-计算结果!B$20,0,1,1)),"买",'000300'!N1524)),IF(AND(E1525&gt;OFFSET(E1525,-ROW()+1,0,1,1),'000300'!M1525&lt;OFFSET('000300'!M1525,-ROW()+1,0,1,1)),"卖",IF(AND(E1525&lt;OFFSET(E1525,-ROW()+1,0,1,1),'000300'!M1525&gt;OFFSET('000300'!M1525,-ROW()+1,0,1,1)),"买",'000300'!N1524))),""))</f>
        <v>卖</v>
      </c>
      <c r="O1525" s="4" t="str">
        <f t="shared" ca="1" si="142"/>
        <v/>
      </c>
      <c r="P1525" s="3">
        <f ca="1">IF(N1524="买",E1525/E1524-1,0)-IF(O1525=1,计算结果!B$17,0)</f>
        <v>0</v>
      </c>
      <c r="Q1525" s="2">
        <f t="shared" ca="1" si="143"/>
        <v>0.71992627442791024</v>
      </c>
      <c r="R1525" s="3">
        <f ca="1">1-Q1525/MAX(Q$2:Q1525)</f>
        <v>0.58828549318881307</v>
      </c>
    </row>
    <row r="1526" spans="1:18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9">
        <v>107178229760</v>
      </c>
      <c r="G1526" s="3">
        <f t="shared" si="138"/>
        <v>1.4885648448625943E-4</v>
      </c>
      <c r="H1526" s="3">
        <f>1-E1526/MAX(E$2:E1526)</f>
        <v>0.42839447355883753</v>
      </c>
      <c r="I1526" s="31">
        <f t="shared" si="139"/>
        <v>3355.98</v>
      </c>
      <c r="J1526" s="31">
        <f ca="1">IFERROR(AVERAGE(OFFSET(I1526,0,0,-计算结果!B$18,1)),AVERAGE(OFFSET(I1526,0,0,-ROW(),1)))</f>
        <v>3298.4144444444441</v>
      </c>
      <c r="K1526" s="2">
        <f t="shared" ca="1" si="140"/>
        <v>61.025555555555911</v>
      </c>
      <c r="L1526" s="2">
        <f ca="1">IFERROR(AVERAGE(OFFSET(K1526,0,0,-计算结果!B1524,1)),AVERAGE(OFFSET(K1526,0,0,-ROW(),1)))</f>
        <v>118.25278210745367</v>
      </c>
      <c r="M1526" s="2">
        <f t="shared" ca="1" si="141"/>
        <v>32.453390400713694</v>
      </c>
      <c r="N1526" s="4" t="str">
        <f ca="1">IF(计算结果!B$21=1,IF(M1526&gt;计算结果!B$19,"卖",IF(M1526&lt;-计算结果!B$19,"买",N1525)),IF(计算结果!B$21=2,IFERROR(IF(AND(E1526&gt;OFFSET(E1526,-计算结果!B$20,0,1,1),'000300'!M1526&lt;OFFSET('000300'!M1526,-计算结果!B$20,0,1,1)),"卖",IF(AND(E1526&lt;OFFSET(E1526,-计算结果!B$20,0,1,1),'000300'!M1526&gt;OFFSET('000300'!M1526,-计算结果!B$20,0,1,1)),"买",'000300'!N1525)),IF(AND(E1526&gt;OFFSET(E1526,-ROW()+1,0,1,1),'000300'!M1526&lt;OFFSET('000300'!M1526,-ROW()+1,0,1,1)),"卖",IF(AND(E1526&lt;OFFSET(E1526,-ROW()+1,0,1,1),'000300'!M1526&gt;OFFSET('000300'!M1526,-ROW()+1,0,1,1)),"买",'000300'!N1525))),""))</f>
        <v>卖</v>
      </c>
      <c r="O1526" s="4" t="str">
        <f t="shared" ca="1" si="142"/>
        <v/>
      </c>
      <c r="P1526" s="3">
        <f ca="1">IF(N1525="买",E1526/E1525-1,0)-IF(O1526=1,计算结果!B$17,0)</f>
        <v>0</v>
      </c>
      <c r="Q1526" s="2">
        <f t="shared" ca="1" si="143"/>
        <v>0.71992627442791024</v>
      </c>
      <c r="R1526" s="3">
        <f ca="1">1-Q1526/MAX(Q$2:Q1526)</f>
        <v>0.58828549318881307</v>
      </c>
    </row>
    <row r="1527" spans="1:18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9">
        <v>104368979968</v>
      </c>
      <c r="G1527" s="3">
        <f t="shared" si="138"/>
        <v>-1.8940656776129439E-2</v>
      </c>
      <c r="H1527" s="3">
        <f>1-E1527/MAX(E$2:E1527)</f>
        <v>0.43922105764649833</v>
      </c>
      <c r="I1527" s="31">
        <f t="shared" si="139"/>
        <v>3307.1533333333332</v>
      </c>
      <c r="J1527" s="31">
        <f ca="1">IFERROR(AVERAGE(OFFSET(I1527,0,0,-计算结果!B$18,1)),AVERAGE(OFFSET(I1527,0,0,-ROW(),1)))</f>
        <v>3303.8731481481486</v>
      </c>
      <c r="K1527" s="2">
        <f t="shared" ca="1" si="140"/>
        <v>8.0631481481486844</v>
      </c>
      <c r="L1527" s="2">
        <f ca="1">IFERROR(AVERAGE(OFFSET(K1527,0,0,-计算结果!B1525,1)),AVERAGE(OFFSET(K1527,0,0,-ROW(),1)))</f>
        <v>118.18052660977544</v>
      </c>
      <c r="M1527" s="2">
        <f t="shared" ca="1" si="141"/>
        <v>1.8503810959287883</v>
      </c>
      <c r="N1527" s="4" t="str">
        <f ca="1">IF(计算结果!B$21=1,IF(M1527&gt;计算结果!B$19,"卖",IF(M1527&lt;-计算结果!B$19,"买",N1526)),IF(计算结果!B$21=2,IFERROR(IF(AND(E1527&gt;OFFSET(E1527,-计算结果!B$20,0,1,1),'000300'!M1527&lt;OFFSET('000300'!M1527,-计算结果!B$20,0,1,1)),"卖",IF(AND(E1527&lt;OFFSET(E1527,-计算结果!B$20,0,1,1),'000300'!M1527&gt;OFFSET('000300'!M1527,-计算结果!B$20,0,1,1)),"买",'000300'!N1526)),IF(AND(E1527&gt;OFFSET(E1527,-ROW()+1,0,1,1),'000300'!M1527&lt;OFFSET('000300'!M1527,-ROW()+1,0,1,1)),"卖",IF(AND(E1527&lt;OFFSET(E1527,-ROW()+1,0,1,1),'000300'!M1527&gt;OFFSET('000300'!M1527,-ROW()+1,0,1,1)),"买",'000300'!N1526))),""))</f>
        <v>卖</v>
      </c>
      <c r="O1527" s="4" t="str">
        <f t="shared" ca="1" si="142"/>
        <v/>
      </c>
      <c r="P1527" s="3">
        <f ca="1">IF(N1526="买",E1527/E1526-1,0)-IF(O1527=1,计算结果!B$17,0)</f>
        <v>0</v>
      </c>
      <c r="Q1527" s="2">
        <f t="shared" ca="1" si="143"/>
        <v>0.71992627442791024</v>
      </c>
      <c r="R1527" s="3">
        <f ca="1">1-Q1527/MAX(Q$2:Q1527)</f>
        <v>0.58828549318881307</v>
      </c>
    </row>
    <row r="1528" spans="1:18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9">
        <v>93667139584</v>
      </c>
      <c r="G1528" s="3">
        <f t="shared" si="138"/>
        <v>-1.5170777441619876E-5</v>
      </c>
      <c r="H1528" s="3">
        <f>1-E1528/MAX(E$2:E1528)</f>
        <v>0.43922956509902666</v>
      </c>
      <c r="I1528" s="31">
        <f t="shared" si="139"/>
        <v>3296.44</v>
      </c>
      <c r="J1528" s="31">
        <f ca="1">IFERROR(AVERAGE(OFFSET(I1528,0,0,-计算结果!B$18,1)),AVERAGE(OFFSET(I1528,0,0,-ROW(),1)))</f>
        <v>3306.4794444444447</v>
      </c>
      <c r="K1528" s="2">
        <f t="shared" ca="1" si="140"/>
        <v>10.719444444444434</v>
      </c>
      <c r="L1528" s="2">
        <f ca="1">IFERROR(AVERAGE(OFFSET(K1528,0,0,-计算结果!B1526,1)),AVERAGE(OFFSET(K1528,0,0,-ROW(),1)))</f>
        <v>118.1101065035072</v>
      </c>
      <c r="M1528" s="2">
        <f t="shared" ca="1" si="141"/>
        <v>-5.6667148655600634</v>
      </c>
      <c r="N1528" s="4" t="str">
        <f ca="1">IF(计算结果!B$21=1,IF(M1528&gt;计算结果!B$19,"卖",IF(M1528&lt;-计算结果!B$19,"买",N1527)),IF(计算结果!B$21=2,IFERROR(IF(AND(E1528&gt;OFFSET(E1528,-计算结果!B$20,0,1,1),'000300'!M1528&lt;OFFSET('000300'!M1528,-计算结果!B$20,0,1,1)),"卖",IF(AND(E1528&lt;OFFSET(E1528,-计算结果!B$20,0,1,1),'000300'!M1528&gt;OFFSET('000300'!M1528,-计算结果!B$20,0,1,1)),"买",'000300'!N1527)),IF(AND(E1528&gt;OFFSET(E1528,-ROW()+1,0,1,1),'000300'!M1528&lt;OFFSET('000300'!M1528,-ROW()+1,0,1,1)),"卖",IF(AND(E1528&lt;OFFSET(E1528,-ROW()+1,0,1,1),'000300'!M1528&gt;OFFSET('000300'!M1528,-ROW()+1,0,1,1)),"买",'000300'!N1527))),""))</f>
        <v>卖</v>
      </c>
      <c r="O1528" s="4" t="str">
        <f t="shared" ca="1" si="142"/>
        <v/>
      </c>
      <c r="P1528" s="3">
        <f ca="1">IF(N1527="买",E1528/E1527-1,0)-IF(O1528=1,计算结果!B$17,0)</f>
        <v>0</v>
      </c>
      <c r="Q1528" s="2">
        <f t="shared" ca="1" si="143"/>
        <v>0.71992627442791024</v>
      </c>
      <c r="R1528" s="3">
        <f ca="1">1-Q1528/MAX(Q$2:Q1528)</f>
        <v>0.58828549318881307</v>
      </c>
    </row>
    <row r="1529" spans="1:18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9">
        <v>96739131392</v>
      </c>
      <c r="G1529" s="3">
        <f t="shared" si="138"/>
        <v>6.5569094837001352E-3</v>
      </c>
      <c r="H1529" s="3">
        <f>1-E1529/MAX(E$2:E1529)</f>
        <v>0.43555264411624584</v>
      </c>
      <c r="I1529" s="31">
        <f t="shared" si="139"/>
        <v>3316.5166666666664</v>
      </c>
      <c r="J1529" s="31">
        <f ca="1">IFERROR(AVERAGE(OFFSET(I1529,0,0,-计算结果!B$18,1)),AVERAGE(OFFSET(I1529,0,0,-ROW(),1)))</f>
        <v>3309.7164814814814</v>
      </c>
      <c r="K1529" s="2">
        <f t="shared" ca="1" si="140"/>
        <v>7.6535185185184673</v>
      </c>
      <c r="L1529" s="2">
        <f ca="1">IFERROR(AVERAGE(OFFSET(K1529,0,0,-计算结果!B1527,1)),AVERAGE(OFFSET(K1529,0,0,-ROW(),1)))</f>
        <v>118.03777082047839</v>
      </c>
      <c r="M1529" s="2">
        <f t="shared" ca="1" si="141"/>
        <v>3.8406831632039125</v>
      </c>
      <c r="N1529" s="4" t="str">
        <f ca="1">IF(计算结果!B$21=1,IF(M1529&gt;计算结果!B$19,"卖",IF(M1529&lt;-计算结果!B$19,"买",N1528)),IF(计算结果!B$21=2,IFERROR(IF(AND(E1529&gt;OFFSET(E1529,-计算结果!B$20,0,1,1),'000300'!M1529&lt;OFFSET('000300'!M1529,-计算结果!B$20,0,1,1)),"卖",IF(AND(E1529&lt;OFFSET(E1529,-计算结果!B$20,0,1,1),'000300'!M1529&gt;OFFSET('000300'!M1529,-计算结果!B$20,0,1,1)),"买",'000300'!N1528)),IF(AND(E1529&gt;OFFSET(E1529,-ROW()+1,0,1,1),'000300'!M1529&lt;OFFSET('000300'!M1529,-ROW()+1,0,1,1)),"卖",IF(AND(E1529&lt;OFFSET(E1529,-ROW()+1,0,1,1),'000300'!M1529&gt;OFFSET('000300'!M1529,-ROW()+1,0,1,1)),"买",'000300'!N1528))),""))</f>
        <v>卖</v>
      </c>
      <c r="O1529" s="4" t="str">
        <f t="shared" ca="1" si="142"/>
        <v/>
      </c>
      <c r="P1529" s="3">
        <f ca="1">IF(N1528="买",E1529/E1528-1,0)-IF(O1529=1,计算结果!B$17,0)</f>
        <v>0</v>
      </c>
      <c r="Q1529" s="2">
        <f t="shared" ca="1" si="143"/>
        <v>0.71992627442791024</v>
      </c>
      <c r="R1529" s="3">
        <f ca="1">1-Q1529/MAX(Q$2:Q1529)</f>
        <v>0.58828549318881307</v>
      </c>
    </row>
    <row r="1530" spans="1:18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9">
        <v>83528335360</v>
      </c>
      <c r="G1530" s="3">
        <f t="shared" si="138"/>
        <v>-5.254162182692812E-3</v>
      </c>
      <c r="H1530" s="3">
        <f>1-E1530/MAX(E$2:E1530)</f>
        <v>0.43851834206765128</v>
      </c>
      <c r="I1530" s="31">
        <f t="shared" si="139"/>
        <v>3305.6800000000003</v>
      </c>
      <c r="J1530" s="31">
        <f ca="1">IFERROR(AVERAGE(OFFSET(I1530,0,0,-计算结果!B$18,1)),AVERAGE(OFFSET(I1530,0,0,-ROW(),1)))</f>
        <v>3310.8946296296299</v>
      </c>
      <c r="K1530" s="2">
        <f t="shared" ca="1" si="140"/>
        <v>10.954629629629835</v>
      </c>
      <c r="L1530" s="2">
        <f ca="1">IFERROR(AVERAGE(OFFSET(K1530,0,0,-计算结果!B1528,1)),AVERAGE(OFFSET(K1530,0,0,-ROW(),1)))</f>
        <v>117.96769023069379</v>
      </c>
      <c r="M1530" s="2">
        <f t="shared" ca="1" si="141"/>
        <v>-2.9469253371732762</v>
      </c>
      <c r="N1530" s="4" t="str">
        <f ca="1">IF(计算结果!B$21=1,IF(M1530&gt;计算结果!B$19,"卖",IF(M1530&lt;-计算结果!B$19,"买",N1529)),IF(计算结果!B$21=2,IFERROR(IF(AND(E1530&gt;OFFSET(E1530,-计算结果!B$20,0,1,1),'000300'!M1530&lt;OFFSET('000300'!M1530,-计算结果!B$20,0,1,1)),"卖",IF(AND(E1530&lt;OFFSET(E1530,-计算结果!B$20,0,1,1),'000300'!M1530&gt;OFFSET('000300'!M1530,-计算结果!B$20,0,1,1)),"买",'000300'!N1529)),IF(AND(E1530&gt;OFFSET(E1530,-ROW()+1,0,1,1),'000300'!M1530&lt;OFFSET('000300'!M1530,-ROW()+1,0,1,1)),"卖",IF(AND(E1530&lt;OFFSET(E1530,-ROW()+1,0,1,1),'000300'!M1530&gt;OFFSET('000300'!M1530,-ROW()+1,0,1,1)),"买",'000300'!N1529))),""))</f>
        <v>卖</v>
      </c>
      <c r="O1530" s="4" t="str">
        <f t="shared" ca="1" si="142"/>
        <v/>
      </c>
      <c r="P1530" s="3">
        <f ca="1">IF(N1529="买",E1530/E1529-1,0)-IF(O1530=1,计算结果!B$17,0)</f>
        <v>0</v>
      </c>
      <c r="Q1530" s="2">
        <f t="shared" ca="1" si="143"/>
        <v>0.71992627442791024</v>
      </c>
      <c r="R1530" s="3">
        <f ca="1">1-Q1530/MAX(Q$2:Q1530)</f>
        <v>0.58828549318881307</v>
      </c>
    </row>
    <row r="1531" spans="1:18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9">
        <v>98455879680</v>
      </c>
      <c r="G1531" s="3">
        <f t="shared" si="138"/>
        <v>-1.526391388934345E-2</v>
      </c>
      <c r="H1531" s="3">
        <f>1-E1531/MAX(E$2:E1531)</f>
        <v>0.44708874974477641</v>
      </c>
      <c r="I1531" s="31">
        <f t="shared" si="139"/>
        <v>3263.2466666666664</v>
      </c>
      <c r="J1531" s="31">
        <f ca="1">IFERROR(AVERAGE(OFFSET(I1531,0,0,-计算结果!B$18,1)),AVERAGE(OFFSET(I1531,0,0,-ROW(),1)))</f>
        <v>3308.7509259259264</v>
      </c>
      <c r="K1531" s="2">
        <f t="shared" ca="1" si="140"/>
        <v>59.180925925926203</v>
      </c>
      <c r="L1531" s="2">
        <f ca="1">IFERROR(AVERAGE(OFFSET(K1531,0,0,-计算结果!B1529,1)),AVERAGE(OFFSET(K1531,0,0,-ROW(),1)))</f>
        <v>117.92924237961154</v>
      </c>
      <c r="M1531" s="2">
        <f t="shared" ca="1" si="141"/>
        <v>-25.724046239401055</v>
      </c>
      <c r="N1531" s="4" t="str">
        <f ca="1">IF(计算结果!B$21=1,IF(M1531&gt;计算结果!B$19,"卖",IF(M1531&lt;-计算结果!B$19,"买",N1530)),IF(计算结果!B$21=2,IFERROR(IF(AND(E1531&gt;OFFSET(E1531,-计算结果!B$20,0,1,1),'000300'!M1531&lt;OFFSET('000300'!M1531,-计算结果!B$20,0,1,1)),"卖",IF(AND(E1531&lt;OFFSET(E1531,-计算结果!B$20,0,1,1),'000300'!M1531&gt;OFFSET('000300'!M1531,-计算结果!B$20,0,1,1)),"买",'000300'!N1530)),IF(AND(E1531&gt;OFFSET(E1531,-ROW()+1,0,1,1),'000300'!M1531&lt;OFFSET('000300'!M1531,-ROW()+1,0,1,1)),"卖",IF(AND(E1531&lt;OFFSET(E1531,-ROW()+1,0,1,1),'000300'!M1531&gt;OFFSET('000300'!M1531,-ROW()+1,0,1,1)),"买",'000300'!N1530))),""))</f>
        <v>卖</v>
      </c>
      <c r="O1531" s="4" t="str">
        <f t="shared" ca="1" si="142"/>
        <v/>
      </c>
      <c r="P1531" s="3">
        <f ca="1">IF(N1530="买",E1531/E1530-1,0)-IF(O1531=1,计算结果!B$17,0)</f>
        <v>0</v>
      </c>
      <c r="Q1531" s="2">
        <f t="shared" ca="1" si="143"/>
        <v>0.71992627442791024</v>
      </c>
      <c r="R1531" s="3">
        <f ca="1">1-Q1531/MAX(Q$2:Q1531)</f>
        <v>0.58828549318881307</v>
      </c>
    </row>
    <row r="1532" spans="1:18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9">
        <v>76696854528</v>
      </c>
      <c r="G1532" s="3">
        <f t="shared" si="138"/>
        <v>-5.7269115606065624E-3</v>
      </c>
      <c r="H1532" s="3">
        <f>1-E1532/MAX(E$2:E1532)</f>
        <v>0.45025522357585246</v>
      </c>
      <c r="I1532" s="31">
        <f t="shared" si="139"/>
        <v>3234.9900000000002</v>
      </c>
      <c r="J1532" s="31">
        <f ca="1">IFERROR(AVERAGE(OFFSET(I1532,0,0,-计算结果!B$18,1)),AVERAGE(OFFSET(I1532,0,0,-ROW(),1)))</f>
        <v>3306.5555555555561</v>
      </c>
      <c r="K1532" s="2">
        <f t="shared" ca="1" si="140"/>
        <v>75.595555555556075</v>
      </c>
      <c r="L1532" s="2">
        <f ca="1">IFERROR(AVERAGE(OFFSET(K1532,0,0,-计算结果!B1530,1)),AVERAGE(OFFSET(K1532,0,0,-ROW(),1)))</f>
        <v>117.90157330325596</v>
      </c>
      <c r="M1532" s="2">
        <f t="shared" ca="1" si="141"/>
        <v>-40.466271173204959</v>
      </c>
      <c r="N1532" s="4" t="str">
        <f ca="1">IF(计算结果!B$21=1,IF(M1532&gt;计算结果!B$19,"卖",IF(M1532&lt;-计算结果!B$19,"买",N1531)),IF(计算结果!B$21=2,IFERROR(IF(AND(E1532&gt;OFFSET(E1532,-计算结果!B$20,0,1,1),'000300'!M1532&lt;OFFSET('000300'!M1532,-计算结果!B$20,0,1,1)),"卖",IF(AND(E1532&lt;OFFSET(E1532,-计算结果!B$20,0,1,1),'000300'!M1532&gt;OFFSET('000300'!M1532,-计算结果!B$20,0,1,1)),"买",'000300'!N1531)),IF(AND(E1532&gt;OFFSET(E1532,-ROW()+1,0,1,1),'000300'!M1532&lt;OFFSET('000300'!M1532,-ROW()+1,0,1,1)),"卖",IF(AND(E1532&lt;OFFSET(E1532,-ROW()+1,0,1,1),'000300'!M1532&gt;OFFSET('000300'!M1532,-ROW()+1,0,1,1)),"买",'000300'!N1531))),""))</f>
        <v>卖</v>
      </c>
      <c r="O1532" s="4" t="str">
        <f t="shared" ca="1" si="142"/>
        <v/>
      </c>
      <c r="P1532" s="3">
        <f ca="1">IF(N1531="买",E1532/E1531-1,0)-IF(O1532=1,计算结果!B$17,0)</f>
        <v>0</v>
      </c>
      <c r="Q1532" s="2">
        <f t="shared" ca="1" si="143"/>
        <v>0.71992627442791024</v>
      </c>
      <c r="R1532" s="3">
        <f ca="1">1-Q1532/MAX(Q$2:Q1532)</f>
        <v>0.58828549318881307</v>
      </c>
    </row>
    <row r="1533" spans="1:18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9">
        <v>75111243776</v>
      </c>
      <c r="G1533" s="3">
        <f t="shared" si="138"/>
        <v>-6.6419887587589876E-3</v>
      </c>
      <c r="H1533" s="3">
        <f>1-E1533/MAX(E$2:E1533)</f>
        <v>0.45390662220104805</v>
      </c>
      <c r="I1533" s="31">
        <f t="shared" si="139"/>
        <v>3218.3166666666671</v>
      </c>
      <c r="J1533" s="31">
        <f ca="1">IFERROR(AVERAGE(OFFSET(I1533,0,0,-计算结果!B$18,1)),AVERAGE(OFFSET(I1533,0,0,-ROW(),1)))</f>
        <v>3304.5329629629637</v>
      </c>
      <c r="K1533" s="2">
        <f t="shared" ca="1" si="140"/>
        <v>95.032962962963666</v>
      </c>
      <c r="L1533" s="2">
        <f ca="1">IFERROR(AVERAGE(OFFSET(K1533,0,0,-计算结果!B1531,1)),AVERAGE(OFFSET(K1533,0,0,-ROW(),1)))</f>
        <v>117.88663626188411</v>
      </c>
      <c r="M1533" s="2">
        <f t="shared" ca="1" si="141"/>
        <v>-48.756612867052986</v>
      </c>
      <c r="N1533" s="4" t="str">
        <f ca="1">IF(计算结果!B$21=1,IF(M1533&gt;计算结果!B$19,"卖",IF(M1533&lt;-计算结果!B$19,"买",N1532)),IF(计算结果!B$21=2,IFERROR(IF(AND(E1533&gt;OFFSET(E1533,-计算结果!B$20,0,1,1),'000300'!M1533&lt;OFFSET('000300'!M1533,-计算结果!B$20,0,1,1)),"卖",IF(AND(E1533&lt;OFFSET(E1533,-计算结果!B$20,0,1,1),'000300'!M1533&gt;OFFSET('000300'!M1533,-计算结果!B$20,0,1,1)),"买",'000300'!N1532)),IF(AND(E1533&gt;OFFSET(E1533,-ROW()+1,0,1,1),'000300'!M1533&lt;OFFSET('000300'!M1533,-ROW()+1,0,1,1)),"卖",IF(AND(E1533&lt;OFFSET(E1533,-ROW()+1,0,1,1),'000300'!M1533&gt;OFFSET('000300'!M1533,-ROW()+1,0,1,1)),"买",'000300'!N1532))),""))</f>
        <v>卖</v>
      </c>
      <c r="O1533" s="4" t="str">
        <f t="shared" ca="1" si="142"/>
        <v/>
      </c>
      <c r="P1533" s="3">
        <f ca="1">IF(N1532="买",E1533/E1532-1,0)-IF(O1533=1,计算结果!B$17,0)</f>
        <v>0</v>
      </c>
      <c r="Q1533" s="2">
        <f t="shared" ca="1" si="143"/>
        <v>0.71992627442791024</v>
      </c>
      <c r="R1533" s="3">
        <f ca="1">1-Q1533/MAX(Q$2:Q1533)</f>
        <v>0.58828549318881307</v>
      </c>
    </row>
    <row r="1534" spans="1:18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9">
        <v>79155830784</v>
      </c>
      <c r="G1534" s="3">
        <f t="shared" si="138"/>
        <v>-1.4868359557563382E-2</v>
      </c>
      <c r="H1534" s="3">
        <f>1-E1534/MAX(E$2:E1534)</f>
        <v>0.46202613489416722</v>
      </c>
      <c r="I1534" s="31">
        <f t="shared" si="139"/>
        <v>3186.4600000000005</v>
      </c>
      <c r="J1534" s="31">
        <f ca="1">IFERROR(AVERAGE(OFFSET(I1534,0,0,-计算结果!B$18,1)),AVERAGE(OFFSET(I1534,0,0,-ROW(),1)))</f>
        <v>3301.9581481481487</v>
      </c>
      <c r="K1534" s="2">
        <f t="shared" ca="1" si="140"/>
        <v>140.17814814814847</v>
      </c>
      <c r="L1534" s="2">
        <f ca="1">IFERROR(AVERAGE(OFFSET(K1534,0,0,-计算结果!B1532,1)),AVERAGE(OFFSET(K1534,0,0,-ROW(),1)))</f>
        <v>117.90118685711013</v>
      </c>
      <c r="M1534" s="2">
        <f t="shared" ca="1" si="141"/>
        <v>-65.307879831114107</v>
      </c>
      <c r="N1534" s="4" t="str">
        <f ca="1">IF(计算结果!B$21=1,IF(M1534&gt;计算结果!B$19,"卖",IF(M1534&lt;-计算结果!B$19,"买",N1533)),IF(计算结果!B$21=2,IFERROR(IF(AND(E1534&gt;OFFSET(E1534,-计算结果!B$20,0,1,1),'000300'!M1534&lt;OFFSET('000300'!M1534,-计算结果!B$20,0,1,1)),"卖",IF(AND(E1534&lt;OFFSET(E1534,-计算结果!B$20,0,1,1),'000300'!M1534&gt;OFFSET('000300'!M1534,-计算结果!B$20,0,1,1)),"买",'000300'!N1533)),IF(AND(E1534&gt;OFFSET(E1534,-ROW()+1,0,1,1),'000300'!M1534&lt;OFFSET('000300'!M1534,-ROW()+1,0,1,1)),"卖",IF(AND(E1534&lt;OFFSET(E1534,-ROW()+1,0,1,1),'000300'!M1534&gt;OFFSET('000300'!M1534,-ROW()+1,0,1,1)),"买",'000300'!N1533))),""))</f>
        <v>卖</v>
      </c>
      <c r="O1534" s="4" t="str">
        <f t="shared" ca="1" si="142"/>
        <v/>
      </c>
      <c r="P1534" s="3">
        <f ca="1">IF(N1533="买",E1534/E1533-1,0)-IF(O1534=1,计算结果!B$17,0)</f>
        <v>0</v>
      </c>
      <c r="Q1534" s="2">
        <f t="shared" ca="1" si="143"/>
        <v>0.71992627442791024</v>
      </c>
      <c r="R1534" s="3">
        <f ca="1">1-Q1534/MAX(Q$2:Q1534)</f>
        <v>0.58828549318881307</v>
      </c>
    </row>
    <row r="1535" spans="1:18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9">
        <v>63455813632</v>
      </c>
      <c r="G1535" s="3">
        <f t="shared" si="138"/>
        <v>9.7856270834781878E-3</v>
      </c>
      <c r="H1535" s="3">
        <f>1-E1535/MAX(E$2:E1535)</f>
        <v>0.4567617232695842</v>
      </c>
      <c r="I1535" s="31">
        <f t="shared" si="139"/>
        <v>3177.8199999999997</v>
      </c>
      <c r="J1535" s="31">
        <f ca="1">IFERROR(AVERAGE(OFFSET(I1535,0,0,-计算结果!B$18,1)),AVERAGE(OFFSET(I1535,0,0,-ROW(),1)))</f>
        <v>3297.6442592592593</v>
      </c>
      <c r="K1535" s="2">
        <f t="shared" ca="1" si="140"/>
        <v>104.92425925925954</v>
      </c>
      <c r="L1535" s="2">
        <f ca="1">IFERROR(AVERAGE(OFFSET(K1535,0,0,-计算结果!B1533,1)),AVERAGE(OFFSET(K1535,0,0,-ROW(),1)))</f>
        <v>117.89272180323024</v>
      </c>
      <c r="M1535" s="2">
        <f t="shared" ca="1" si="141"/>
        <v>-67.758923777756323</v>
      </c>
      <c r="N1535" s="4" t="str">
        <f ca="1">IF(计算结果!B$21=1,IF(M1535&gt;计算结果!B$19,"卖",IF(M1535&lt;-计算结果!B$19,"买",N1534)),IF(计算结果!B$21=2,IFERROR(IF(AND(E1535&gt;OFFSET(E1535,-计算结果!B$20,0,1,1),'000300'!M1535&lt;OFFSET('000300'!M1535,-计算结果!B$20,0,1,1)),"卖",IF(AND(E1535&lt;OFFSET(E1535,-计算结果!B$20,0,1,1),'000300'!M1535&gt;OFFSET('000300'!M1535,-计算结果!B$20,0,1,1)),"买",'000300'!N1534)),IF(AND(E1535&gt;OFFSET(E1535,-ROW()+1,0,1,1),'000300'!M1535&lt;OFFSET('000300'!M1535,-ROW()+1,0,1,1)),"卖",IF(AND(E1535&lt;OFFSET(E1535,-ROW()+1,0,1,1),'000300'!M1535&gt;OFFSET('000300'!M1535,-ROW()+1,0,1,1)),"买",'000300'!N1534))),""))</f>
        <v>卖</v>
      </c>
      <c r="O1535" s="4" t="str">
        <f t="shared" ca="1" si="142"/>
        <v/>
      </c>
      <c r="P1535" s="3">
        <f ca="1">IF(N1534="买",E1535/E1534-1,0)-IF(O1535=1,计算结果!B$17,0)</f>
        <v>0</v>
      </c>
      <c r="Q1535" s="2">
        <f t="shared" ca="1" si="143"/>
        <v>0.71992627442791024</v>
      </c>
      <c r="R1535" s="3">
        <f ca="1">1-Q1535/MAX(Q$2:Q1535)</f>
        <v>0.58828549318881307</v>
      </c>
    </row>
    <row r="1536" spans="1:18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9">
        <v>64348987392</v>
      </c>
      <c r="G1536" s="3">
        <f t="shared" si="138"/>
        <v>5.7662432032876687E-3</v>
      </c>
      <c r="H1536" s="3">
        <f>1-E1536/MAX(E$2:E1536)</f>
        <v>0.45362927924862173</v>
      </c>
      <c r="I1536" s="31">
        <f t="shared" si="139"/>
        <v>3196.0366666666669</v>
      </c>
      <c r="J1536" s="31">
        <f ca="1">IFERROR(AVERAGE(OFFSET(I1536,0,0,-计算结果!B$18,1)),AVERAGE(OFFSET(I1536,0,0,-ROW(),1)))</f>
        <v>3291.9587037037036</v>
      </c>
      <c r="K1536" s="2">
        <f t="shared" ca="1" si="140"/>
        <v>80.828703703703468</v>
      </c>
      <c r="L1536" s="2">
        <f ca="1">IFERROR(AVERAGE(OFFSET(K1536,0,0,-计算结果!B1534,1)),AVERAGE(OFFSET(K1536,0,0,-ROW(),1)))</f>
        <v>117.8685601225917</v>
      </c>
      <c r="M1536" s="2">
        <f t="shared" ca="1" si="141"/>
        <v>-54.253674283326532</v>
      </c>
      <c r="N1536" s="4" t="str">
        <f ca="1">IF(计算结果!B$21=1,IF(M1536&gt;计算结果!B$19,"卖",IF(M1536&lt;-计算结果!B$19,"买",N1535)),IF(计算结果!B$21=2,IFERROR(IF(AND(E1536&gt;OFFSET(E1536,-计算结果!B$20,0,1,1),'000300'!M1536&lt;OFFSET('000300'!M1536,-计算结果!B$20,0,1,1)),"卖",IF(AND(E1536&lt;OFFSET(E1536,-计算结果!B$20,0,1,1),'000300'!M1536&gt;OFFSET('000300'!M1536,-计算结果!B$20,0,1,1)),"买",'000300'!N1535)),IF(AND(E1536&gt;OFFSET(E1536,-ROW()+1,0,1,1),'000300'!M1536&lt;OFFSET('000300'!M1536,-ROW()+1,0,1,1)),"卖",IF(AND(E1536&lt;OFFSET(E1536,-ROW()+1,0,1,1),'000300'!M1536&gt;OFFSET('000300'!M1536,-ROW()+1,0,1,1)),"买",'000300'!N1535))),""))</f>
        <v>卖</v>
      </c>
      <c r="O1536" s="4" t="str">
        <f t="shared" ca="1" si="142"/>
        <v/>
      </c>
      <c r="P1536" s="3">
        <f ca="1">IF(N1535="买",E1536/E1535-1,0)-IF(O1536=1,计算结果!B$17,0)</f>
        <v>0</v>
      </c>
      <c r="Q1536" s="2">
        <f t="shared" ca="1" si="143"/>
        <v>0.71992627442791024</v>
      </c>
      <c r="R1536" s="3">
        <f ca="1">1-Q1536/MAX(Q$2:Q1536)</f>
        <v>0.58828549318881307</v>
      </c>
    </row>
    <row r="1537" spans="1:18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9">
        <v>83567656960</v>
      </c>
      <c r="G1537" s="3">
        <f t="shared" si="138"/>
        <v>-2.5567323652421425E-2</v>
      </c>
      <c r="H1537" s="3">
        <f>1-E1537/MAX(E$2:E1537)</f>
        <v>0.46759851630027904</v>
      </c>
      <c r="I1537" s="31">
        <f t="shared" si="139"/>
        <v>3147.8133333333335</v>
      </c>
      <c r="J1537" s="31">
        <f ca="1">IFERROR(AVERAGE(OFFSET(I1537,0,0,-计算结果!B$18,1)),AVERAGE(OFFSET(I1537,0,0,-ROW(),1)))</f>
        <v>3282.4290740740739</v>
      </c>
      <c r="K1537" s="2">
        <f t="shared" ca="1" si="140"/>
        <v>153.39907407407372</v>
      </c>
      <c r="L1537" s="2">
        <f ca="1">IFERROR(AVERAGE(OFFSET(K1537,0,0,-计算结果!B1535,1)),AVERAGE(OFFSET(K1537,0,0,-ROW(),1)))</f>
        <v>117.89170703721808</v>
      </c>
      <c r="M1537" s="2">
        <f t="shared" ca="1" si="141"/>
        <v>-76.12395257977029</v>
      </c>
      <c r="N1537" s="4" t="str">
        <f ca="1">IF(计算结果!B$21=1,IF(M1537&gt;计算结果!B$19,"卖",IF(M1537&lt;-计算结果!B$19,"买",N1536)),IF(计算结果!B$21=2,IFERROR(IF(AND(E1537&gt;OFFSET(E1537,-计算结果!B$20,0,1,1),'000300'!M1537&lt;OFFSET('000300'!M1537,-计算结果!B$20,0,1,1)),"卖",IF(AND(E1537&lt;OFFSET(E1537,-计算结果!B$20,0,1,1),'000300'!M1537&gt;OFFSET('000300'!M1537,-计算结果!B$20,0,1,1)),"买",'000300'!N1536)),IF(AND(E1537&gt;OFFSET(E1537,-ROW()+1,0,1,1),'000300'!M1537&lt;OFFSET('000300'!M1537,-ROW()+1,0,1,1)),"卖",IF(AND(E1537&lt;OFFSET(E1537,-ROW()+1,0,1,1),'000300'!M1537&gt;OFFSET('000300'!M1537,-ROW()+1,0,1,1)),"买",'000300'!N1536))),""))</f>
        <v>卖</v>
      </c>
      <c r="O1537" s="4" t="str">
        <f t="shared" ca="1" si="142"/>
        <v/>
      </c>
      <c r="P1537" s="3">
        <f ca="1">IF(N1536="买",E1537/E1536-1,0)-IF(O1537=1,计算结果!B$17,0)</f>
        <v>0</v>
      </c>
      <c r="Q1537" s="2">
        <f t="shared" ca="1" si="143"/>
        <v>0.71992627442791024</v>
      </c>
      <c r="R1537" s="3">
        <f ca="1">1-Q1537/MAX(Q$2:Q1537)</f>
        <v>0.58828549318881307</v>
      </c>
    </row>
    <row r="1538" spans="1:18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9">
        <v>63009374208</v>
      </c>
      <c r="G1538" s="3">
        <f t="shared" si="138"/>
        <v>-9.3000067113457874E-4</v>
      </c>
      <c r="H1538" s="3">
        <f>1-E1538/MAX(E$2:E1538)</f>
        <v>0.46809365003743275</v>
      </c>
      <c r="I1538" s="31">
        <f t="shared" si="139"/>
        <v>3122.9566666666665</v>
      </c>
      <c r="J1538" s="31">
        <f ca="1">IFERROR(AVERAGE(OFFSET(I1538,0,0,-计算结果!B$18,1)),AVERAGE(OFFSET(I1538,0,0,-ROW(),1)))</f>
        <v>3270.3462962962958</v>
      </c>
      <c r="K1538" s="2">
        <f t="shared" ca="1" si="140"/>
        <v>144.22629629629591</v>
      </c>
      <c r="L1538" s="2">
        <f ca="1">IFERROR(AVERAGE(OFFSET(K1538,0,0,-计算结果!B1536,1)),AVERAGE(OFFSET(K1538,0,0,-ROW(),1)))</f>
        <v>117.90885195210029</v>
      </c>
      <c r="M1538" s="2">
        <f t="shared" ca="1" si="141"/>
        <v>-83.335348839065063</v>
      </c>
      <c r="N1538" s="4" t="str">
        <f ca="1">IF(计算结果!B$21=1,IF(M1538&gt;计算结果!B$19,"卖",IF(M1538&lt;-计算结果!B$19,"买",N1537)),IF(计算结果!B$21=2,IFERROR(IF(AND(E1538&gt;OFFSET(E1538,-计算结果!B$20,0,1,1),'000300'!M1538&lt;OFFSET('000300'!M1538,-计算结果!B$20,0,1,1)),"卖",IF(AND(E1538&lt;OFFSET(E1538,-计算结果!B$20,0,1,1),'000300'!M1538&gt;OFFSET('000300'!M1538,-计算结果!B$20,0,1,1)),"买",'000300'!N1537)),IF(AND(E1538&gt;OFFSET(E1538,-ROW()+1,0,1,1),'000300'!M1538&lt;OFFSET('000300'!M1538,-ROW()+1,0,1,1)),"卖",IF(AND(E1538&lt;OFFSET(E1538,-ROW()+1,0,1,1),'000300'!M1538&gt;OFFSET('000300'!M1538,-ROW()+1,0,1,1)),"买",'000300'!N1537))),""))</f>
        <v>卖</v>
      </c>
      <c r="O1538" s="4" t="str">
        <f t="shared" ca="1" si="142"/>
        <v/>
      </c>
      <c r="P1538" s="3">
        <f ca="1">IF(N1537="买",E1538/E1537-1,0)-IF(O1538=1,计算结果!B$17,0)</f>
        <v>0</v>
      </c>
      <c r="Q1538" s="2">
        <f t="shared" ca="1" si="143"/>
        <v>0.71992627442791024</v>
      </c>
      <c r="R1538" s="3">
        <f ca="1">1-Q1538/MAX(Q$2:Q1538)</f>
        <v>0.58828549318881307</v>
      </c>
    </row>
    <row r="1539" spans="1:18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9">
        <v>69747376128</v>
      </c>
      <c r="G1539" s="3">
        <f t="shared" ref="G1539:G1602" si="144">E1539/E1538-1</f>
        <v>-1.5098588665821699E-3</v>
      </c>
      <c r="H1539" s="3">
        <f>1-E1539/MAX(E$2:E1539)</f>
        <v>0.46889675355611515</v>
      </c>
      <c r="I1539" s="31">
        <f t="shared" si="139"/>
        <v>3115.6633333333334</v>
      </c>
      <c r="J1539" s="31">
        <f ca="1">IFERROR(AVERAGE(OFFSET(I1539,0,0,-计算结果!B$18,1)),AVERAGE(OFFSET(I1539,0,0,-ROW(),1)))</f>
        <v>3257.4177777777772</v>
      </c>
      <c r="K1539" s="2">
        <f t="shared" ca="1" si="140"/>
        <v>136.01777777777716</v>
      </c>
      <c r="L1539" s="2">
        <f ca="1">IFERROR(AVERAGE(OFFSET(K1539,0,0,-计算结果!B1537,1)),AVERAGE(OFFSET(K1539,0,0,-ROW(),1)))</f>
        <v>117.92063394678192</v>
      </c>
      <c r="M1539" s="2">
        <f t="shared" ca="1" si="141"/>
        <v>-80.141159184754855</v>
      </c>
      <c r="N1539" s="4" t="str">
        <f ca="1">IF(计算结果!B$21=1,IF(M1539&gt;计算结果!B$19,"卖",IF(M1539&lt;-计算结果!B$19,"买",N1538)),IF(计算结果!B$21=2,IFERROR(IF(AND(E1539&gt;OFFSET(E1539,-计算结果!B$20,0,1,1),'000300'!M1539&lt;OFFSET('000300'!M1539,-计算结果!B$20,0,1,1)),"卖",IF(AND(E1539&lt;OFFSET(E1539,-计算结果!B$20,0,1,1),'000300'!M1539&gt;OFFSET('000300'!M1539,-计算结果!B$20,0,1,1)),"买",'000300'!N1538)),IF(AND(E1539&gt;OFFSET(E1539,-ROW()+1,0,1,1),'000300'!M1539&lt;OFFSET('000300'!M1539,-ROW()+1,0,1,1)),"卖",IF(AND(E1539&lt;OFFSET(E1539,-ROW()+1,0,1,1),'000300'!M1539&gt;OFFSET('000300'!M1539,-ROW()+1,0,1,1)),"买",'000300'!N1538))),""))</f>
        <v>卖</v>
      </c>
      <c r="O1539" s="4" t="str">
        <f t="shared" ca="1" si="142"/>
        <v/>
      </c>
      <c r="P1539" s="3">
        <f ca="1">IF(N1538="买",E1539/E1538-1,0)-IF(O1539=1,计算结果!B$17,0)</f>
        <v>0</v>
      </c>
      <c r="Q1539" s="2">
        <f t="shared" ca="1" si="143"/>
        <v>0.71992627442791024</v>
      </c>
      <c r="R1539" s="3">
        <f ca="1">1-Q1539/MAX(Q$2:Q1539)</f>
        <v>0.58828549318881307</v>
      </c>
    </row>
    <row r="1540" spans="1:18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9">
        <v>57287413760</v>
      </c>
      <c r="G1540" s="3">
        <f t="shared" si="144"/>
        <v>2.6782853847633348E-3</v>
      </c>
      <c r="H1540" s="3">
        <f>1-E1540/MAX(E$2:E1540)</f>
        <v>0.46747430749336416</v>
      </c>
      <c r="I1540" s="31">
        <f t="shared" ref="I1540:I1603" si="145">AVERAGE(C1540:E1540)</f>
        <v>3132.6133333333332</v>
      </c>
      <c r="J1540" s="31">
        <f ca="1">IFERROR(AVERAGE(OFFSET(I1540,0,0,-计算结果!B$18,1)),AVERAGE(OFFSET(I1540,0,0,-ROW(),1)))</f>
        <v>3246.5553703703699</v>
      </c>
      <c r="K1540" s="2">
        <f t="shared" ref="K1540:K1603" ca="1" si="146">ABS(J1540-E1540)</f>
        <v>116.79537037036971</v>
      </c>
      <c r="L1540" s="2">
        <f ca="1">IFERROR(AVERAGE(OFFSET(K1540,0,0,-计算结果!B1538,1)),AVERAGE(OFFSET(K1540,0,0,-ROW(),1)))</f>
        <v>117.91990230596502</v>
      </c>
      <c r="M1540" s="2">
        <f t="shared" ref="M1540:M1603" ca="1" si="147">(I1540-J1540)/L1540/0.015</f>
        <v>-64.417758613465708</v>
      </c>
      <c r="N1540" s="4" t="str">
        <f ca="1">IF(计算结果!B$21=1,IF(M1540&gt;计算结果!B$19,"卖",IF(M1540&lt;-计算结果!B$19,"买",N1539)),IF(计算结果!B$21=2,IFERROR(IF(AND(E1540&gt;OFFSET(E1540,-计算结果!B$20,0,1,1),'000300'!M1540&lt;OFFSET('000300'!M1540,-计算结果!B$20,0,1,1)),"卖",IF(AND(E1540&lt;OFFSET(E1540,-计算结果!B$20,0,1,1),'000300'!M1540&gt;OFFSET('000300'!M1540,-计算结果!B$20,0,1,1)),"买",'000300'!N1539)),IF(AND(E1540&gt;OFFSET(E1540,-ROW()+1,0,1,1),'000300'!M1540&lt;OFFSET('000300'!M1540,-ROW()+1,0,1,1)),"卖",IF(AND(E1540&lt;OFFSET(E1540,-ROW()+1,0,1,1),'000300'!M1540&gt;OFFSET('000300'!M1540,-ROW()+1,0,1,1)),"买",'000300'!N1539))),""))</f>
        <v>卖</v>
      </c>
      <c r="O1540" s="4" t="str">
        <f t="shared" ref="O1540:O1603" ca="1" si="148">IF(N1539&lt;&gt;N1540,1,"")</f>
        <v/>
      </c>
      <c r="P1540" s="3">
        <f ca="1">IF(N1539="买",E1540/E1539-1,0)-IF(O1540=1,计算结果!B$17,0)</f>
        <v>0</v>
      </c>
      <c r="Q1540" s="2">
        <f t="shared" ref="Q1540:Q1603" ca="1" si="149">IFERROR(Q1539*(1+P1540),Q1539)</f>
        <v>0.71992627442791024</v>
      </c>
      <c r="R1540" s="3">
        <f ca="1">1-Q1540/MAX(Q$2:Q1540)</f>
        <v>0.58828549318881307</v>
      </c>
    </row>
    <row r="1541" spans="1:18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9">
        <v>54931226624</v>
      </c>
      <c r="G1541" s="3">
        <f t="shared" si="144"/>
        <v>7.4957824242112281E-3</v>
      </c>
      <c r="H1541" s="3">
        <f>1-E1541/MAX(E$2:E1541)</f>
        <v>0.4634826107670319</v>
      </c>
      <c r="I1541" s="31">
        <f t="shared" si="145"/>
        <v>3142.7566666666667</v>
      </c>
      <c r="J1541" s="31">
        <f ca="1">IFERROR(AVERAGE(OFFSET(I1541,0,0,-计算结果!B$18,1)),AVERAGE(OFFSET(I1541,0,0,-ROW(),1)))</f>
        <v>3235.216481481481</v>
      </c>
      <c r="K1541" s="2">
        <f t="shared" ca="1" si="146"/>
        <v>81.996481481481169</v>
      </c>
      <c r="L1541" s="2">
        <f ca="1">IFERROR(AVERAGE(OFFSET(K1541,0,0,-计算结果!B1539,1)),AVERAGE(OFFSET(K1541,0,0,-ROW(),1)))</f>
        <v>117.89656025214794</v>
      </c>
      <c r="M1541" s="2">
        <f t="shared" ca="1" si="147"/>
        <v>-52.283015222309281</v>
      </c>
      <c r="N1541" s="4" t="str">
        <f ca="1">IF(计算结果!B$21=1,IF(M1541&gt;计算结果!B$19,"卖",IF(M1541&lt;-计算结果!B$19,"买",N1540)),IF(计算结果!B$21=2,IFERROR(IF(AND(E1541&gt;OFFSET(E1541,-计算结果!B$20,0,1,1),'000300'!M1541&lt;OFFSET('000300'!M1541,-计算结果!B$20,0,1,1)),"卖",IF(AND(E1541&lt;OFFSET(E1541,-计算结果!B$20,0,1,1),'000300'!M1541&gt;OFFSET('000300'!M1541,-计算结果!B$20,0,1,1)),"买",'000300'!N1540)),IF(AND(E1541&gt;OFFSET(E1541,-ROW()+1,0,1,1),'000300'!M1541&lt;OFFSET('000300'!M1541,-ROW()+1,0,1,1)),"卖",IF(AND(E1541&lt;OFFSET(E1541,-ROW()+1,0,1,1),'000300'!M1541&gt;OFFSET('000300'!M1541,-ROW()+1,0,1,1)),"买",'000300'!N1540))),""))</f>
        <v>卖</v>
      </c>
      <c r="O1541" s="4" t="str">
        <f t="shared" ca="1" si="148"/>
        <v/>
      </c>
      <c r="P1541" s="3">
        <f ca="1">IF(N1540="买",E1541/E1540-1,0)-IF(O1541=1,计算结果!B$17,0)</f>
        <v>0</v>
      </c>
      <c r="Q1541" s="2">
        <f t="shared" ca="1" si="149"/>
        <v>0.71992627442791024</v>
      </c>
      <c r="R1541" s="3">
        <f ca="1">1-Q1541/MAX(Q$2:Q1541)</f>
        <v>0.58828549318881307</v>
      </c>
    </row>
    <row r="1542" spans="1:18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9">
        <v>59507720192</v>
      </c>
      <c r="G1542" s="3">
        <f t="shared" si="144"/>
        <v>-2.5814881295944669E-3</v>
      </c>
      <c r="H1542" s="3">
        <f>1-E1542/MAX(E$2:E1542)</f>
        <v>0.46486762403865789</v>
      </c>
      <c r="I1542" s="31">
        <f t="shared" si="145"/>
        <v>3145.74</v>
      </c>
      <c r="J1542" s="31">
        <f ca="1">IFERROR(AVERAGE(OFFSET(I1542,0,0,-计算结果!B$18,1)),AVERAGE(OFFSET(I1542,0,0,-ROW(),1)))</f>
        <v>3223.3177777777773</v>
      </c>
      <c r="K1542" s="2">
        <f t="shared" ca="1" si="146"/>
        <v>78.23777777777741</v>
      </c>
      <c r="L1542" s="2">
        <f ca="1">IFERROR(AVERAGE(OFFSET(K1542,0,0,-计算结果!B1540,1)),AVERAGE(OFFSET(K1542,0,0,-ROW(),1)))</f>
        <v>117.87080779599574</v>
      </c>
      <c r="M1542" s="2">
        <f t="shared" ca="1" si="147"/>
        <v>-43.877291999245408</v>
      </c>
      <c r="N1542" s="4" t="str">
        <f ca="1">IF(计算结果!B$21=1,IF(M1542&gt;计算结果!B$19,"卖",IF(M1542&lt;-计算结果!B$19,"买",N1541)),IF(计算结果!B$21=2,IFERROR(IF(AND(E1542&gt;OFFSET(E1542,-计算结果!B$20,0,1,1),'000300'!M1542&lt;OFFSET('000300'!M1542,-计算结果!B$20,0,1,1)),"卖",IF(AND(E1542&lt;OFFSET(E1542,-计算结果!B$20,0,1,1),'000300'!M1542&gt;OFFSET('000300'!M1542,-计算结果!B$20,0,1,1)),"买",'000300'!N1541)),IF(AND(E1542&gt;OFFSET(E1542,-ROW()+1,0,1,1),'000300'!M1542&lt;OFFSET('000300'!M1542,-ROW()+1,0,1,1)),"卖",IF(AND(E1542&lt;OFFSET(E1542,-ROW()+1,0,1,1),'000300'!M1542&gt;OFFSET('000300'!M1542,-ROW()+1,0,1,1)),"买",'000300'!N1541))),""))</f>
        <v>买</v>
      </c>
      <c r="O1542" s="4">
        <f t="shared" ca="1" si="148"/>
        <v>1</v>
      </c>
      <c r="P1542" s="3">
        <f ca="1">IF(N1541="买",E1542/E1541-1,0)-IF(O1542=1,计算结果!B$17,0)</f>
        <v>0</v>
      </c>
      <c r="Q1542" s="2">
        <f t="shared" ca="1" si="149"/>
        <v>0.71992627442791024</v>
      </c>
      <c r="R1542" s="3">
        <f ca="1">1-Q1542/MAX(Q$2:Q1542)</f>
        <v>0.58828549318881307</v>
      </c>
    </row>
    <row r="1543" spans="1:18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9">
        <v>61703081984</v>
      </c>
      <c r="G1543" s="3">
        <f t="shared" si="144"/>
        <v>-1.3824767573479835E-2</v>
      </c>
      <c r="H1543" s="3">
        <f>1-E1543/MAX(E$2:E1543)</f>
        <v>0.4722657047573674</v>
      </c>
      <c r="I1543" s="31">
        <f t="shared" si="145"/>
        <v>3115.0466666666666</v>
      </c>
      <c r="J1543" s="31">
        <f ca="1">IFERROR(AVERAGE(OFFSET(I1543,0,0,-计算结果!B$18,1)),AVERAGE(OFFSET(I1543,0,0,-ROW(),1)))</f>
        <v>3210.0683333333332</v>
      </c>
      <c r="K1543" s="2">
        <f t="shared" ca="1" si="146"/>
        <v>108.46833333333325</v>
      </c>
      <c r="L1543" s="2">
        <f ca="1">IFERROR(AVERAGE(OFFSET(K1543,0,0,-计算结果!B1541,1)),AVERAGE(OFFSET(K1543,0,0,-ROW(),1)))</f>
        <v>117.86470625513742</v>
      </c>
      <c r="M1543" s="2">
        <f t="shared" ca="1" si="147"/>
        <v>-53.746180506869528</v>
      </c>
      <c r="N1543" s="4" t="str">
        <f ca="1">IF(计算结果!B$21=1,IF(M1543&gt;计算结果!B$19,"卖",IF(M1543&lt;-计算结果!B$19,"买",N1542)),IF(计算结果!B$21=2,IFERROR(IF(AND(E1543&gt;OFFSET(E1543,-计算结果!B$20,0,1,1),'000300'!M1543&lt;OFFSET('000300'!M1543,-计算结果!B$20,0,1,1)),"卖",IF(AND(E1543&lt;OFFSET(E1543,-计算结果!B$20,0,1,1),'000300'!M1543&gt;OFFSET('000300'!M1543,-计算结果!B$20,0,1,1)),"买",'000300'!N1542)),IF(AND(E1543&gt;OFFSET(E1543,-ROW()+1,0,1,1),'000300'!M1543&lt;OFFSET('000300'!M1543,-ROW()+1,0,1,1)),"卖",IF(AND(E1543&lt;OFFSET(E1543,-ROW()+1,0,1,1),'000300'!M1543&gt;OFFSET('000300'!M1543,-ROW()+1,0,1,1)),"买",'000300'!N1542))),""))</f>
        <v>买</v>
      </c>
      <c r="O1543" s="4" t="str">
        <f t="shared" ca="1" si="148"/>
        <v/>
      </c>
      <c r="P1543" s="3">
        <f ca="1">IF(N1542="买",E1543/E1542-1,0)-IF(O1543=1,计算结果!B$17,0)</f>
        <v>-1.3824767573479835E-2</v>
      </c>
      <c r="Q1543" s="2">
        <f t="shared" ca="1" si="149"/>
        <v>0.70997346101390313</v>
      </c>
      <c r="R1543" s="3">
        <f ca="1">1-Q1543/MAX(Q$2:Q1543)</f>
        <v>0.59397735055210754</v>
      </c>
    </row>
    <row r="1544" spans="1:18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9">
        <v>57757204480</v>
      </c>
      <c r="G1544" s="3">
        <f t="shared" si="144"/>
        <v>8.5407531596595199E-3</v>
      </c>
      <c r="H1544" s="3">
        <f>1-E1544/MAX(E$2:E1544)</f>
        <v>0.46775845640781322</v>
      </c>
      <c r="I1544" s="31">
        <f t="shared" si="145"/>
        <v>3112.2400000000002</v>
      </c>
      <c r="J1544" s="31">
        <f ca="1">IFERROR(AVERAGE(OFFSET(I1544,0,0,-计算结果!B$18,1)),AVERAGE(OFFSET(I1544,0,0,-ROW(),1)))</f>
        <v>3196.527222222222</v>
      </c>
      <c r="K1544" s="2">
        <f t="shared" ca="1" si="146"/>
        <v>68.437222222221862</v>
      </c>
      <c r="L1544" s="2">
        <f ca="1">IFERROR(AVERAGE(OFFSET(K1544,0,0,-计算结果!B1542,1)),AVERAGE(OFFSET(K1544,0,0,-ROW(),1)))</f>
        <v>117.83265211503826</v>
      </c>
      <c r="M1544" s="2">
        <f t="shared" ca="1" si="147"/>
        <v>-47.687530130971062</v>
      </c>
      <c r="N1544" s="4" t="str">
        <f ca="1">IF(计算结果!B$21=1,IF(M1544&gt;计算结果!B$19,"卖",IF(M1544&lt;-计算结果!B$19,"买",N1543)),IF(计算结果!B$21=2,IFERROR(IF(AND(E1544&gt;OFFSET(E1544,-计算结果!B$20,0,1,1),'000300'!M1544&lt;OFFSET('000300'!M1544,-计算结果!B$20,0,1,1)),"卖",IF(AND(E1544&lt;OFFSET(E1544,-计算结果!B$20,0,1,1),'000300'!M1544&gt;OFFSET('000300'!M1544,-计算结果!B$20,0,1,1)),"买",'000300'!N1543)),IF(AND(E1544&gt;OFFSET(E1544,-ROW()+1,0,1,1),'000300'!M1544&lt;OFFSET('000300'!M1544,-ROW()+1,0,1,1)),"卖",IF(AND(E1544&lt;OFFSET(E1544,-ROW()+1,0,1,1),'000300'!M1544&gt;OFFSET('000300'!M1544,-ROW()+1,0,1,1)),"买",'000300'!N1543))),""))</f>
        <v>买</v>
      </c>
      <c r="O1544" s="4" t="str">
        <f t="shared" ca="1" si="148"/>
        <v/>
      </c>
      <c r="P1544" s="3">
        <f ca="1">IF(N1543="买",E1544/E1543-1,0)-IF(O1544=1,计算结果!B$17,0)</f>
        <v>8.5407531596595199E-3</v>
      </c>
      <c r="Q1544" s="2">
        <f t="shared" ca="1" si="149"/>
        <v>0.71603716909433202</v>
      </c>
      <c r="R1544" s="3">
        <f ca="1">1-Q1544/MAX(Q$2:Q1544)</f>
        <v>0.59050961132594226</v>
      </c>
    </row>
    <row r="1545" spans="1:18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9">
        <v>54238724096</v>
      </c>
      <c r="G1545" s="3">
        <f t="shared" si="144"/>
        <v>-8.8328660620379251E-3</v>
      </c>
      <c r="H1545" s="3">
        <f>1-E1545/MAX(E$2:E1545)</f>
        <v>0.47245967467501526</v>
      </c>
      <c r="I1545" s="31">
        <f t="shared" si="145"/>
        <v>3112.28</v>
      </c>
      <c r="J1545" s="31">
        <f ca="1">IFERROR(AVERAGE(OFFSET(I1545,0,0,-计算结果!B$18,1)),AVERAGE(OFFSET(I1545,0,0,-ROW(),1)))</f>
        <v>3185.7009259259257</v>
      </c>
      <c r="K1545" s="2">
        <f t="shared" ca="1" si="146"/>
        <v>85.240925925925694</v>
      </c>
      <c r="L1545" s="2">
        <f ca="1">IFERROR(AVERAGE(OFFSET(K1545,0,0,-计算结果!B1543,1)),AVERAGE(OFFSET(K1545,0,0,-ROW(),1)))</f>
        <v>117.81152980383339</v>
      </c>
      <c r="M1545" s="2">
        <f t="shared" ca="1" si="147"/>
        <v>-41.547108362075065</v>
      </c>
      <c r="N1545" s="4" t="str">
        <f ca="1">IF(计算结果!B$21=1,IF(M1545&gt;计算结果!B$19,"卖",IF(M1545&lt;-计算结果!B$19,"买",N1544)),IF(计算结果!B$21=2,IFERROR(IF(AND(E1545&gt;OFFSET(E1545,-计算结果!B$20,0,1,1),'000300'!M1545&lt;OFFSET('000300'!M1545,-计算结果!B$20,0,1,1)),"卖",IF(AND(E1545&lt;OFFSET(E1545,-计算结果!B$20,0,1,1),'000300'!M1545&gt;OFFSET('000300'!M1545,-计算结果!B$20,0,1,1)),"买",'000300'!N1544)),IF(AND(E1545&gt;OFFSET(E1545,-ROW()+1,0,1,1),'000300'!M1545&lt;OFFSET('000300'!M1545,-ROW()+1,0,1,1)),"卖",IF(AND(E1545&lt;OFFSET(E1545,-ROW()+1,0,1,1),'000300'!M1545&gt;OFFSET('000300'!M1545,-ROW()+1,0,1,1)),"买",'000300'!N1544))),""))</f>
        <v>买</v>
      </c>
      <c r="O1545" s="4" t="str">
        <f t="shared" ca="1" si="148"/>
        <v/>
      </c>
      <c r="P1545" s="3">
        <f ca="1">IF(N1544="买",E1545/E1544-1,0)-IF(O1545=1,计算结果!B$17,0)</f>
        <v>-8.8328660620379251E-3</v>
      </c>
      <c r="Q1545" s="2">
        <f t="shared" ca="1" si="149"/>
        <v>0.70971250868428093</v>
      </c>
      <c r="R1545" s="3">
        <f ca="1">1-Q1545/MAX(Q$2:Q1545)</f>
        <v>0.59412658508279204</v>
      </c>
    </row>
    <row r="1546" spans="1:18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9">
        <v>65417945088</v>
      </c>
      <c r="G1546" s="3">
        <f t="shared" si="144"/>
        <v>5.0218354695754641E-3</v>
      </c>
      <c r="H1546" s="3">
        <f>1-E1546/MAX(E$2:E1546)</f>
        <v>0.46981045395766685</v>
      </c>
      <c r="I1546" s="31">
        <f t="shared" si="145"/>
        <v>3109.7366666666671</v>
      </c>
      <c r="J1546" s="31">
        <f ca="1">IFERROR(AVERAGE(OFFSET(I1546,0,0,-计算结果!B$18,1)),AVERAGE(OFFSET(I1546,0,0,-ROW(),1)))</f>
        <v>3175.3285185185177</v>
      </c>
      <c r="K1546" s="2">
        <f t="shared" ca="1" si="146"/>
        <v>59.29851851851754</v>
      </c>
      <c r="L1546" s="2">
        <f ca="1">IFERROR(AVERAGE(OFFSET(K1546,0,0,-计算结果!B1544,1)),AVERAGE(OFFSET(K1546,0,0,-ROW(),1)))</f>
        <v>117.77363277579886</v>
      </c>
      <c r="M1546" s="2">
        <f t="shared" ca="1" si="147"/>
        <v>-37.128770000506144</v>
      </c>
      <c r="N1546" s="4" t="str">
        <f ca="1">IF(计算结果!B$21=1,IF(M1546&gt;计算结果!B$19,"卖",IF(M1546&lt;-计算结果!B$19,"买",N1545)),IF(计算结果!B$21=2,IFERROR(IF(AND(E1546&gt;OFFSET(E1546,-计算结果!B$20,0,1,1),'000300'!M1546&lt;OFFSET('000300'!M1546,-计算结果!B$20,0,1,1)),"卖",IF(AND(E1546&lt;OFFSET(E1546,-计算结果!B$20,0,1,1),'000300'!M1546&gt;OFFSET('000300'!M1546,-计算结果!B$20,0,1,1)),"买",'000300'!N1545)),IF(AND(E1546&gt;OFFSET(E1546,-ROW()+1,0,1,1),'000300'!M1546&lt;OFFSET('000300'!M1546,-ROW()+1,0,1,1)),"卖",IF(AND(E1546&lt;OFFSET(E1546,-ROW()+1,0,1,1),'000300'!M1546&gt;OFFSET('000300'!M1546,-ROW()+1,0,1,1)),"买",'000300'!N1545))),""))</f>
        <v>买</v>
      </c>
      <c r="O1546" s="4" t="str">
        <f t="shared" ca="1" si="148"/>
        <v/>
      </c>
      <c r="P1546" s="3">
        <f ca="1">IF(N1545="买",E1546/E1545-1,0)-IF(O1546=1,计算结果!B$17,0)</f>
        <v>5.0218354695754641E-3</v>
      </c>
      <c r="Q1546" s="2">
        <f t="shared" ca="1" si="149"/>
        <v>0.71327656813359308</v>
      </c>
      <c r="R1546" s="3">
        <f ca="1">1-Q1546/MAX(Q$2:Q1546)</f>
        <v>0.592088355571603</v>
      </c>
    </row>
    <row r="1547" spans="1:18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9">
        <v>49757175808</v>
      </c>
      <c r="G1547" s="3">
        <f t="shared" si="144"/>
        <v>7.493509369293605E-3</v>
      </c>
      <c r="H1547" s="3">
        <f>1-E1547/MAX(E$2:E1547)</f>
        <v>0.46583747362689709</v>
      </c>
      <c r="I1547" s="31">
        <f t="shared" si="145"/>
        <v>3130.5433333333335</v>
      </c>
      <c r="J1547" s="31">
        <f ca="1">IFERROR(AVERAGE(OFFSET(I1547,0,0,-计算结果!B$18,1)),AVERAGE(OFFSET(I1547,0,0,-ROW(),1)))</f>
        <v>3164.9966666666664</v>
      </c>
      <c r="K1547" s="2">
        <f t="shared" ca="1" si="146"/>
        <v>25.616666666666333</v>
      </c>
      <c r="L1547" s="2">
        <f ca="1">IFERROR(AVERAGE(OFFSET(K1547,0,0,-计算结果!B1545,1)),AVERAGE(OFFSET(K1547,0,0,-ROW(),1)))</f>
        <v>117.71398425404537</v>
      </c>
      <c r="M1547" s="2">
        <f t="shared" ca="1" si="147"/>
        <v>-19.512455579889405</v>
      </c>
      <c r="N1547" s="4" t="str">
        <f ca="1">IF(计算结果!B$21=1,IF(M1547&gt;计算结果!B$19,"卖",IF(M1547&lt;-计算结果!B$19,"买",N1546)),IF(计算结果!B$21=2,IFERROR(IF(AND(E1547&gt;OFFSET(E1547,-计算结果!B$20,0,1,1),'000300'!M1547&lt;OFFSET('000300'!M1547,-计算结果!B$20,0,1,1)),"卖",IF(AND(E1547&lt;OFFSET(E1547,-计算结果!B$20,0,1,1),'000300'!M1547&gt;OFFSET('000300'!M1547,-计算结果!B$20,0,1,1)),"买",'000300'!N1546)),IF(AND(E1547&gt;OFFSET(E1547,-ROW()+1,0,1,1),'000300'!M1547&lt;OFFSET('000300'!M1547,-ROW()+1,0,1,1)),"卖",IF(AND(E1547&lt;OFFSET(E1547,-ROW()+1,0,1,1),'000300'!M1547&gt;OFFSET('000300'!M1547,-ROW()+1,0,1,1)),"买",'000300'!N1546))),""))</f>
        <v>买</v>
      </c>
      <c r="O1547" s="4" t="str">
        <f t="shared" ca="1" si="148"/>
        <v/>
      </c>
      <c r="P1547" s="3">
        <f ca="1">IF(N1546="买",E1547/E1546-1,0)-IF(O1547=1,计算结果!B$17,0)</f>
        <v>7.493509369293605E-3</v>
      </c>
      <c r="Q1547" s="2">
        <f t="shared" ca="1" si="149"/>
        <v>0.7186215127797998</v>
      </c>
      <c r="R1547" s="3">
        <f ca="1">1-Q1547/MAX(Q$2:Q1547)</f>
        <v>0.58903166584223488</v>
      </c>
    </row>
    <row r="1548" spans="1:18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9">
        <v>52249677824</v>
      </c>
      <c r="G1548" s="3">
        <f t="shared" si="144"/>
        <v>-5.969331524058985E-3</v>
      </c>
      <c r="H1548" s="3">
        <f>1-E1548/MAX(E$2:E1548)</f>
        <v>0.46902606683454706</v>
      </c>
      <c r="I1548" s="31">
        <f t="shared" si="145"/>
        <v>3131.3999999999996</v>
      </c>
      <c r="J1548" s="31">
        <f ca="1">IFERROR(AVERAGE(OFFSET(I1548,0,0,-计算结果!B$18,1)),AVERAGE(OFFSET(I1548,0,0,-ROW(),1)))</f>
        <v>3155.3144444444442</v>
      </c>
      <c r="K1548" s="2">
        <f t="shared" ca="1" si="146"/>
        <v>34.674444444444362</v>
      </c>
      <c r="L1548" s="2">
        <f ca="1">IFERROR(AVERAGE(OFFSET(K1548,0,0,-计算结果!B1546,1)),AVERAGE(OFFSET(K1548,0,0,-ROW(),1)))</f>
        <v>117.66027174446607</v>
      </c>
      <c r="M1548" s="2">
        <f t="shared" ca="1" si="147"/>
        <v>-13.549996720718022</v>
      </c>
      <c r="N1548" s="4" t="str">
        <f ca="1">IF(计算结果!B$21=1,IF(M1548&gt;计算结果!B$19,"卖",IF(M1548&lt;-计算结果!B$19,"买",N1547)),IF(计算结果!B$21=2,IFERROR(IF(AND(E1548&gt;OFFSET(E1548,-计算结果!B$20,0,1,1),'000300'!M1548&lt;OFFSET('000300'!M1548,-计算结果!B$20,0,1,1)),"卖",IF(AND(E1548&lt;OFFSET(E1548,-计算结果!B$20,0,1,1),'000300'!M1548&gt;OFFSET('000300'!M1548,-计算结果!B$20,0,1,1)),"买",'000300'!N1547)),IF(AND(E1548&gt;OFFSET(E1548,-ROW()+1,0,1,1),'000300'!M1548&lt;OFFSET('000300'!M1548,-ROW()+1,0,1,1)),"卖",IF(AND(E1548&lt;OFFSET(E1548,-ROW()+1,0,1,1),'000300'!M1548&gt;OFFSET('000300'!M1548,-ROW()+1,0,1,1)),"买",'000300'!N1547))),""))</f>
        <v>买</v>
      </c>
      <c r="O1548" s="4" t="str">
        <f t="shared" ca="1" si="148"/>
        <v/>
      </c>
      <c r="P1548" s="3">
        <f ca="1">IF(N1547="买",E1548/E1547-1,0)-IF(O1548=1,计算结果!B$17,0)</f>
        <v>-5.969331524058985E-3</v>
      </c>
      <c r="Q1548" s="2">
        <f t="shared" ca="1" si="149"/>
        <v>0.71433182272969642</v>
      </c>
      <c r="R1548" s="3">
        <f ca="1">1-Q1548/MAX(Q$2:Q1548)</f>
        <v>0.59148487207471279</v>
      </c>
    </row>
    <row r="1549" spans="1:18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9">
        <v>48967028736</v>
      </c>
      <c r="G1549" s="3">
        <f t="shared" si="144"/>
        <v>3.0762920426585794E-4</v>
      </c>
      <c r="H1549" s="3">
        <f>1-E1549/MAX(E$2:E1549)</f>
        <v>0.46886272374600146</v>
      </c>
      <c r="I1549" s="31">
        <f t="shared" si="145"/>
        <v>3122.7666666666664</v>
      </c>
      <c r="J1549" s="31">
        <f ca="1">IFERROR(AVERAGE(OFFSET(I1549,0,0,-计算结果!B$18,1)),AVERAGE(OFFSET(I1549,0,0,-ROW(),1)))</f>
        <v>3147.51</v>
      </c>
      <c r="K1549" s="2">
        <f t="shared" ca="1" si="146"/>
        <v>25.910000000000309</v>
      </c>
      <c r="L1549" s="2">
        <f ca="1">IFERROR(AVERAGE(OFFSET(K1549,0,0,-计算结果!B1547,1)),AVERAGE(OFFSET(K1549,0,0,-ROW(),1)))</f>
        <v>117.60096323008698</v>
      </c>
      <c r="M1549" s="2">
        <f t="shared" ca="1" si="147"/>
        <v>-14.026718066315675</v>
      </c>
      <c r="N1549" s="4" t="str">
        <f ca="1">IF(计算结果!B$21=1,IF(M1549&gt;计算结果!B$19,"卖",IF(M1549&lt;-计算结果!B$19,"买",N1548)),IF(计算结果!B$21=2,IFERROR(IF(AND(E1549&gt;OFFSET(E1549,-计算结果!B$20,0,1,1),'000300'!M1549&lt;OFFSET('000300'!M1549,-计算结果!B$20,0,1,1)),"卖",IF(AND(E1549&lt;OFFSET(E1549,-计算结果!B$20,0,1,1),'000300'!M1549&gt;OFFSET('000300'!M1549,-计算结果!B$20,0,1,1)),"买",'000300'!N1548)),IF(AND(E1549&gt;OFFSET(E1549,-ROW()+1,0,1,1),'000300'!M1549&lt;OFFSET('000300'!M1549,-ROW()+1,0,1,1)),"卖",IF(AND(E1549&lt;OFFSET(E1549,-ROW()+1,0,1,1),'000300'!M1549&gt;OFFSET('000300'!M1549,-ROW()+1,0,1,1)),"买",'000300'!N1548))),""))</f>
        <v>买</v>
      </c>
      <c r="O1549" s="4" t="str">
        <f t="shared" ca="1" si="148"/>
        <v/>
      </c>
      <c r="P1549" s="3">
        <f ca="1">IF(N1548="买",E1549/E1548-1,0)-IF(O1549=1,计算结果!B$17,0)</f>
        <v>3.0762920426585794E-4</v>
      </c>
      <c r="Q1549" s="2">
        <f t="shared" ca="1" si="149"/>
        <v>0.71455157205990449</v>
      </c>
      <c r="R1549" s="3">
        <f ca="1">1-Q1549/MAX(Q$2:Q1549)</f>
        <v>0.5913592008909786</v>
      </c>
    </row>
    <row r="1550" spans="1:18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9">
        <v>66976428032</v>
      </c>
      <c r="G1550" s="3">
        <f t="shared" si="144"/>
        <v>-3.1592772936955393E-2</v>
      </c>
      <c r="H1550" s="3">
        <f>1-E1550/MAX(E$2:E1550)</f>
        <v>0.48564282311304696</v>
      </c>
      <c r="I1550" s="31">
        <f t="shared" si="145"/>
        <v>3053.2466666666664</v>
      </c>
      <c r="J1550" s="31">
        <f ca="1">IFERROR(AVERAGE(OFFSET(I1550,0,0,-计算结果!B$18,1)),AVERAGE(OFFSET(I1550,0,0,-ROW(),1)))</f>
        <v>3137.4131481481481</v>
      </c>
      <c r="K1550" s="2">
        <f t="shared" ca="1" si="146"/>
        <v>114.43314814814812</v>
      </c>
      <c r="L1550" s="2">
        <f ca="1">IFERROR(AVERAGE(OFFSET(K1550,0,0,-计算结果!B1548,1)),AVERAGE(OFFSET(K1550,0,0,-ROW(),1)))</f>
        <v>117.59891683791518</v>
      </c>
      <c r="M1550" s="2">
        <f t="shared" ca="1" si="147"/>
        <v>-47.713864347626654</v>
      </c>
      <c r="N1550" s="4" t="str">
        <f ca="1">IF(计算结果!B$21=1,IF(M1550&gt;计算结果!B$19,"卖",IF(M1550&lt;-计算结果!B$19,"买",N1549)),IF(计算结果!B$21=2,IFERROR(IF(AND(E1550&gt;OFFSET(E1550,-计算结果!B$20,0,1,1),'000300'!M1550&lt;OFFSET('000300'!M1550,-计算结果!B$20,0,1,1)),"卖",IF(AND(E1550&lt;OFFSET(E1550,-计算结果!B$20,0,1,1),'000300'!M1550&gt;OFFSET('000300'!M1550,-计算结果!B$20,0,1,1)),"买",'000300'!N1549)),IF(AND(E1550&gt;OFFSET(E1550,-ROW()+1,0,1,1),'000300'!M1550&lt;OFFSET('000300'!M1550,-ROW()+1,0,1,1)),"卖",IF(AND(E1550&lt;OFFSET(E1550,-ROW()+1,0,1,1),'000300'!M1550&gt;OFFSET('000300'!M1550,-ROW()+1,0,1,1)),"买",'000300'!N1549))),""))</f>
        <v>买</v>
      </c>
      <c r="O1550" s="4" t="str">
        <f t="shared" ca="1" si="148"/>
        <v/>
      </c>
      <c r="P1550" s="3">
        <f ca="1">IF(N1549="买",E1550/E1549-1,0)-IF(O1550=1,计算结果!B$17,0)</f>
        <v>-3.1592772936955393E-2</v>
      </c>
      <c r="Q1550" s="2">
        <f t="shared" ca="1" si="149"/>
        <v>0.69197690649207144</v>
      </c>
      <c r="R1550" s="3">
        <f ca="1">1-Q1550/MAX(Q$2:Q1550)</f>
        <v>0.60426929687000586</v>
      </c>
    </row>
    <row r="1551" spans="1:18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9">
        <v>52971692032</v>
      </c>
      <c r="G1551" s="3">
        <f t="shared" si="144"/>
        <v>1.0717900879264608E-3</v>
      </c>
      <c r="H1551" s="3">
        <f>1-E1551/MAX(E$2:E1551)</f>
        <v>0.48509154018920575</v>
      </c>
      <c r="I1551" s="31">
        <f t="shared" si="145"/>
        <v>3018.6199999999994</v>
      </c>
      <c r="J1551" s="31">
        <f ca="1">IFERROR(AVERAGE(OFFSET(I1551,0,0,-计算结果!B$18,1)),AVERAGE(OFFSET(I1551,0,0,-ROW(),1)))</f>
        <v>3126.318888888889</v>
      </c>
      <c r="K1551" s="2">
        <f t="shared" ca="1" si="146"/>
        <v>100.09888888888918</v>
      </c>
      <c r="L1551" s="2">
        <f ca="1">IFERROR(AVERAGE(OFFSET(K1551,0,0,-计算结果!B1549,1)),AVERAGE(OFFSET(K1551,0,0,-ROW(),1)))</f>
        <v>117.58761920850975</v>
      </c>
      <c r="M1551" s="2">
        <f t="shared" ca="1" si="147"/>
        <v>-61.060220236233526</v>
      </c>
      <c r="N1551" s="4" t="str">
        <f ca="1">IF(计算结果!B$21=1,IF(M1551&gt;计算结果!B$19,"卖",IF(M1551&lt;-计算结果!B$19,"买",N1550)),IF(计算结果!B$21=2,IFERROR(IF(AND(E1551&gt;OFFSET(E1551,-计算结果!B$20,0,1,1),'000300'!M1551&lt;OFFSET('000300'!M1551,-计算结果!B$20,0,1,1)),"卖",IF(AND(E1551&lt;OFFSET(E1551,-计算结果!B$20,0,1,1),'000300'!M1551&gt;OFFSET('000300'!M1551,-计算结果!B$20,0,1,1)),"买",'000300'!N1550)),IF(AND(E1551&gt;OFFSET(E1551,-ROW()+1,0,1,1),'000300'!M1551&lt;OFFSET('000300'!M1551,-ROW()+1,0,1,1)),"卖",IF(AND(E1551&lt;OFFSET(E1551,-ROW()+1,0,1,1),'000300'!M1551&gt;OFFSET('000300'!M1551,-ROW()+1,0,1,1)),"买",'000300'!N1550))),""))</f>
        <v>买</v>
      </c>
      <c r="O1551" s="4" t="str">
        <f t="shared" ca="1" si="148"/>
        <v/>
      </c>
      <c r="P1551" s="3">
        <f ca="1">IF(N1550="买",E1551/E1550-1,0)-IF(O1551=1,计算结果!B$17,0)</f>
        <v>1.0717900879264608E-3</v>
      </c>
      <c r="Q1551" s="2">
        <f t="shared" ca="1" si="149"/>
        <v>0.69271856048152369</v>
      </c>
      <c r="R1551" s="3">
        <f ca="1">1-Q1551/MAX(Q$2:Q1551)</f>
        <v>0.60384515662490301</v>
      </c>
    </row>
    <row r="1552" spans="1:18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9">
        <v>48604397568</v>
      </c>
      <c r="G1552" s="3">
        <f t="shared" si="144"/>
        <v>-1.1856375280052234E-2</v>
      </c>
      <c r="H1552" s="3">
        <f>1-E1552/MAX(E$2:E1552)</f>
        <v>0.49119648812359618</v>
      </c>
      <c r="I1552" s="31">
        <f t="shared" si="145"/>
        <v>3003.14</v>
      </c>
      <c r="J1552" s="31">
        <f ca="1">IFERROR(AVERAGE(OFFSET(I1552,0,0,-计算结果!B$18,1)),AVERAGE(OFFSET(I1552,0,0,-ROW(),1)))</f>
        <v>3116.1344444444444</v>
      </c>
      <c r="K1552" s="2">
        <f t="shared" ca="1" si="146"/>
        <v>125.79444444444425</v>
      </c>
      <c r="L1552" s="2">
        <f ca="1">IFERROR(AVERAGE(OFFSET(K1552,0,0,-计算结果!B1550,1)),AVERAGE(OFFSET(K1552,0,0,-ROW(),1)))</f>
        <v>117.59291393446841</v>
      </c>
      <c r="M1552" s="2">
        <f t="shared" ca="1" si="147"/>
        <v>-64.059667465685052</v>
      </c>
      <c r="N1552" s="4" t="str">
        <f ca="1">IF(计算结果!B$21=1,IF(M1552&gt;计算结果!B$19,"卖",IF(M1552&lt;-计算结果!B$19,"买",N1551)),IF(计算结果!B$21=2,IFERROR(IF(AND(E1552&gt;OFFSET(E1552,-计算结果!B$20,0,1,1),'000300'!M1552&lt;OFFSET('000300'!M1552,-计算结果!B$20,0,1,1)),"卖",IF(AND(E1552&lt;OFFSET(E1552,-计算结果!B$20,0,1,1),'000300'!M1552&gt;OFFSET('000300'!M1552,-计算结果!B$20,0,1,1)),"买",'000300'!N1551)),IF(AND(E1552&gt;OFFSET(E1552,-ROW()+1,0,1,1),'000300'!M1552&lt;OFFSET('000300'!M1552,-ROW()+1,0,1,1)),"卖",IF(AND(E1552&lt;OFFSET(E1552,-ROW()+1,0,1,1),'000300'!M1552&gt;OFFSET('000300'!M1552,-ROW()+1,0,1,1)),"买",'000300'!N1551))),""))</f>
        <v>买</v>
      </c>
      <c r="O1552" s="4" t="str">
        <f t="shared" ca="1" si="148"/>
        <v/>
      </c>
      <c r="P1552" s="3">
        <f ca="1">IF(N1551="买",E1552/E1551-1,0)-IF(O1552=1,计算结果!B$17,0)</f>
        <v>-1.1856375280052234E-2</v>
      </c>
      <c r="Q1552" s="2">
        <f t="shared" ca="1" si="149"/>
        <v>0.68450542926499713</v>
      </c>
      <c r="R1552" s="3">
        <f ca="1">1-Q1552/MAX(Q$2:Q1552)</f>
        <v>0.60854211711696848</v>
      </c>
    </row>
    <row r="1553" spans="1:18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9">
        <v>48346480640</v>
      </c>
      <c r="G1553" s="3">
        <f t="shared" si="144"/>
        <v>-3.9995452022177913E-3</v>
      </c>
      <c r="H1553" s="3">
        <f>1-E1553/MAX(E$2:E1553)</f>
        <v>0.49323147076839313</v>
      </c>
      <c r="I1553" s="31">
        <f t="shared" si="145"/>
        <v>2992.3933333333334</v>
      </c>
      <c r="J1553" s="31">
        <f ca="1">IFERROR(AVERAGE(OFFSET(I1553,0,0,-计算结果!B$18,1)),AVERAGE(OFFSET(I1553,0,0,-ROW(),1)))</f>
        <v>3105.8329629629634</v>
      </c>
      <c r="K1553" s="2">
        <f t="shared" ca="1" si="146"/>
        <v>127.45296296296328</v>
      </c>
      <c r="L1553" s="2">
        <f ca="1">IFERROR(AVERAGE(OFFSET(K1553,0,0,-计算结果!B1551,1)),AVERAGE(OFFSET(K1553,0,0,-ROW(),1)))</f>
        <v>117.59927115498969</v>
      </c>
      <c r="M1553" s="2">
        <f t="shared" ca="1" si="147"/>
        <v>-64.308578624960163</v>
      </c>
      <c r="N1553" s="4" t="str">
        <f ca="1">IF(计算结果!B$21=1,IF(M1553&gt;计算结果!B$19,"卖",IF(M1553&lt;-计算结果!B$19,"买",N1552)),IF(计算结果!B$21=2,IFERROR(IF(AND(E1553&gt;OFFSET(E1553,-计算结果!B$20,0,1,1),'000300'!M1553&lt;OFFSET('000300'!M1553,-计算结果!B$20,0,1,1)),"卖",IF(AND(E1553&lt;OFFSET(E1553,-计算结果!B$20,0,1,1),'000300'!M1553&gt;OFFSET('000300'!M1553,-计算结果!B$20,0,1,1)),"买",'000300'!N1552)),IF(AND(E1553&gt;OFFSET(E1553,-ROW()+1,0,1,1),'000300'!M1553&lt;OFFSET('000300'!M1553,-ROW()+1,0,1,1)),"卖",IF(AND(E1553&lt;OFFSET(E1553,-ROW()+1,0,1,1),'000300'!M1553&gt;OFFSET('000300'!M1553,-ROW()+1,0,1,1)),"买",'000300'!N1552))),""))</f>
        <v>买</v>
      </c>
      <c r="O1553" s="4" t="str">
        <f t="shared" ca="1" si="148"/>
        <v/>
      </c>
      <c r="P1553" s="3">
        <f ca="1">IF(N1552="买",E1553/E1552-1,0)-IF(O1553=1,计算结果!B$17,0)</f>
        <v>-3.9995452022177913E-3</v>
      </c>
      <c r="Q1553" s="2">
        <f t="shared" ca="1" si="149"/>
        <v>0.68176771885948828</v>
      </c>
      <c r="R1553" s="3">
        <f ca="1">1-Q1553/MAX(Q$2:Q1553)</f>
        <v>0.61010777061432364</v>
      </c>
    </row>
    <row r="1554" spans="1:18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9">
        <v>52019994624</v>
      </c>
      <c r="G1554" s="3">
        <f t="shared" si="144"/>
        <v>-5.0597976080957174E-3</v>
      </c>
      <c r="H1554" s="3">
        <f>1-E1554/MAX(E$2:E1554)</f>
        <v>0.49579561696045737</v>
      </c>
      <c r="I1554" s="31">
        <f t="shared" si="145"/>
        <v>2973.9933333333333</v>
      </c>
      <c r="J1554" s="31">
        <f ca="1">IFERROR(AVERAGE(OFFSET(I1554,0,0,-计算结果!B$18,1)),AVERAGE(OFFSET(I1554,0,0,-ROW(),1)))</f>
        <v>3093.4972222222223</v>
      </c>
      <c r="K1554" s="2">
        <f t="shared" ca="1" si="146"/>
        <v>130.18722222222232</v>
      </c>
      <c r="L1554" s="2">
        <f ca="1">IFERROR(AVERAGE(OFFSET(K1554,0,0,-计算结果!B1552,1)),AVERAGE(OFFSET(K1554,0,0,-ROW(),1)))</f>
        <v>117.60738194820311</v>
      </c>
      <c r="M1554" s="2">
        <f t="shared" ca="1" si="147"/>
        <v>-67.741716497309156</v>
      </c>
      <c r="N1554" s="4" t="str">
        <f ca="1">IF(计算结果!B$21=1,IF(M1554&gt;计算结果!B$19,"卖",IF(M1554&lt;-计算结果!B$19,"买",N1553)),IF(计算结果!B$21=2,IFERROR(IF(AND(E1554&gt;OFFSET(E1554,-计算结果!B$20,0,1,1),'000300'!M1554&lt;OFFSET('000300'!M1554,-计算结果!B$20,0,1,1)),"卖",IF(AND(E1554&lt;OFFSET(E1554,-计算结果!B$20,0,1,1),'000300'!M1554&gt;OFFSET('000300'!M1554,-计算结果!B$20,0,1,1)),"买",'000300'!N1553)),IF(AND(E1554&gt;OFFSET(E1554,-ROW()+1,0,1,1),'000300'!M1554&lt;OFFSET('000300'!M1554,-ROW()+1,0,1,1)),"卖",IF(AND(E1554&lt;OFFSET(E1554,-ROW()+1,0,1,1),'000300'!M1554&gt;OFFSET('000300'!M1554,-ROW()+1,0,1,1)),"买",'000300'!N1553))),""))</f>
        <v>买</v>
      </c>
      <c r="O1554" s="4" t="str">
        <f t="shared" ca="1" si="148"/>
        <v/>
      </c>
      <c r="P1554" s="3">
        <f ca="1">IF(N1553="买",E1554/E1553-1,0)-IF(O1554=1,计算结果!B$17,0)</f>
        <v>-5.0597976080957174E-3</v>
      </c>
      <c r="Q1554" s="2">
        <f t="shared" ca="1" si="149"/>
        <v>0.67831811218632621</v>
      </c>
      <c r="R1554" s="3">
        <f ca="1">1-Q1554/MAX(Q$2:Q1554)</f>
        <v>0.61208054638398446</v>
      </c>
    </row>
    <row r="1555" spans="1:18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9">
        <v>42960261120</v>
      </c>
      <c r="G1555" s="3">
        <f t="shared" si="144"/>
        <v>-2.9696521794884134E-3</v>
      </c>
      <c r="H1555" s="3">
        <f>1-E1555/MAX(E$2:E1555)</f>
        <v>0.49729292860545837</v>
      </c>
      <c r="I1555" s="31">
        <f t="shared" si="145"/>
        <v>2959.8166666666671</v>
      </c>
      <c r="J1555" s="31">
        <f ca="1">IFERROR(AVERAGE(OFFSET(I1555,0,0,-计算结果!B$18,1)),AVERAGE(OFFSET(I1555,0,0,-ROW(),1)))</f>
        <v>3083.0529629629627</v>
      </c>
      <c r="K1555" s="2">
        <f t="shared" ca="1" si="146"/>
        <v>128.54296296296252</v>
      </c>
      <c r="L1555" s="2">
        <f ca="1">IFERROR(AVERAGE(OFFSET(K1555,0,0,-计算结果!B1553,1)),AVERAGE(OFFSET(K1555,0,0,-ROW(),1)))</f>
        <v>117.61442353288743</v>
      </c>
      <c r="M1555" s="2">
        <f t="shared" ca="1" si="147"/>
        <v>-69.853278531968641</v>
      </c>
      <c r="N1555" s="4" t="str">
        <f ca="1">IF(计算结果!B$21=1,IF(M1555&gt;计算结果!B$19,"卖",IF(M1555&lt;-计算结果!B$19,"买",N1554)),IF(计算结果!B$21=2,IFERROR(IF(AND(E1555&gt;OFFSET(E1555,-计算结果!B$20,0,1,1),'000300'!M1555&lt;OFFSET('000300'!M1555,-计算结果!B$20,0,1,1)),"卖",IF(AND(E1555&lt;OFFSET(E1555,-计算结果!B$20,0,1,1),'000300'!M1555&gt;OFFSET('000300'!M1555,-计算结果!B$20,0,1,1)),"买",'000300'!N1554)),IF(AND(E1555&gt;OFFSET(E1555,-ROW()+1,0,1,1),'000300'!M1555&lt;OFFSET('000300'!M1555,-ROW()+1,0,1,1)),"卖",IF(AND(E1555&lt;OFFSET(E1555,-ROW()+1,0,1,1),'000300'!M1555&gt;OFFSET('000300'!M1555,-ROW()+1,0,1,1)),"买",'000300'!N1554))),""))</f>
        <v>买</v>
      </c>
      <c r="O1555" s="4" t="str">
        <f t="shared" ca="1" si="148"/>
        <v/>
      </c>
      <c r="P1555" s="3">
        <f ca="1">IF(N1554="买",E1555/E1554-1,0)-IF(O1555=1,计算结果!B$17,0)</f>
        <v>-2.9696521794884134E-3</v>
      </c>
      <c r="Q1555" s="2">
        <f t="shared" ca="1" si="149"/>
        <v>0.67630374332608556</v>
      </c>
      <c r="R1555" s="3">
        <f ca="1">1-Q1555/MAX(Q$2:Q1555)</f>
        <v>0.61323253223488117</v>
      </c>
    </row>
    <row r="1556" spans="1:18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9">
        <v>50553384960</v>
      </c>
      <c r="G1556" s="3">
        <f t="shared" si="144"/>
        <v>1.5924806482292997E-2</v>
      </c>
      <c r="H1556" s="3">
        <f>1-E1556/MAX(E$2:E1556)</f>
        <v>0.48928741577621992</v>
      </c>
      <c r="I1556" s="31">
        <f t="shared" si="145"/>
        <v>2983.146666666667</v>
      </c>
      <c r="J1556" s="31">
        <f ca="1">IFERROR(AVERAGE(OFFSET(I1556,0,0,-计算结果!B$18,1)),AVERAGE(OFFSET(I1556,0,0,-ROW(),1)))</f>
        <v>3075.2857407407409</v>
      </c>
      <c r="K1556" s="2">
        <f t="shared" ca="1" si="146"/>
        <v>73.725740740741003</v>
      </c>
      <c r="L1556" s="2">
        <f ca="1">IFERROR(AVERAGE(OFFSET(K1556,0,0,-计算结果!B1554,1)),AVERAGE(OFFSET(K1556,0,0,-ROW(),1)))</f>
        <v>117.5861811372683</v>
      </c>
      <c r="M1556" s="2">
        <f t="shared" ca="1" si="147"/>
        <v>-52.239173675525826</v>
      </c>
      <c r="N1556" s="4" t="str">
        <f ca="1">IF(计算结果!B$21=1,IF(M1556&gt;计算结果!B$19,"卖",IF(M1556&lt;-计算结果!B$19,"买",N1555)),IF(计算结果!B$21=2,IFERROR(IF(AND(E1556&gt;OFFSET(E1556,-计算结果!B$20,0,1,1),'000300'!M1556&lt;OFFSET('000300'!M1556,-计算结果!B$20,0,1,1)),"卖",IF(AND(E1556&lt;OFFSET(E1556,-计算结果!B$20,0,1,1),'000300'!M1556&gt;OFFSET('000300'!M1556,-计算结果!B$20,0,1,1)),"买",'000300'!N1555)),IF(AND(E1556&gt;OFFSET(E1556,-ROW()+1,0,1,1),'000300'!M1556&lt;OFFSET('000300'!M1556,-ROW()+1,0,1,1)),"卖",IF(AND(E1556&lt;OFFSET(E1556,-ROW()+1,0,1,1),'000300'!M1556&gt;OFFSET('000300'!M1556,-ROW()+1,0,1,1)),"买",'000300'!N1555))),""))</f>
        <v>买</v>
      </c>
      <c r="O1556" s="4" t="str">
        <f t="shared" ca="1" si="148"/>
        <v/>
      </c>
      <c r="P1556" s="3">
        <f ca="1">IF(N1555="买",E1556/E1555-1,0)-IF(O1556=1,计算结果!B$17,0)</f>
        <v>1.5924806482292997E-2</v>
      </c>
      <c r="Q1556" s="2">
        <f t="shared" ca="1" si="149"/>
        <v>0.68707374956180378</v>
      </c>
      <c r="R1556" s="3">
        <f ca="1">1-Q1556/MAX(Q$2:Q1556)</f>
        <v>0.60707333515707518</v>
      </c>
    </row>
    <row r="1557" spans="1:18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9">
        <v>49060077568</v>
      </c>
      <c r="G1557" s="3">
        <f t="shared" si="144"/>
        <v>8.6954783512571687E-4</v>
      </c>
      <c r="H1557" s="3">
        <f>1-E1557/MAX(E$2:E1557)</f>
        <v>0.4888433267542367</v>
      </c>
      <c r="I1557" s="31">
        <f t="shared" si="145"/>
        <v>2998.8133333333335</v>
      </c>
      <c r="J1557" s="31">
        <f ca="1">IFERROR(AVERAGE(OFFSET(I1557,0,0,-计算结果!B$18,1)),AVERAGE(OFFSET(I1557,0,0,-ROW(),1)))</f>
        <v>3068.7940740740742</v>
      </c>
      <c r="K1557" s="2">
        <f t="shared" ca="1" si="146"/>
        <v>64.624074074074088</v>
      </c>
      <c r="L1557" s="2">
        <f ca="1">IFERROR(AVERAGE(OFFSET(K1557,0,0,-计算结果!B1555,1)),AVERAGE(OFFSET(K1557,0,0,-ROW(),1)))</f>
        <v>117.55212190443022</v>
      </c>
      <c r="M1557" s="2">
        <f t="shared" ca="1" si="147"/>
        <v>-39.687779688420505</v>
      </c>
      <c r="N1557" s="4" t="str">
        <f ca="1">IF(计算结果!B$21=1,IF(M1557&gt;计算结果!B$19,"卖",IF(M1557&lt;-计算结果!B$19,"买",N1556)),IF(计算结果!B$21=2,IFERROR(IF(AND(E1557&gt;OFFSET(E1557,-计算结果!B$20,0,1,1),'000300'!M1557&lt;OFFSET('000300'!M1557,-计算结果!B$20,0,1,1)),"卖",IF(AND(E1557&lt;OFFSET(E1557,-计算结果!B$20,0,1,1),'000300'!M1557&gt;OFFSET('000300'!M1557,-计算结果!B$20,0,1,1)),"买",'000300'!N1556)),IF(AND(E1557&gt;OFFSET(E1557,-ROW()+1,0,1,1),'000300'!M1557&lt;OFFSET('000300'!M1557,-ROW()+1,0,1,1)),"卖",IF(AND(E1557&lt;OFFSET(E1557,-ROW()+1,0,1,1),'000300'!M1557&gt;OFFSET('000300'!M1557,-ROW()+1,0,1,1)),"买",'000300'!N1556))),""))</f>
        <v>买</v>
      </c>
      <c r="O1557" s="4" t="str">
        <f t="shared" ca="1" si="148"/>
        <v/>
      </c>
      <c r="P1557" s="3">
        <f ca="1">IF(N1556="买",E1557/E1556-1,0)-IF(O1557=1,计算结果!B$17,0)</f>
        <v>8.6954783512571687E-4</v>
      </c>
      <c r="Q1557" s="2">
        <f t="shared" ca="1" si="149"/>
        <v>0.68767119305330693</v>
      </c>
      <c r="R1557" s="3">
        <f ca="1">1-Q1557/MAX(Q$2:Q1557)</f>
        <v>0.60673166662629785</v>
      </c>
    </row>
    <row r="1558" spans="1:18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9">
        <v>61748346880</v>
      </c>
      <c r="G1558" s="3">
        <f t="shared" si="144"/>
        <v>-1.6130911366533884E-2</v>
      </c>
      <c r="H1558" s="3">
        <f>1-E1558/MAX(E$2:E1558)</f>
        <v>0.49708874974477635</v>
      </c>
      <c r="I1558" s="31">
        <f t="shared" si="145"/>
        <v>2954.4066666666672</v>
      </c>
      <c r="J1558" s="31">
        <f ca="1">IFERROR(AVERAGE(OFFSET(I1558,0,0,-计算结果!B$18,1)),AVERAGE(OFFSET(I1558,0,0,-ROW(),1)))</f>
        <v>3058.8937037037035</v>
      </c>
      <c r="K1558" s="2">
        <f t="shared" ca="1" si="146"/>
        <v>103.18370370370349</v>
      </c>
      <c r="L1558" s="2">
        <f ca="1">IFERROR(AVERAGE(OFFSET(K1558,0,0,-计算结果!B1556,1)),AVERAGE(OFFSET(K1558,0,0,-ROW(),1)))</f>
        <v>117.54288770250173</v>
      </c>
      <c r="M1558" s="2">
        <f t="shared" ca="1" si="147"/>
        <v>-59.261794612074155</v>
      </c>
      <c r="N1558" s="4" t="str">
        <f ca="1">IF(计算结果!B$21=1,IF(M1558&gt;计算结果!B$19,"卖",IF(M1558&lt;-计算结果!B$19,"买",N1557)),IF(计算结果!B$21=2,IFERROR(IF(AND(E1558&gt;OFFSET(E1558,-计算结果!B$20,0,1,1),'000300'!M1558&lt;OFFSET('000300'!M1558,-计算结果!B$20,0,1,1)),"卖",IF(AND(E1558&lt;OFFSET(E1558,-计算结果!B$20,0,1,1),'000300'!M1558&gt;OFFSET('000300'!M1558,-计算结果!B$20,0,1,1)),"买",'000300'!N1557)),IF(AND(E1558&gt;OFFSET(E1558,-ROW()+1,0,1,1),'000300'!M1558&lt;OFFSET('000300'!M1558,-ROW()+1,0,1,1)),"卖",IF(AND(E1558&lt;OFFSET(E1558,-ROW()+1,0,1,1),'000300'!M1558&gt;OFFSET('000300'!M1558,-ROW()+1,0,1,1)),"买",'000300'!N1557))),""))</f>
        <v>买</v>
      </c>
      <c r="O1558" s="4" t="str">
        <f t="shared" ca="1" si="148"/>
        <v/>
      </c>
      <c r="P1558" s="3">
        <f ca="1">IF(N1557="买",E1558/E1557-1,0)-IF(O1558=1,计算结果!B$17,0)</f>
        <v>-1.6130911366533884E-2</v>
      </c>
      <c r="Q1558" s="2">
        <f t="shared" ca="1" si="149"/>
        <v>0.67657842998884543</v>
      </c>
      <c r="R1558" s="3">
        <f ca="1">1-Q1558/MAX(Q$2:Q1558)</f>
        <v>0.61307544325521357</v>
      </c>
    </row>
    <row r="1559" spans="1:18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9">
        <v>49273757696</v>
      </c>
      <c r="G1559" s="3">
        <f t="shared" si="144"/>
        <v>1.0366375591651433E-2</v>
      </c>
      <c r="H1559" s="3">
        <f>1-E1559/MAX(E$2:E1559)</f>
        <v>0.49187538283536381</v>
      </c>
      <c r="I1559" s="31">
        <f t="shared" si="145"/>
        <v>2977.15</v>
      </c>
      <c r="J1559" s="31">
        <f ca="1">IFERROR(AVERAGE(OFFSET(I1559,0,0,-计算结果!B$18,1)),AVERAGE(OFFSET(I1559,0,0,-ROW(),1)))</f>
        <v>3049.6933333333336</v>
      </c>
      <c r="K1559" s="2">
        <f t="shared" ca="1" si="146"/>
        <v>63.343333333333703</v>
      </c>
      <c r="L1559" s="2">
        <f ca="1">IFERROR(AVERAGE(OFFSET(K1559,0,0,-计算结果!B1557,1)),AVERAGE(OFFSET(K1559,0,0,-ROW(),1)))</f>
        <v>117.50807745563648</v>
      </c>
      <c r="M1559" s="2">
        <f t="shared" ca="1" si="147"/>
        <v>-41.156508785943522</v>
      </c>
      <c r="N1559" s="4" t="str">
        <f ca="1">IF(计算结果!B$21=1,IF(M1559&gt;计算结果!B$19,"卖",IF(M1559&lt;-计算结果!B$19,"买",N1558)),IF(计算结果!B$21=2,IFERROR(IF(AND(E1559&gt;OFFSET(E1559,-计算结果!B$20,0,1,1),'000300'!M1559&lt;OFFSET('000300'!M1559,-计算结果!B$20,0,1,1)),"卖",IF(AND(E1559&lt;OFFSET(E1559,-计算结果!B$20,0,1,1),'000300'!M1559&gt;OFFSET('000300'!M1559,-计算结果!B$20,0,1,1)),"买",'000300'!N1558)),IF(AND(E1559&gt;OFFSET(E1559,-ROW()+1,0,1,1),'000300'!M1559&lt;OFFSET('000300'!M1559,-ROW()+1,0,1,1)),"卖",IF(AND(E1559&lt;OFFSET(E1559,-ROW()+1,0,1,1),'000300'!M1559&gt;OFFSET('000300'!M1559,-ROW()+1,0,1,1)),"买",'000300'!N1558))),""))</f>
        <v>买</v>
      </c>
      <c r="O1559" s="4" t="str">
        <f t="shared" ca="1" si="148"/>
        <v/>
      </c>
      <c r="P1559" s="3">
        <f ca="1">IF(N1558="买",E1559/E1558-1,0)-IF(O1559=1,计算结果!B$17,0)</f>
        <v>1.0366375591651433E-2</v>
      </c>
      <c r="Q1559" s="2">
        <f t="shared" ca="1" si="149"/>
        <v>0.68359209611131966</v>
      </c>
      <c r="R1559" s="3">
        <f ca="1">1-Q1559/MAX(Q$2:Q1559)</f>
        <v>0.60906443797436383</v>
      </c>
    </row>
    <row r="1560" spans="1:18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9">
        <v>49859133440</v>
      </c>
      <c r="G1560" s="3">
        <f t="shared" si="144"/>
        <v>5.997287658847883E-3</v>
      </c>
      <c r="H1560" s="3">
        <f>1-E1560/MAX(E$2:E1560)</f>
        <v>0.48882801333968551</v>
      </c>
      <c r="I1560" s="31">
        <f t="shared" si="145"/>
        <v>2995.0633333333335</v>
      </c>
      <c r="J1560" s="31">
        <f ca="1">IFERROR(AVERAGE(OFFSET(I1560,0,0,-计算结果!B$18,1)),AVERAGE(OFFSET(I1560,0,0,-ROW(),1)))</f>
        <v>3041.3224074074074</v>
      </c>
      <c r="K1560" s="2">
        <f t="shared" ca="1" si="146"/>
        <v>37.062407407407136</v>
      </c>
      <c r="L1560" s="2">
        <f ca="1">IFERROR(AVERAGE(OFFSET(K1560,0,0,-计算结果!B1558,1)),AVERAGE(OFFSET(K1560,0,0,-ROW(),1)))</f>
        <v>117.45644352107408</v>
      </c>
      <c r="M1560" s="2">
        <f t="shared" ca="1" si="147"/>
        <v>-26.256016095460971</v>
      </c>
      <c r="N1560" s="4" t="str">
        <f ca="1">IF(计算结果!B$21=1,IF(M1560&gt;计算结果!B$19,"卖",IF(M1560&lt;-计算结果!B$19,"买",N1559)),IF(计算结果!B$21=2,IFERROR(IF(AND(E1560&gt;OFFSET(E1560,-计算结果!B$20,0,1,1),'000300'!M1560&lt;OFFSET('000300'!M1560,-计算结果!B$20,0,1,1)),"卖",IF(AND(E1560&lt;OFFSET(E1560,-计算结果!B$20,0,1,1),'000300'!M1560&gt;OFFSET('000300'!M1560,-计算结果!B$20,0,1,1)),"买",'000300'!N1559)),IF(AND(E1560&gt;OFFSET(E1560,-ROW()+1,0,1,1),'000300'!M1560&lt;OFFSET('000300'!M1560,-ROW()+1,0,1,1)),"卖",IF(AND(E1560&lt;OFFSET(E1560,-ROW()+1,0,1,1),'000300'!M1560&gt;OFFSET('000300'!M1560,-ROW()+1,0,1,1)),"买",'000300'!N1559))),""))</f>
        <v>买</v>
      </c>
      <c r="O1560" s="4" t="str">
        <f t="shared" ca="1" si="148"/>
        <v/>
      </c>
      <c r="P1560" s="3">
        <f ca="1">IF(N1559="买",E1560/E1559-1,0)-IF(O1560=1,计算结果!B$17,0)</f>
        <v>5.997287658847883E-3</v>
      </c>
      <c r="Q1560" s="2">
        <f t="shared" ca="1" si="149"/>
        <v>0.68769179455301399</v>
      </c>
      <c r="R1560" s="3">
        <f ca="1">1-Q1560/MAX(Q$2:Q1560)</f>
        <v>0.60671988495282281</v>
      </c>
    </row>
    <row r="1561" spans="1:18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9">
        <v>51123187712</v>
      </c>
      <c r="G1561" s="3">
        <f t="shared" si="144"/>
        <v>1.4612583464812534E-3</v>
      </c>
      <c r="H1561" s="3">
        <f>1-E1561/MAX(E$2:E1561)</f>
        <v>0.48808105900769072</v>
      </c>
      <c r="I1561" s="31">
        <f t="shared" si="145"/>
        <v>2995.7933333333331</v>
      </c>
      <c r="J1561" s="31">
        <f ca="1">IFERROR(AVERAGE(OFFSET(I1561,0,0,-计算结果!B$18,1)),AVERAGE(OFFSET(I1561,0,0,-ROW(),1)))</f>
        <v>3034.6972222222225</v>
      </c>
      <c r="K1561" s="2">
        <f t="shared" ca="1" si="146"/>
        <v>26.047222222222445</v>
      </c>
      <c r="L1561" s="2">
        <f ca="1">IFERROR(AVERAGE(OFFSET(K1561,0,0,-计算结果!B1559,1)),AVERAGE(OFFSET(K1561,0,0,-ROW(),1)))</f>
        <v>117.39781028098503</v>
      </c>
      <c r="M1561" s="2">
        <f t="shared" ca="1" si="147"/>
        <v>-22.092342151740429</v>
      </c>
      <c r="N1561" s="4" t="str">
        <f ca="1">IF(计算结果!B$21=1,IF(M1561&gt;计算结果!B$19,"卖",IF(M1561&lt;-计算结果!B$19,"买",N1560)),IF(计算结果!B$21=2,IFERROR(IF(AND(E1561&gt;OFFSET(E1561,-计算结果!B$20,0,1,1),'000300'!M1561&lt;OFFSET('000300'!M1561,-计算结果!B$20,0,1,1)),"卖",IF(AND(E1561&lt;OFFSET(E1561,-计算结果!B$20,0,1,1),'000300'!M1561&gt;OFFSET('000300'!M1561,-计算结果!B$20,0,1,1)),"买",'000300'!N1560)),IF(AND(E1561&gt;OFFSET(E1561,-ROW()+1,0,1,1),'000300'!M1561&lt;OFFSET('000300'!M1561,-ROW()+1,0,1,1)),"卖",IF(AND(E1561&lt;OFFSET(E1561,-ROW()+1,0,1,1),'000300'!M1561&gt;OFFSET('000300'!M1561,-ROW()+1,0,1,1)),"买",'000300'!N1560))),""))</f>
        <v>买</v>
      </c>
      <c r="O1561" s="4" t="str">
        <f t="shared" ca="1" si="148"/>
        <v/>
      </c>
      <c r="P1561" s="3">
        <f ca="1">IF(N1560="买",E1561/E1560-1,0)-IF(O1561=1,计算结果!B$17,0)</f>
        <v>1.4612583464812534E-3</v>
      </c>
      <c r="Q1561" s="2">
        <f t="shared" ca="1" si="149"/>
        <v>0.68869668992761124</v>
      </c>
      <c r="R1561" s="3">
        <f ca="1">1-Q1561/MAX(Q$2:Q1561)</f>
        <v>0.60614520110220504</v>
      </c>
    </row>
    <row r="1562" spans="1:18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9">
        <v>55381278720</v>
      </c>
      <c r="G1562" s="3">
        <f t="shared" si="144"/>
        <v>-1.8865604174629902E-2</v>
      </c>
      <c r="H1562" s="3">
        <f>1-E1562/MAX(E$2:E1562)</f>
        <v>0.49773871911794731</v>
      </c>
      <c r="I1562" s="31">
        <f t="shared" si="145"/>
        <v>2969.28</v>
      </c>
      <c r="J1562" s="31">
        <f ca="1">IFERROR(AVERAGE(OFFSET(I1562,0,0,-计算结果!B$18,1)),AVERAGE(OFFSET(I1562,0,0,-ROW(),1)))</f>
        <v>3026.7550000000001</v>
      </c>
      <c r="K1562" s="2">
        <f t="shared" ca="1" si="146"/>
        <v>74.865000000000236</v>
      </c>
      <c r="L1562" s="2">
        <f ca="1">IFERROR(AVERAGE(OFFSET(K1562,0,0,-计算结果!B1560,1)),AVERAGE(OFFSET(K1562,0,0,-ROW(),1)))</f>
        <v>117.37054565901003</v>
      </c>
      <c r="M1562" s="2">
        <f t="shared" ca="1" si="147"/>
        <v>-32.645896337558007</v>
      </c>
      <c r="N1562" s="4" t="str">
        <f ca="1">IF(计算结果!B$21=1,IF(M1562&gt;计算结果!B$19,"卖",IF(M1562&lt;-计算结果!B$19,"买",N1561)),IF(计算结果!B$21=2,IFERROR(IF(AND(E1562&gt;OFFSET(E1562,-计算结果!B$20,0,1,1),'000300'!M1562&lt;OFFSET('000300'!M1562,-计算结果!B$20,0,1,1)),"卖",IF(AND(E1562&lt;OFFSET(E1562,-计算结果!B$20,0,1,1),'000300'!M1562&gt;OFFSET('000300'!M1562,-计算结果!B$20,0,1,1)),"买",'000300'!N1561)),IF(AND(E1562&gt;OFFSET(E1562,-ROW()+1,0,1,1),'000300'!M1562&lt;OFFSET('000300'!M1562,-ROW()+1,0,1,1)),"卖",IF(AND(E1562&lt;OFFSET(E1562,-ROW()+1,0,1,1),'000300'!M1562&gt;OFFSET('000300'!M1562,-ROW()+1,0,1,1)),"买",'000300'!N1561))),""))</f>
        <v>买</v>
      </c>
      <c r="O1562" s="4" t="str">
        <f t="shared" ca="1" si="148"/>
        <v/>
      </c>
      <c r="P1562" s="3">
        <f ca="1">IF(N1561="买",E1562/E1561-1,0)-IF(O1562=1,计算结果!B$17,0)</f>
        <v>-1.8865604174629902E-2</v>
      </c>
      <c r="Q1562" s="2">
        <f t="shared" ca="1" si="149"/>
        <v>0.67570401077905906</v>
      </c>
      <c r="R1562" s="3">
        <f ca="1">1-Q1562/MAX(Q$2:Q1562)</f>
        <v>0.61357550984048925</v>
      </c>
    </row>
    <row r="1563" spans="1:18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9">
        <v>50942992384</v>
      </c>
      <c r="G1563" s="3">
        <f t="shared" si="144"/>
        <v>3.4012107497229938E-3</v>
      </c>
      <c r="H1563" s="3">
        <f>1-E1563/MAX(E$2:E1563)</f>
        <v>0.49603042265024166</v>
      </c>
      <c r="I1563" s="31">
        <f t="shared" si="145"/>
        <v>2950.6266666666666</v>
      </c>
      <c r="J1563" s="31">
        <f ca="1">IFERROR(AVERAGE(OFFSET(I1563,0,0,-计算结果!B$18,1)),AVERAGE(OFFSET(I1563,0,0,-ROW(),1)))</f>
        <v>3017.774259259259</v>
      </c>
      <c r="K1563" s="2">
        <f t="shared" ca="1" si="146"/>
        <v>55.844259259259161</v>
      </c>
      <c r="L1563" s="2">
        <f ca="1">IFERROR(AVERAGE(OFFSET(K1563,0,0,-计算结果!B1561,1)),AVERAGE(OFFSET(K1563,0,0,-ROW(),1)))</f>
        <v>117.33113099763928</v>
      </c>
      <c r="M1563" s="2">
        <f t="shared" ca="1" si="147"/>
        <v>-38.152757369479076</v>
      </c>
      <c r="N1563" s="4" t="str">
        <f ca="1">IF(计算结果!B$21=1,IF(M1563&gt;计算结果!B$19,"卖",IF(M1563&lt;-计算结果!B$19,"买",N1562)),IF(计算结果!B$21=2,IFERROR(IF(AND(E1563&gt;OFFSET(E1563,-计算结果!B$20,0,1,1),'000300'!M1563&lt;OFFSET('000300'!M1563,-计算结果!B$20,0,1,1)),"卖",IF(AND(E1563&lt;OFFSET(E1563,-计算结果!B$20,0,1,1),'000300'!M1563&gt;OFFSET('000300'!M1563,-计算结果!B$20,0,1,1)),"买",'000300'!N1562)),IF(AND(E1563&gt;OFFSET(E1563,-ROW()+1,0,1,1),'000300'!M1563&lt;OFFSET('000300'!M1563,-ROW()+1,0,1,1)),"卖",IF(AND(E1563&lt;OFFSET(E1563,-ROW()+1,0,1,1),'000300'!M1563&gt;OFFSET('000300'!M1563,-ROW()+1,0,1,1)),"买",'000300'!N1562))),""))</f>
        <v>买</v>
      </c>
      <c r="O1563" s="4" t="str">
        <f t="shared" ca="1" si="148"/>
        <v/>
      </c>
      <c r="P1563" s="3">
        <f ca="1">IF(N1562="买",E1563/E1562-1,0)-IF(O1563=1,计算结果!B$17,0)</f>
        <v>3.4012107497229938E-3</v>
      </c>
      <c r="Q1563" s="2">
        <f t="shared" ca="1" si="149"/>
        <v>0.67800222252415177</v>
      </c>
      <c r="R1563" s="3">
        <f ca="1">1-Q1563/MAX(Q$2:Q1563)</f>
        <v>0.61226119871060247</v>
      </c>
    </row>
    <row r="1564" spans="1:18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9">
        <v>46991282176</v>
      </c>
      <c r="G1564" s="3">
        <f t="shared" si="144"/>
        <v>-3.9096129888281927E-3</v>
      </c>
      <c r="H1564" s="3">
        <f>1-E1564/MAX(E$2:E1564)</f>
        <v>0.49800074865582244</v>
      </c>
      <c r="I1564" s="31">
        <f t="shared" si="145"/>
        <v>2943.2066666666669</v>
      </c>
      <c r="J1564" s="31">
        <f ca="1">IFERROR(AVERAGE(OFFSET(I1564,0,0,-计算结果!B$18,1)),AVERAGE(OFFSET(I1564,0,0,-ROW(),1)))</f>
        <v>3008.5225925925924</v>
      </c>
      <c r="K1564" s="2">
        <f t="shared" ca="1" si="146"/>
        <v>58.172592592592537</v>
      </c>
      <c r="L1564" s="2">
        <f ca="1">IFERROR(AVERAGE(OFFSET(K1564,0,0,-计算结果!B1562,1)),AVERAGE(OFFSET(K1564,0,0,-ROW(),1)))</f>
        <v>117.29325741351313</v>
      </c>
      <c r="M1564" s="2">
        <f t="shared" ca="1" si="147"/>
        <v>-37.124001479276046</v>
      </c>
      <c r="N1564" s="4" t="str">
        <f ca="1">IF(计算结果!B$21=1,IF(M1564&gt;计算结果!B$19,"卖",IF(M1564&lt;-计算结果!B$19,"买",N1563)),IF(计算结果!B$21=2,IFERROR(IF(AND(E1564&gt;OFFSET(E1564,-计算结果!B$20,0,1,1),'000300'!M1564&lt;OFFSET('000300'!M1564,-计算结果!B$20,0,1,1)),"卖",IF(AND(E1564&lt;OFFSET(E1564,-计算结果!B$20,0,1,1),'000300'!M1564&gt;OFFSET('000300'!M1564,-计算结果!B$20,0,1,1)),"买",'000300'!N1563)),IF(AND(E1564&gt;OFFSET(E1564,-ROW()+1,0,1,1),'000300'!M1564&lt;OFFSET('000300'!M1564,-ROW()+1,0,1,1)),"卖",IF(AND(E1564&lt;OFFSET(E1564,-ROW()+1,0,1,1),'000300'!M1564&gt;OFFSET('000300'!M1564,-ROW()+1,0,1,1)),"买",'000300'!N1563))),""))</f>
        <v>买</v>
      </c>
      <c r="O1564" s="4" t="str">
        <f t="shared" ca="1" si="148"/>
        <v/>
      </c>
      <c r="P1564" s="3">
        <f ca="1">IF(N1563="买",E1564/E1563-1,0)-IF(O1564=1,计算结果!B$17,0)</f>
        <v>-3.9096129888281927E-3</v>
      </c>
      <c r="Q1564" s="2">
        <f t="shared" ca="1" si="149"/>
        <v>0.67535149622851698</v>
      </c>
      <c r="R1564" s="3">
        <f ca="1">1-Q1564/MAX(Q$2:Q1564)</f>
        <v>0.61377710736439617</v>
      </c>
    </row>
    <row r="1565" spans="1:18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9">
        <v>66158911488</v>
      </c>
      <c r="G1565" s="3">
        <f t="shared" si="144"/>
        <v>1.4645719999322182E-2</v>
      </c>
      <c r="H1565" s="3">
        <f>1-E1565/MAX(E$2:E1565)</f>
        <v>0.49064860818076639</v>
      </c>
      <c r="I1565" s="31">
        <f t="shared" si="145"/>
        <v>2979.2066666666669</v>
      </c>
      <c r="J1565" s="31">
        <f ca="1">IFERROR(AVERAGE(OFFSET(I1565,0,0,-计算结果!B$18,1)),AVERAGE(OFFSET(I1565,0,0,-ROW(),1)))</f>
        <v>3000.1149999999998</v>
      </c>
      <c r="K1565" s="2">
        <f t="shared" ca="1" si="146"/>
        <v>6.5549999999998363</v>
      </c>
      <c r="L1565" s="2">
        <f ca="1">IFERROR(AVERAGE(OFFSET(K1565,0,0,-计算结果!B1563,1)),AVERAGE(OFFSET(K1565,0,0,-ROW(),1)))</f>
        <v>117.22240760070858</v>
      </c>
      <c r="M1565" s="2">
        <f t="shared" ca="1" si="147"/>
        <v>-11.890976455941953</v>
      </c>
      <c r="N1565" s="4" t="str">
        <f ca="1">IF(计算结果!B$21=1,IF(M1565&gt;计算结果!B$19,"卖",IF(M1565&lt;-计算结果!B$19,"买",N1564)),IF(计算结果!B$21=2,IFERROR(IF(AND(E1565&gt;OFFSET(E1565,-计算结果!B$20,0,1,1),'000300'!M1565&lt;OFFSET('000300'!M1565,-计算结果!B$20,0,1,1)),"卖",IF(AND(E1565&lt;OFFSET(E1565,-计算结果!B$20,0,1,1),'000300'!M1565&gt;OFFSET('000300'!M1565,-计算结果!B$20,0,1,1)),"买",'000300'!N1564)),IF(AND(E1565&gt;OFFSET(E1565,-ROW()+1,0,1,1),'000300'!M1565&lt;OFFSET('000300'!M1565,-ROW()+1,0,1,1)),"卖",IF(AND(E1565&lt;OFFSET(E1565,-ROW()+1,0,1,1),'000300'!M1565&gt;OFFSET('000300'!M1565,-ROW()+1,0,1,1)),"买",'000300'!N1564))),""))</f>
        <v>买</v>
      </c>
      <c r="O1565" s="4" t="str">
        <f t="shared" ca="1" si="148"/>
        <v/>
      </c>
      <c r="P1565" s="3">
        <f ca="1">IF(N1564="买",E1565/E1564-1,0)-IF(O1565=1,计算结果!B$17,0)</f>
        <v>1.4645719999322182E-2</v>
      </c>
      <c r="Q1565" s="2">
        <f t="shared" ca="1" si="149"/>
        <v>0.68524250514340312</v>
      </c>
      <c r="R1565" s="3">
        <f ca="1">1-Q1565/MAX(Q$2:Q1565)</f>
        <v>0.60812059502152693</v>
      </c>
    </row>
    <row r="1566" spans="1:18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9">
        <v>54467702784</v>
      </c>
      <c r="G1566" s="3">
        <f t="shared" si="144"/>
        <v>-1.0168495036010694E-2</v>
      </c>
      <c r="H1566" s="3">
        <f>1-E1566/MAX(E$2:E1566)</f>
        <v>0.49582794528006535</v>
      </c>
      <c r="I1566" s="31">
        <f t="shared" si="145"/>
        <v>2975.126666666667</v>
      </c>
      <c r="J1566" s="31">
        <f ca="1">IFERROR(AVERAGE(OFFSET(I1566,0,0,-计算结果!B$18,1)),AVERAGE(OFFSET(I1566,0,0,-ROW(),1)))</f>
        <v>2991.4331481481472</v>
      </c>
      <c r="K1566" s="2">
        <f t="shared" ca="1" si="146"/>
        <v>28.31314814814732</v>
      </c>
      <c r="L1566" s="2">
        <f ca="1">IFERROR(AVERAGE(OFFSET(K1566,0,0,-计算结果!B1564,1)),AVERAGE(OFFSET(K1566,0,0,-ROW(),1)))</f>
        <v>117.16556024811743</v>
      </c>
      <c r="M1566" s="2">
        <f t="shared" ca="1" si="147"/>
        <v>-9.2783132102121346</v>
      </c>
      <c r="N1566" s="4" t="str">
        <f ca="1">IF(计算结果!B$21=1,IF(M1566&gt;计算结果!B$19,"卖",IF(M1566&lt;-计算结果!B$19,"买",N1565)),IF(计算结果!B$21=2,IFERROR(IF(AND(E1566&gt;OFFSET(E1566,-计算结果!B$20,0,1,1),'000300'!M1566&lt;OFFSET('000300'!M1566,-计算结果!B$20,0,1,1)),"卖",IF(AND(E1566&lt;OFFSET(E1566,-计算结果!B$20,0,1,1),'000300'!M1566&gt;OFFSET('000300'!M1566,-计算结果!B$20,0,1,1)),"买",'000300'!N1565)),IF(AND(E1566&gt;OFFSET(E1566,-ROW()+1,0,1,1),'000300'!M1566&lt;OFFSET('000300'!M1566,-ROW()+1,0,1,1)),"卖",IF(AND(E1566&lt;OFFSET(E1566,-ROW()+1,0,1,1),'000300'!M1566&gt;OFFSET('000300'!M1566,-ROW()+1,0,1,1)),"买",'000300'!N1565))),""))</f>
        <v>买</v>
      </c>
      <c r="O1566" s="4" t="str">
        <f t="shared" ca="1" si="148"/>
        <v/>
      </c>
      <c r="P1566" s="3">
        <f ca="1">IF(N1565="买",E1566/E1565-1,0)-IF(O1566=1,计算结果!B$17,0)</f>
        <v>-1.0168495036010694E-2</v>
      </c>
      <c r="Q1566" s="2">
        <f t="shared" ca="1" si="149"/>
        <v>0.67827462013138895</v>
      </c>
      <c r="R1566" s="3">
        <f ca="1">1-Q1566/MAX(Q$2:Q1566)</f>
        <v>0.6121054188057653</v>
      </c>
    </row>
    <row r="1567" spans="1:18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9">
        <v>47067185152</v>
      </c>
      <c r="G1567" s="3">
        <f t="shared" si="144"/>
        <v>-1.5368935446421372E-2</v>
      </c>
      <c r="H1567" s="3">
        <f>1-E1567/MAX(E$2:E1567)</f>
        <v>0.50357653304294558</v>
      </c>
      <c r="I1567" s="31">
        <f t="shared" si="145"/>
        <v>2926.6</v>
      </c>
      <c r="J1567" s="31">
        <f ca="1">IFERROR(AVERAGE(OFFSET(I1567,0,0,-计算结果!B$18,1)),AVERAGE(OFFSET(I1567,0,0,-ROW(),1)))</f>
        <v>2980.5349999999999</v>
      </c>
      <c r="K1567" s="2">
        <f t="shared" ca="1" si="146"/>
        <v>62.954999999999927</v>
      </c>
      <c r="L1567" s="2">
        <f ca="1">IFERROR(AVERAGE(OFFSET(K1567,0,0,-计算结果!B1565,1)),AVERAGE(OFFSET(K1567,0,0,-ROW(),1)))</f>
        <v>117.13092091249561</v>
      </c>
      <c r="M1567" s="2">
        <f t="shared" ca="1" si="147"/>
        <v>-30.69784339314517</v>
      </c>
      <c r="N1567" s="4" t="str">
        <f ca="1">IF(计算结果!B$21=1,IF(M1567&gt;计算结果!B$19,"卖",IF(M1567&lt;-计算结果!B$19,"买",N1566)),IF(计算结果!B$21=2,IFERROR(IF(AND(E1567&gt;OFFSET(E1567,-计算结果!B$20,0,1,1),'000300'!M1567&lt;OFFSET('000300'!M1567,-计算结果!B$20,0,1,1)),"卖",IF(AND(E1567&lt;OFFSET(E1567,-计算结果!B$20,0,1,1),'000300'!M1567&gt;OFFSET('000300'!M1567,-计算结果!B$20,0,1,1)),"买",'000300'!N1566)),IF(AND(E1567&gt;OFFSET(E1567,-ROW()+1,0,1,1),'000300'!M1567&lt;OFFSET('000300'!M1567,-ROW()+1,0,1,1)),"卖",IF(AND(E1567&lt;OFFSET(E1567,-ROW()+1,0,1,1),'000300'!M1567&gt;OFFSET('000300'!M1567,-ROW()+1,0,1,1)),"买",'000300'!N1566))),""))</f>
        <v>买</v>
      </c>
      <c r="O1567" s="4" t="str">
        <f t="shared" ca="1" si="148"/>
        <v/>
      </c>
      <c r="P1567" s="3">
        <f ca="1">IF(N1566="买",E1567/E1566-1,0)-IF(O1567=1,计算结果!B$17,0)</f>
        <v>-1.5368935446421372E-2</v>
      </c>
      <c r="Q1567" s="2">
        <f t="shared" ca="1" si="149"/>
        <v>0.66785026127964364</v>
      </c>
      <c r="R1567" s="3">
        <f ca="1">1-Q1567/MAX(Q$2:Q1567)</f>
        <v>0.61806694558415609</v>
      </c>
    </row>
    <row r="1568" spans="1:18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9">
        <v>51647156224</v>
      </c>
      <c r="G1568" s="3">
        <f t="shared" si="144"/>
        <v>-8.7127002515784424E-3</v>
      </c>
      <c r="H1568" s="3">
        <f>1-E1568/MAX(E$2:E1568)</f>
        <v>0.50790172190839178</v>
      </c>
      <c r="I1568" s="31">
        <f t="shared" si="145"/>
        <v>2905.7433333333333</v>
      </c>
      <c r="J1568" s="31">
        <f ca="1">IFERROR(AVERAGE(OFFSET(I1568,0,0,-计算结果!B$18,1)),AVERAGE(OFFSET(I1568,0,0,-ROW(),1)))</f>
        <v>2972.3403703703698</v>
      </c>
      <c r="K1568" s="2">
        <f t="shared" ca="1" si="146"/>
        <v>80.180370370369928</v>
      </c>
      <c r="L1568" s="2">
        <f ca="1">IFERROR(AVERAGE(OFFSET(K1568,0,0,-计算结果!B1566,1)),AVERAGE(OFFSET(K1568,0,0,-ROW(),1)))</f>
        <v>117.10732541406513</v>
      </c>
      <c r="M1568" s="2">
        <f t="shared" ca="1" si="147"/>
        <v>-37.912252315878803</v>
      </c>
      <c r="N1568" s="4" t="str">
        <f ca="1">IF(计算结果!B$21=1,IF(M1568&gt;计算结果!B$19,"卖",IF(M1568&lt;-计算结果!B$19,"买",N1567)),IF(计算结果!B$21=2,IFERROR(IF(AND(E1568&gt;OFFSET(E1568,-计算结果!B$20,0,1,1),'000300'!M1568&lt;OFFSET('000300'!M1568,-计算结果!B$20,0,1,1)),"卖",IF(AND(E1568&lt;OFFSET(E1568,-计算结果!B$20,0,1,1),'000300'!M1568&gt;OFFSET('000300'!M1568,-计算结果!B$20,0,1,1)),"买",'000300'!N1567)),IF(AND(E1568&gt;OFFSET(E1568,-ROW()+1,0,1,1),'000300'!M1568&lt;OFFSET('000300'!M1568,-ROW()+1,0,1,1)),"卖",IF(AND(E1568&lt;OFFSET(E1568,-ROW()+1,0,1,1),'000300'!M1568&gt;OFFSET('000300'!M1568,-ROW()+1,0,1,1)),"买",'000300'!N1567))),""))</f>
        <v>买</v>
      </c>
      <c r="O1568" s="4" t="str">
        <f t="shared" ca="1" si="148"/>
        <v/>
      </c>
      <c r="P1568" s="3">
        <f ca="1">IF(N1567="买",E1568/E1567-1,0)-IF(O1568=1,计算结果!B$17,0)</f>
        <v>-8.7127002515784424E-3</v>
      </c>
      <c r="Q1568" s="2">
        <f t="shared" ca="1" si="149"/>
        <v>0.66203148214017571</v>
      </c>
      <c r="R1568" s="3">
        <f ca="1">1-Q1568/MAX(Q$2:Q1568)</f>
        <v>0.62139461380345118</v>
      </c>
    </row>
    <row r="1569" spans="1:18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9">
        <v>45416697856</v>
      </c>
      <c r="G1569" s="3">
        <f t="shared" si="144"/>
        <v>-5.9678579331710058E-3</v>
      </c>
      <c r="H1569" s="3">
        <f>1-E1569/MAX(E$2:E1569)</f>
        <v>0.51083849452120056</v>
      </c>
      <c r="I1569" s="31">
        <f t="shared" si="145"/>
        <v>2877.7966666666666</v>
      </c>
      <c r="J1569" s="31">
        <f ca="1">IFERROR(AVERAGE(OFFSET(I1569,0,0,-计算结果!B$18,1)),AVERAGE(OFFSET(I1569,0,0,-ROW(),1)))</f>
        <v>2964.5168518518517</v>
      </c>
      <c r="K1569" s="2">
        <f t="shared" ca="1" si="146"/>
        <v>89.616851851851607</v>
      </c>
      <c r="L1569" s="2">
        <f ca="1">IFERROR(AVERAGE(OFFSET(K1569,0,0,-计算结果!B1567,1)),AVERAGE(OFFSET(K1569,0,0,-ROW(),1)))</f>
        <v>117.08978203591438</v>
      </c>
      <c r="M1569" s="2">
        <f t="shared" ca="1" si="147"/>
        <v>-49.375321898191373</v>
      </c>
      <c r="N1569" s="4" t="str">
        <f ca="1">IF(计算结果!B$21=1,IF(M1569&gt;计算结果!B$19,"卖",IF(M1569&lt;-计算结果!B$19,"买",N1568)),IF(计算结果!B$21=2,IFERROR(IF(AND(E1569&gt;OFFSET(E1569,-计算结果!B$20,0,1,1),'000300'!M1569&lt;OFFSET('000300'!M1569,-计算结果!B$20,0,1,1)),"卖",IF(AND(E1569&lt;OFFSET(E1569,-计算结果!B$20,0,1,1),'000300'!M1569&gt;OFFSET('000300'!M1569,-计算结果!B$20,0,1,1)),"买",'000300'!N1568)),IF(AND(E1569&gt;OFFSET(E1569,-ROW()+1,0,1,1),'000300'!M1569&lt;OFFSET('000300'!M1569,-ROW()+1,0,1,1)),"卖",IF(AND(E1569&lt;OFFSET(E1569,-ROW()+1,0,1,1),'000300'!M1569&gt;OFFSET('000300'!M1569,-ROW()+1,0,1,1)),"买",'000300'!N1568))),""))</f>
        <v>买</v>
      </c>
      <c r="O1569" s="4" t="str">
        <f t="shared" ca="1" si="148"/>
        <v/>
      </c>
      <c r="P1569" s="3">
        <f ca="1">IF(N1568="买",E1569/E1568-1,0)-IF(O1569=1,计算结果!B$17,0)</f>
        <v>-5.9678579331710058E-3</v>
      </c>
      <c r="Q1569" s="2">
        <f t="shared" ca="1" si="149"/>
        <v>0.65808057230747652</v>
      </c>
      <c r="R1569" s="3">
        <f ca="1">1-Q1569/MAX(Q$2:Q1569)</f>
        <v>0.6236540769610055</v>
      </c>
    </row>
    <row r="1570" spans="1:18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9">
        <v>50160676864</v>
      </c>
      <c r="G1570" s="3">
        <f t="shared" si="144"/>
        <v>1.1885630804549852E-2</v>
      </c>
      <c r="H1570" s="3">
        <f>1-E1570/MAX(E$2:E1570)</f>
        <v>0.50502450146328182</v>
      </c>
      <c r="I1570" s="31">
        <f t="shared" si="145"/>
        <v>2898.5633333333335</v>
      </c>
      <c r="J1570" s="31">
        <f ca="1">IFERROR(AVERAGE(OFFSET(I1570,0,0,-计算结果!B$18,1)),AVERAGE(OFFSET(I1570,0,0,-ROW(),1)))</f>
        <v>2958.7070370370375</v>
      </c>
      <c r="K1570" s="2">
        <f t="shared" ca="1" si="146"/>
        <v>49.637037037037317</v>
      </c>
      <c r="L1570" s="2">
        <f ca="1">IFERROR(AVERAGE(OFFSET(K1570,0,0,-计算结果!B1568,1)),AVERAGE(OFFSET(K1570,0,0,-ROW(),1)))</f>
        <v>117.04676370364469</v>
      </c>
      <c r="M1570" s="2">
        <f t="shared" ca="1" si="147"/>
        <v>-34.256224777522363</v>
      </c>
      <c r="N1570" s="4" t="str">
        <f ca="1">IF(计算结果!B$21=1,IF(M1570&gt;计算结果!B$19,"卖",IF(M1570&lt;-计算结果!B$19,"买",N1569)),IF(计算结果!B$21=2,IFERROR(IF(AND(E1570&gt;OFFSET(E1570,-计算结果!B$20,0,1,1),'000300'!M1570&lt;OFFSET('000300'!M1570,-计算结果!B$20,0,1,1)),"卖",IF(AND(E1570&lt;OFFSET(E1570,-计算结果!B$20,0,1,1),'000300'!M1570&gt;OFFSET('000300'!M1570,-计算结果!B$20,0,1,1)),"买",'000300'!N1569)),IF(AND(E1570&gt;OFFSET(E1570,-ROW()+1,0,1,1),'000300'!M1570&lt;OFFSET('000300'!M1570,-ROW()+1,0,1,1)),"卖",IF(AND(E1570&lt;OFFSET(E1570,-ROW()+1,0,1,1),'000300'!M1570&gt;OFFSET('000300'!M1570,-ROW()+1,0,1,1)),"买",'000300'!N1569))),""))</f>
        <v>买</v>
      </c>
      <c r="O1570" s="4" t="str">
        <f t="shared" ca="1" si="148"/>
        <v/>
      </c>
      <c r="P1570" s="3">
        <f ca="1">IF(N1569="买",E1570/E1569-1,0)-IF(O1570=1,计算结果!B$17,0)</f>
        <v>1.1885630804549852E-2</v>
      </c>
      <c r="Q1570" s="2">
        <f t="shared" ca="1" si="149"/>
        <v>0.66590227502957011</v>
      </c>
      <c r="R1570" s="3">
        <f ca="1">1-Q1570/MAX(Q$2:Q1570)</f>
        <v>0.61918096826496649</v>
      </c>
    </row>
    <row r="1571" spans="1:18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9">
        <v>43263823872</v>
      </c>
      <c r="G1571" s="3">
        <f t="shared" si="144"/>
        <v>-1.6843871065330696E-4</v>
      </c>
      <c r="H1571" s="3">
        <f>1-E1571/MAX(E$2:E1571)</f>
        <v>0.50510787449806027</v>
      </c>
      <c r="I1571" s="31">
        <f t="shared" si="145"/>
        <v>2907.9300000000003</v>
      </c>
      <c r="J1571" s="31">
        <f ca="1">IFERROR(AVERAGE(OFFSET(I1571,0,0,-计算结果!B$18,1)),AVERAGE(OFFSET(I1571,0,0,-ROW(),1)))</f>
        <v>2954.0146296296298</v>
      </c>
      <c r="K1571" s="2">
        <f t="shared" ca="1" si="146"/>
        <v>45.434629629629853</v>
      </c>
      <c r="L1571" s="2">
        <f ca="1">IFERROR(AVERAGE(OFFSET(K1571,0,0,-计算结果!B1569,1)),AVERAGE(OFFSET(K1571,0,0,-ROW(),1)))</f>
        <v>117.00112180812269</v>
      </c>
      <c r="M1571" s="2">
        <f t="shared" ca="1" si="147"/>
        <v>-26.258796449950001</v>
      </c>
      <c r="N1571" s="4" t="str">
        <f ca="1">IF(计算结果!B$21=1,IF(M1571&gt;计算结果!B$19,"卖",IF(M1571&lt;-计算结果!B$19,"买",N1570)),IF(计算结果!B$21=2,IFERROR(IF(AND(E1571&gt;OFFSET(E1571,-计算结果!B$20,0,1,1),'000300'!M1571&lt;OFFSET('000300'!M1571,-计算结果!B$20,0,1,1)),"卖",IF(AND(E1571&lt;OFFSET(E1571,-计算结果!B$20,0,1,1),'000300'!M1571&gt;OFFSET('000300'!M1571,-计算结果!B$20,0,1,1)),"买",'000300'!N1570)),IF(AND(E1571&gt;OFFSET(E1571,-ROW()+1,0,1,1),'000300'!M1571&lt;OFFSET('000300'!M1571,-ROW()+1,0,1,1)),"卖",IF(AND(E1571&lt;OFFSET(E1571,-ROW()+1,0,1,1),'000300'!M1571&gt;OFFSET('000300'!M1571,-ROW()+1,0,1,1)),"买",'000300'!N1570))),""))</f>
        <v>买</v>
      </c>
      <c r="O1571" s="4" t="str">
        <f t="shared" ca="1" si="148"/>
        <v/>
      </c>
      <c r="P1571" s="3">
        <f ca="1">IF(N1570="买",E1571/E1570-1,0)-IF(O1571=1,计算结果!B$17,0)</f>
        <v>-1.6843871065330696E-4</v>
      </c>
      <c r="Q1571" s="2">
        <f t="shared" ca="1" si="149"/>
        <v>0.66579011130894306</v>
      </c>
      <c r="R1571" s="3">
        <f ca="1">1-Q1571/MAX(Q$2:Q1571)</f>
        <v>0.61924511293166407</v>
      </c>
    </row>
    <row r="1572" spans="1:18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9">
        <v>55276888064</v>
      </c>
      <c r="G1572" s="3">
        <f t="shared" si="144"/>
        <v>1.6863899222300915E-2</v>
      </c>
      <c r="H1572" s="3">
        <f>1-E1572/MAX(E$2:E1572)</f>
        <v>0.49676206356768526</v>
      </c>
      <c r="I1572" s="31">
        <f t="shared" si="145"/>
        <v>2937.6166666666663</v>
      </c>
      <c r="J1572" s="31">
        <f ca="1">IFERROR(AVERAGE(OFFSET(I1572,0,0,-计算结果!B$18,1)),AVERAGE(OFFSET(I1572,0,0,-ROW(),1)))</f>
        <v>2951.9937037037039</v>
      </c>
      <c r="K1572" s="2">
        <f t="shared" ca="1" si="146"/>
        <v>5.6362962962962229</v>
      </c>
      <c r="L1572" s="2">
        <f ca="1">IFERROR(AVERAGE(OFFSET(K1572,0,0,-计算结果!B1570,1)),AVERAGE(OFFSET(K1572,0,0,-ROW(),1)))</f>
        <v>116.93018879824254</v>
      </c>
      <c r="M1572" s="2">
        <f t="shared" ca="1" si="147"/>
        <v>-8.1969348177167163</v>
      </c>
      <c r="N1572" s="4" t="str">
        <f ca="1">IF(计算结果!B$21=1,IF(M1572&gt;计算结果!B$19,"卖",IF(M1572&lt;-计算结果!B$19,"买",N1571)),IF(计算结果!B$21=2,IFERROR(IF(AND(E1572&gt;OFFSET(E1572,-计算结果!B$20,0,1,1),'000300'!M1572&lt;OFFSET('000300'!M1572,-计算结果!B$20,0,1,1)),"卖",IF(AND(E1572&lt;OFFSET(E1572,-计算结果!B$20,0,1,1),'000300'!M1572&gt;OFFSET('000300'!M1572,-计算结果!B$20,0,1,1)),"买",'000300'!N1571)),IF(AND(E1572&gt;OFFSET(E1572,-ROW()+1,0,1,1),'000300'!M1572&lt;OFFSET('000300'!M1572,-ROW()+1,0,1,1)),"卖",IF(AND(E1572&lt;OFFSET(E1572,-ROW()+1,0,1,1),'000300'!M1572&gt;OFFSET('000300'!M1572,-ROW()+1,0,1,1)),"买",'000300'!N1571))),""))</f>
        <v>买</v>
      </c>
      <c r="O1572" s="4" t="str">
        <f t="shared" ca="1" si="148"/>
        <v/>
      </c>
      <c r="P1572" s="3">
        <f ca="1">IF(N1571="买",E1572/E1571-1,0)-IF(O1572=1,计算结果!B$17,0)</f>
        <v>1.6863899222300915E-2</v>
      </c>
      <c r="Q1572" s="2">
        <f t="shared" ca="1" si="149"/>
        <v>0.67701792864926158</v>
      </c>
      <c r="R1572" s="3">
        <f ca="1">1-Q1572/MAX(Q$2:Q1572)</f>
        <v>0.61282410088774508</v>
      </c>
    </row>
    <row r="1573" spans="1:18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9">
        <v>104972926976</v>
      </c>
      <c r="G1573" s="3">
        <f t="shared" si="144"/>
        <v>2.3613501350743471E-2</v>
      </c>
      <c r="H1573" s="3">
        <f>1-E1573/MAX(E$2:E1573)</f>
        <v>0.48487885387599539</v>
      </c>
      <c r="I1573" s="31">
        <f t="shared" si="145"/>
        <v>3006.4866666666662</v>
      </c>
      <c r="J1573" s="31">
        <f ca="1">IFERROR(AVERAGE(OFFSET(I1573,0,0,-计算结果!B$18,1)),AVERAGE(OFFSET(I1573,0,0,-ROW(),1)))</f>
        <v>2954.5864814814818</v>
      </c>
      <c r="K1573" s="2">
        <f t="shared" ca="1" si="146"/>
        <v>72.883518518518031</v>
      </c>
      <c r="L1573" s="2">
        <f ca="1">IFERROR(AVERAGE(OFFSET(K1573,0,0,-计算结果!B1571,1)),AVERAGE(OFFSET(K1573,0,0,-ROW(),1)))</f>
        <v>116.90215145242477</v>
      </c>
      <c r="M1573" s="2">
        <f t="shared" ca="1" si="147"/>
        <v>29.597507853284224</v>
      </c>
      <c r="N1573" s="4" t="str">
        <f ca="1">IF(计算结果!B$21=1,IF(M1573&gt;计算结果!B$19,"卖",IF(M1573&lt;-计算结果!B$19,"买",N1572)),IF(计算结果!B$21=2,IFERROR(IF(AND(E1573&gt;OFFSET(E1573,-计算结果!B$20,0,1,1),'000300'!M1573&lt;OFFSET('000300'!M1573,-计算结果!B$20,0,1,1)),"卖",IF(AND(E1573&lt;OFFSET(E1573,-计算结果!B$20,0,1,1),'000300'!M1573&gt;OFFSET('000300'!M1573,-计算结果!B$20,0,1,1)),"买",'000300'!N1572)),IF(AND(E1573&gt;OFFSET(E1573,-ROW()+1,0,1,1),'000300'!M1573&lt;OFFSET('000300'!M1573,-ROW()+1,0,1,1)),"卖",IF(AND(E1573&lt;OFFSET(E1573,-ROW()+1,0,1,1),'000300'!M1573&gt;OFFSET('000300'!M1573,-ROW()+1,0,1,1)),"买",'000300'!N1572))),""))</f>
        <v>买</v>
      </c>
      <c r="O1573" s="4" t="str">
        <f t="shared" ca="1" si="148"/>
        <v/>
      </c>
      <c r="P1573" s="3">
        <f ca="1">IF(N1572="买",E1573/E1572-1,0)-IF(O1573=1,计算结果!B$17,0)</f>
        <v>2.3613501350743471E-2</v>
      </c>
      <c r="Q1573" s="2">
        <f t="shared" ca="1" si="149"/>
        <v>0.69300469242189844</v>
      </c>
      <c r="R1573" s="3">
        <f ca="1">1-Q1573/MAX(Q$2:Q1573)</f>
        <v>0.60368152227108263</v>
      </c>
    </row>
    <row r="1574" spans="1:18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9">
        <v>79044149248</v>
      </c>
      <c r="G1574" s="3">
        <f t="shared" si="144"/>
        <v>2.9793854274360321E-3</v>
      </c>
      <c r="H1574" s="3">
        <f>1-E1574/MAX(E$2:E1574)</f>
        <v>0.48334410943986938</v>
      </c>
      <c r="I1574" s="31">
        <f t="shared" si="145"/>
        <v>3037.25</v>
      </c>
      <c r="J1574" s="31">
        <f ca="1">IFERROR(AVERAGE(OFFSET(I1574,0,0,-计算结果!B$18,1)),AVERAGE(OFFSET(I1574,0,0,-ROW(),1)))</f>
        <v>2957.5922222222225</v>
      </c>
      <c r="K1574" s="2">
        <f t="shared" ca="1" si="146"/>
        <v>78.897777777777264</v>
      </c>
      <c r="L1574" s="2">
        <f ca="1">IFERROR(AVERAGE(OFFSET(K1574,0,0,-计算结果!B1572,1)),AVERAGE(OFFSET(K1574,0,0,-ROW(),1)))</f>
        <v>116.87797564219917</v>
      </c>
      <c r="M1574" s="2">
        <f t="shared" ca="1" si="147"/>
        <v>45.436434788840742</v>
      </c>
      <c r="N1574" s="4" t="str">
        <f ca="1">IF(计算结果!B$21=1,IF(M1574&gt;计算结果!B$19,"卖",IF(M1574&lt;-计算结果!B$19,"买",N1573)),IF(计算结果!B$21=2,IFERROR(IF(AND(E1574&gt;OFFSET(E1574,-计算结果!B$20,0,1,1),'000300'!M1574&lt;OFFSET('000300'!M1574,-计算结果!B$20,0,1,1)),"卖",IF(AND(E1574&lt;OFFSET(E1574,-计算结果!B$20,0,1,1),'000300'!M1574&gt;OFFSET('000300'!M1574,-计算结果!B$20,0,1,1)),"买",'000300'!N1573)),IF(AND(E1574&gt;OFFSET(E1574,-ROW()+1,0,1,1),'000300'!M1574&lt;OFFSET('000300'!M1574,-ROW()+1,0,1,1)),"卖",IF(AND(E1574&lt;OFFSET(E1574,-ROW()+1,0,1,1),'000300'!M1574&gt;OFFSET('000300'!M1574,-ROW()+1,0,1,1)),"买",'000300'!N1573))),""))</f>
        <v>买</v>
      </c>
      <c r="O1574" s="4" t="str">
        <f t="shared" ca="1" si="148"/>
        <v/>
      </c>
      <c r="P1574" s="3">
        <f ca="1">IF(N1573="买",E1574/E1573-1,0)-IF(O1574=1,计算结果!B$17,0)</f>
        <v>2.9793854274360321E-3</v>
      </c>
      <c r="Q1574" s="2">
        <f t="shared" ca="1" si="149"/>
        <v>0.69506942050364506</v>
      </c>
      <c r="R1574" s="3">
        <f ca="1">1-Q1574/MAX(Q$2:Q1574)</f>
        <v>0.60250073677391347</v>
      </c>
    </row>
    <row r="1575" spans="1:18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9">
        <v>70333382656</v>
      </c>
      <c r="G1575" s="3">
        <f t="shared" si="144"/>
        <v>1.7256766859103934E-3</v>
      </c>
      <c r="H1575" s="3">
        <f>1-E1575/MAX(E$2:E1575)</f>
        <v>0.48245252841489139</v>
      </c>
      <c r="I1575" s="31">
        <f t="shared" si="145"/>
        <v>3034.1766666666667</v>
      </c>
      <c r="J1575" s="31">
        <f ca="1">IFERROR(AVERAGE(OFFSET(I1575,0,0,-计算结果!B$18,1)),AVERAGE(OFFSET(I1575,0,0,-ROW(),1)))</f>
        <v>2959.5568518518512</v>
      </c>
      <c r="K1575" s="2">
        <f t="shared" ca="1" si="146"/>
        <v>82.173148148148812</v>
      </c>
      <c r="L1575" s="2">
        <f ca="1">IFERROR(AVERAGE(OFFSET(K1575,0,0,-计算结果!B1573,1)),AVERAGE(OFFSET(K1575,0,0,-ROW(),1)))</f>
        <v>116.85591281480308</v>
      </c>
      <c r="M1575" s="2">
        <f t="shared" ca="1" si="147"/>
        <v>42.570839602029302</v>
      </c>
      <c r="N1575" s="4" t="str">
        <f ca="1">IF(计算结果!B$21=1,IF(M1575&gt;计算结果!B$19,"卖",IF(M1575&lt;-计算结果!B$19,"买",N1574)),IF(计算结果!B$21=2,IFERROR(IF(AND(E1575&gt;OFFSET(E1575,-计算结果!B$20,0,1,1),'000300'!M1575&lt;OFFSET('000300'!M1575,-计算结果!B$20,0,1,1)),"卖",IF(AND(E1575&lt;OFFSET(E1575,-计算结果!B$20,0,1,1),'000300'!M1575&gt;OFFSET('000300'!M1575,-计算结果!B$20,0,1,1)),"买",'000300'!N1574)),IF(AND(E1575&gt;OFFSET(E1575,-ROW()+1,0,1,1),'000300'!M1575&lt;OFFSET('000300'!M1575,-ROW()+1,0,1,1)),"卖",IF(AND(E1575&lt;OFFSET(E1575,-ROW()+1,0,1,1),'000300'!M1575&gt;OFFSET('000300'!M1575,-ROW()+1,0,1,1)),"买",'000300'!N1574))),""))</f>
        <v>买</v>
      </c>
      <c r="O1575" s="4" t="str">
        <f t="shared" ca="1" si="148"/>
        <v/>
      </c>
      <c r="P1575" s="3">
        <f ca="1">IF(N1574="买",E1575/E1574-1,0)-IF(O1575=1,计算结果!B$17,0)</f>
        <v>1.7256766859103934E-3</v>
      </c>
      <c r="Q1575" s="2">
        <f t="shared" ca="1" si="149"/>
        <v>0.69626888559769751</v>
      </c>
      <c r="R1575" s="3">
        <f ca="1">1-Q1575/MAX(Q$2:Q1575)</f>
        <v>0.60181478156269752</v>
      </c>
    </row>
    <row r="1576" spans="1:18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9">
        <v>61717622784</v>
      </c>
      <c r="G1576" s="3">
        <f t="shared" si="144"/>
        <v>-1.3663277148201813E-2</v>
      </c>
      <c r="H1576" s="3">
        <f>1-E1576/MAX(E$2:E1576)</f>
        <v>0.48952392295650993</v>
      </c>
      <c r="I1576" s="31">
        <f t="shared" si="145"/>
        <v>3014.646666666667</v>
      </c>
      <c r="J1576" s="31">
        <f ca="1">IFERROR(AVERAGE(OFFSET(I1576,0,0,-计算结果!B$18,1)),AVERAGE(OFFSET(I1576,0,0,-ROW(),1)))</f>
        <v>2962.9035185185185</v>
      </c>
      <c r="K1576" s="2">
        <f t="shared" ca="1" si="146"/>
        <v>37.266481481481605</v>
      </c>
      <c r="L1576" s="2">
        <f ca="1">IFERROR(AVERAGE(OFFSET(K1576,0,0,-计算结果!B1574,1)),AVERAGE(OFFSET(K1576,0,0,-ROW(),1)))</f>
        <v>116.8053477377171</v>
      </c>
      <c r="M1576" s="2">
        <f t="shared" ca="1" si="147"/>
        <v>29.532408204651844</v>
      </c>
      <c r="N1576" s="4" t="str">
        <f ca="1">IF(计算结果!B$21=1,IF(M1576&gt;计算结果!B$19,"卖",IF(M1576&lt;-计算结果!B$19,"买",N1575)),IF(计算结果!B$21=2,IFERROR(IF(AND(E1576&gt;OFFSET(E1576,-计算结果!B$20,0,1,1),'000300'!M1576&lt;OFFSET('000300'!M1576,-计算结果!B$20,0,1,1)),"卖",IF(AND(E1576&lt;OFFSET(E1576,-计算结果!B$20,0,1,1),'000300'!M1576&gt;OFFSET('000300'!M1576,-计算结果!B$20,0,1,1)),"买",'000300'!N1575)),IF(AND(E1576&gt;OFFSET(E1576,-ROW()+1,0,1,1),'000300'!M1576&lt;OFFSET('000300'!M1576,-ROW()+1,0,1,1)),"卖",IF(AND(E1576&lt;OFFSET(E1576,-ROW()+1,0,1,1),'000300'!M1576&gt;OFFSET('000300'!M1576,-ROW()+1,0,1,1)),"买",'000300'!N1575))),""))</f>
        <v>买</v>
      </c>
      <c r="O1576" s="4" t="str">
        <f t="shared" ca="1" si="148"/>
        <v/>
      </c>
      <c r="P1576" s="3">
        <f ca="1">IF(N1575="买",E1576/E1575-1,0)-IF(O1576=1,计算结果!B$17,0)</f>
        <v>-1.3663277148201813E-2</v>
      </c>
      <c r="Q1576" s="2">
        <f t="shared" ca="1" si="149"/>
        <v>0.68675557084410654</v>
      </c>
      <c r="R1576" s="3">
        <f ca="1">1-Q1576/MAX(Q$2:Q1576)</f>
        <v>0.60725529655852373</v>
      </c>
    </row>
    <row r="1577" spans="1:18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9">
        <v>73891667968</v>
      </c>
      <c r="G1577" s="3">
        <f t="shared" si="144"/>
        <v>1.4639170447008132E-2</v>
      </c>
      <c r="H1577" s="3">
        <f>1-E1577/MAX(E$2:E1577)</f>
        <v>0.48205097665555019</v>
      </c>
      <c r="I1577" s="31">
        <f t="shared" si="145"/>
        <v>3035.3166666666671</v>
      </c>
      <c r="J1577" s="31">
        <f ca="1">IFERROR(AVERAGE(OFFSET(I1577,0,0,-计算结果!B$18,1)),AVERAGE(OFFSET(I1577,0,0,-ROW(),1)))</f>
        <v>2966.1349999999998</v>
      </c>
      <c r="K1577" s="2">
        <f t="shared" ca="1" si="146"/>
        <v>77.955000000000382</v>
      </c>
      <c r="L1577" s="2">
        <f ca="1">IFERROR(AVERAGE(OFFSET(K1577,0,0,-计算结果!B1575,1)),AVERAGE(OFFSET(K1577,0,0,-ROW(),1)))</f>
        <v>116.78068085026457</v>
      </c>
      <c r="M1577" s="2">
        <f t="shared" ca="1" si="147"/>
        <v>39.493785080982462</v>
      </c>
      <c r="N1577" s="4" t="str">
        <f ca="1">IF(计算结果!B$21=1,IF(M1577&gt;计算结果!B$19,"卖",IF(M1577&lt;-计算结果!B$19,"买",N1576)),IF(计算结果!B$21=2,IFERROR(IF(AND(E1577&gt;OFFSET(E1577,-计算结果!B$20,0,1,1),'000300'!M1577&lt;OFFSET('000300'!M1577,-计算结果!B$20,0,1,1)),"卖",IF(AND(E1577&lt;OFFSET(E1577,-计算结果!B$20,0,1,1),'000300'!M1577&gt;OFFSET('000300'!M1577,-计算结果!B$20,0,1,1)),"买",'000300'!N1576)),IF(AND(E1577&gt;OFFSET(E1577,-ROW()+1,0,1,1),'000300'!M1577&lt;OFFSET('000300'!M1577,-ROW()+1,0,1,1)),"卖",IF(AND(E1577&lt;OFFSET(E1577,-ROW()+1,0,1,1),'000300'!M1577&gt;OFFSET('000300'!M1577,-ROW()+1,0,1,1)),"买",'000300'!N1576))),""))</f>
        <v>买</v>
      </c>
      <c r="O1577" s="4" t="str">
        <f t="shared" ca="1" si="148"/>
        <v/>
      </c>
      <c r="P1577" s="3">
        <f ca="1">IF(N1576="买",E1577/E1576-1,0)-IF(O1577=1,计算结果!B$17,0)</f>
        <v>1.4639170447008132E-2</v>
      </c>
      <c r="Q1577" s="2">
        <f t="shared" ca="1" si="149"/>
        <v>0.69680910270112584</v>
      </c>
      <c r="R1577" s="3">
        <f ca="1">1-Q1577/MAX(Q$2:Q1577)</f>
        <v>0.60150583990268425</v>
      </c>
    </row>
    <row r="1578" spans="1:18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9">
        <v>72614641664</v>
      </c>
      <c r="G1578" s="3">
        <f t="shared" si="144"/>
        <v>1.8593405582620903E-3</v>
      </c>
      <c r="H1578" s="3">
        <f>1-E1578/MAX(E$2:E1578)</f>
        <v>0.48108793302933373</v>
      </c>
      <c r="I1578" s="31">
        <f t="shared" si="145"/>
        <v>3051.6766666666667</v>
      </c>
      <c r="J1578" s="31">
        <f ca="1">IFERROR(AVERAGE(OFFSET(I1578,0,0,-计算结果!B$18,1)),AVERAGE(OFFSET(I1578,0,0,-ROW(),1)))</f>
        <v>2969.280185185185</v>
      </c>
      <c r="K1578" s="2">
        <f t="shared" ca="1" si="146"/>
        <v>80.469814814814981</v>
      </c>
      <c r="L1578" s="2">
        <f ca="1">IFERROR(AVERAGE(OFFSET(K1578,0,0,-计算结果!B1576,1)),AVERAGE(OFFSET(K1578,0,0,-ROW(),1)))</f>
        <v>116.75764096064817</v>
      </c>
      <c r="M1578" s="2">
        <f t="shared" ca="1" si="147"/>
        <v>47.047017396347535</v>
      </c>
      <c r="N1578" s="4" t="str">
        <f ca="1">IF(计算结果!B$21=1,IF(M1578&gt;计算结果!B$19,"卖",IF(M1578&lt;-计算结果!B$19,"买",N1577)),IF(计算结果!B$21=2,IFERROR(IF(AND(E1578&gt;OFFSET(E1578,-计算结果!B$20,0,1,1),'000300'!M1578&lt;OFFSET('000300'!M1578,-计算结果!B$20,0,1,1)),"卖",IF(AND(E1578&lt;OFFSET(E1578,-计算结果!B$20,0,1,1),'000300'!M1578&gt;OFFSET('000300'!M1578,-计算结果!B$20,0,1,1)),"买",'000300'!N1577)),IF(AND(E1578&gt;OFFSET(E1578,-ROW()+1,0,1,1),'000300'!M1578&lt;OFFSET('000300'!M1578,-ROW()+1,0,1,1)),"卖",IF(AND(E1578&lt;OFFSET(E1578,-ROW()+1,0,1,1),'000300'!M1578&gt;OFFSET('000300'!M1578,-ROW()+1,0,1,1)),"买",'000300'!N1577))),""))</f>
        <v>买</v>
      </c>
      <c r="O1578" s="4" t="str">
        <f t="shared" ca="1" si="148"/>
        <v/>
      </c>
      <c r="P1578" s="3">
        <f ca="1">IF(N1577="买",E1578/E1577-1,0)-IF(O1578=1,计算结果!B$17,0)</f>
        <v>1.8593405582620903E-3</v>
      </c>
      <c r="Q1578" s="2">
        <f t="shared" ca="1" si="149"/>
        <v>0.6981047081271442</v>
      </c>
      <c r="R1578" s="3">
        <f ca="1">1-Q1578/MAX(Q$2:Q1578)</f>
        <v>0.60076490354858481</v>
      </c>
    </row>
    <row r="1579" spans="1:18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9">
        <v>102679822336</v>
      </c>
      <c r="G1579" s="3">
        <f t="shared" si="144"/>
        <v>2.3683908517091679E-2</v>
      </c>
      <c r="H1579" s="3">
        <f>1-E1579/MAX(E$2:E1579)</f>
        <v>0.46879806710678551</v>
      </c>
      <c r="I1579" s="31">
        <f t="shared" si="145"/>
        <v>3103.8333333333335</v>
      </c>
      <c r="J1579" s="31">
        <f ca="1">IFERROR(AVERAGE(OFFSET(I1579,0,0,-计算结果!B$18,1)),AVERAGE(OFFSET(I1579,0,0,-ROW(),1)))</f>
        <v>2975.2824074074074</v>
      </c>
      <c r="K1579" s="2">
        <f t="shared" ca="1" si="146"/>
        <v>146.69759259259263</v>
      </c>
      <c r="L1579" s="2">
        <f ca="1">IFERROR(AVERAGE(OFFSET(K1579,0,0,-计算结果!B1577,1)),AVERAGE(OFFSET(K1579,0,0,-ROW(),1)))</f>
        <v>116.77662634532284</v>
      </c>
      <c r="M1579" s="2">
        <f t="shared" ca="1" si="147"/>
        <v>73.388502447847301</v>
      </c>
      <c r="N1579" s="4" t="str">
        <f ca="1">IF(计算结果!B$21=1,IF(M1579&gt;计算结果!B$19,"卖",IF(M1579&lt;-计算结果!B$19,"买",N1578)),IF(计算结果!B$21=2,IFERROR(IF(AND(E1579&gt;OFFSET(E1579,-计算结果!B$20,0,1,1),'000300'!M1579&lt;OFFSET('000300'!M1579,-计算结果!B$20,0,1,1)),"卖",IF(AND(E1579&lt;OFFSET(E1579,-计算结果!B$20,0,1,1),'000300'!M1579&gt;OFFSET('000300'!M1579,-计算结果!B$20,0,1,1)),"买",'000300'!N1578)),IF(AND(E1579&gt;OFFSET(E1579,-ROW()+1,0,1,1),'000300'!M1579&lt;OFFSET('000300'!M1579,-ROW()+1,0,1,1)),"卖",IF(AND(E1579&lt;OFFSET(E1579,-ROW()+1,0,1,1),'000300'!M1579&gt;OFFSET('000300'!M1579,-ROW()+1,0,1,1)),"买",'000300'!N1578))),""))</f>
        <v>买</v>
      </c>
      <c r="O1579" s="4" t="str">
        <f t="shared" ca="1" si="148"/>
        <v/>
      </c>
      <c r="P1579" s="3">
        <f ca="1">IF(N1578="买",E1579/E1578-1,0)-IF(O1579=1,计算结果!B$17,0)</f>
        <v>2.3683908517091679E-2</v>
      </c>
      <c r="Q1579" s="2">
        <f t="shared" ca="1" si="149"/>
        <v>0.71463855616977845</v>
      </c>
      <c r="R1579" s="3">
        <f ca="1">1-Q1579/MAX(Q$2:Q1579)</f>
        <v>0.59130945604741725</v>
      </c>
    </row>
    <row r="1580" spans="1:18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9">
        <v>81999831040</v>
      </c>
      <c r="G1580" s="3">
        <f t="shared" si="144"/>
        <v>1.6656096451606039E-4</v>
      </c>
      <c r="H1580" s="3">
        <f>1-E1580/MAX(E$2:E1580)</f>
        <v>0.46870958960049003</v>
      </c>
      <c r="I1580" s="31">
        <f t="shared" si="145"/>
        <v>3118.7066666666669</v>
      </c>
      <c r="J1580" s="31">
        <f ca="1">IFERROR(AVERAGE(OFFSET(I1580,0,0,-计算结果!B$18,1)),AVERAGE(OFFSET(I1580,0,0,-ROW(),1)))</f>
        <v>2983.5838888888889</v>
      </c>
      <c r="K1580" s="2">
        <f t="shared" ca="1" si="146"/>
        <v>138.91611111111115</v>
      </c>
      <c r="L1580" s="2">
        <f ca="1">IFERROR(AVERAGE(OFFSET(K1580,0,0,-计算结果!B1578,1)),AVERAGE(OFFSET(K1580,0,0,-ROW(),1)))</f>
        <v>116.79065643706288</v>
      </c>
      <c r="M1580" s="2">
        <f t="shared" ca="1" si="147"/>
        <v>77.131043355678131</v>
      </c>
      <c r="N1580" s="4" t="str">
        <f ca="1">IF(计算结果!B$21=1,IF(M1580&gt;计算结果!B$19,"卖",IF(M1580&lt;-计算结果!B$19,"买",N1579)),IF(计算结果!B$21=2,IFERROR(IF(AND(E1580&gt;OFFSET(E1580,-计算结果!B$20,0,1,1),'000300'!M1580&lt;OFFSET('000300'!M1580,-计算结果!B$20,0,1,1)),"卖",IF(AND(E1580&lt;OFFSET(E1580,-计算结果!B$20,0,1,1),'000300'!M1580&gt;OFFSET('000300'!M1580,-计算结果!B$20,0,1,1)),"买",'000300'!N1579)),IF(AND(E1580&gt;OFFSET(E1580,-ROW()+1,0,1,1),'000300'!M1580&lt;OFFSET('000300'!M1580,-ROW()+1,0,1,1)),"卖",IF(AND(E1580&lt;OFFSET(E1580,-ROW()+1,0,1,1),'000300'!M1580&gt;OFFSET('000300'!M1580,-ROW()+1,0,1,1)),"买",'000300'!N1579))),""))</f>
        <v>买</v>
      </c>
      <c r="O1580" s="4" t="str">
        <f t="shared" ca="1" si="148"/>
        <v/>
      </c>
      <c r="P1580" s="3">
        <f ca="1">IF(N1579="买",E1580/E1579-1,0)-IF(O1580=1,计算结果!B$17,0)</f>
        <v>1.6656096451606039E-4</v>
      </c>
      <c r="Q1580" s="2">
        <f t="shared" ca="1" si="149"/>
        <v>0.71475758705697445</v>
      </c>
      <c r="R1580" s="3">
        <f ca="1">1-Q1580/MAX(Q$2:Q1580)</f>
        <v>0.59124138415622784</v>
      </c>
    </row>
    <row r="1581" spans="1:18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9">
        <v>76557000704</v>
      </c>
      <c r="G1581" s="3">
        <f t="shared" si="144"/>
        <v>-2.815052041633348E-3</v>
      </c>
      <c r="H1581" s="3">
        <f>1-E1581/MAX(E$2:E1581)</f>
        <v>0.47020519975498531</v>
      </c>
      <c r="I1581" s="31">
        <f t="shared" si="145"/>
        <v>3104.8866666666668</v>
      </c>
      <c r="J1581" s="31">
        <f ca="1">IFERROR(AVERAGE(OFFSET(I1581,0,0,-计算结果!B$18,1)),AVERAGE(OFFSET(I1581,0,0,-ROW(),1)))</f>
        <v>2992.1538888888886</v>
      </c>
      <c r="K1581" s="2">
        <f t="shared" ca="1" si="146"/>
        <v>121.55611111111148</v>
      </c>
      <c r="L1581" s="2">
        <f ca="1">IFERROR(AVERAGE(OFFSET(K1581,0,0,-计算结果!B1579,1)),AVERAGE(OFFSET(K1581,0,0,-ROW(),1)))</f>
        <v>116.79367445775574</v>
      </c>
      <c r="M1581" s="2">
        <f t="shared" ca="1" si="147"/>
        <v>64.348677729433973</v>
      </c>
      <c r="N1581" s="4" t="str">
        <f ca="1">IF(计算结果!B$21=1,IF(M1581&gt;计算结果!B$19,"卖",IF(M1581&lt;-计算结果!B$19,"买",N1580)),IF(计算结果!B$21=2,IFERROR(IF(AND(E1581&gt;OFFSET(E1581,-计算结果!B$20,0,1,1),'000300'!M1581&lt;OFFSET('000300'!M1581,-计算结果!B$20,0,1,1)),"卖",IF(AND(E1581&lt;OFFSET(E1581,-计算结果!B$20,0,1,1),'000300'!M1581&gt;OFFSET('000300'!M1581,-计算结果!B$20,0,1,1)),"买",'000300'!N1580)),IF(AND(E1581&gt;OFFSET(E1581,-ROW()+1,0,1,1),'000300'!M1581&lt;OFFSET('000300'!M1581,-ROW()+1,0,1,1)),"卖",IF(AND(E1581&lt;OFFSET(E1581,-ROW()+1,0,1,1),'000300'!M1581&gt;OFFSET('000300'!M1581,-ROW()+1,0,1,1)),"买",'000300'!N1580))),""))</f>
        <v>买</v>
      </c>
      <c r="O1581" s="4" t="str">
        <f t="shared" ca="1" si="148"/>
        <v/>
      </c>
      <c r="P1581" s="3">
        <f ca="1">IF(N1580="买",E1581/E1580-1,0)-IF(O1581=1,计算结果!B$17,0)</f>
        <v>-2.815052041633348E-3</v>
      </c>
      <c r="Q1581" s="2">
        <f t="shared" ca="1" si="149"/>
        <v>0.71274550725225683</v>
      </c>
      <c r="R1581" s="3">
        <f ca="1">1-Q1581/MAX(Q$2:Q1581)</f>
        <v>0.59239206093229413</v>
      </c>
    </row>
    <row r="1582" spans="1:18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9">
        <v>92120547328</v>
      </c>
      <c r="G1582" s="3">
        <f t="shared" si="144"/>
        <v>-3.8635582632936538E-3</v>
      </c>
      <c r="H1582" s="3">
        <f>1-E1582/MAX(E$2:E1582)</f>
        <v>0.47225209283332203</v>
      </c>
      <c r="I1582" s="31">
        <f t="shared" si="145"/>
        <v>3114.2933333333331</v>
      </c>
      <c r="J1582" s="31">
        <f ca="1">IFERROR(AVERAGE(OFFSET(I1582,0,0,-计算结果!B$18,1)),AVERAGE(OFFSET(I1582,0,0,-ROW(),1)))</f>
        <v>3001.6587037037038</v>
      </c>
      <c r="K1582" s="2">
        <f t="shared" ca="1" si="146"/>
        <v>100.02129629629599</v>
      </c>
      <c r="L1582" s="2">
        <f ca="1">IFERROR(AVERAGE(OFFSET(K1582,0,0,-计算结果!B1580,1)),AVERAGE(OFFSET(K1582,0,0,-ROW(),1)))</f>
        <v>116.78305902853964</v>
      </c>
      <c r="M1582" s="2">
        <f t="shared" ca="1" si="147"/>
        <v>64.298498182059888</v>
      </c>
      <c r="N1582" s="4" t="str">
        <f ca="1">IF(计算结果!B$21=1,IF(M1582&gt;计算结果!B$19,"卖",IF(M1582&lt;-计算结果!B$19,"买",N1581)),IF(计算结果!B$21=2,IFERROR(IF(AND(E1582&gt;OFFSET(E1582,-计算结果!B$20,0,1,1),'000300'!M1582&lt;OFFSET('000300'!M1582,-计算结果!B$20,0,1,1)),"卖",IF(AND(E1582&lt;OFFSET(E1582,-计算结果!B$20,0,1,1),'000300'!M1582&gt;OFFSET('000300'!M1582,-计算结果!B$20,0,1,1)),"买",'000300'!N1581)),IF(AND(E1582&gt;OFFSET(E1582,-ROW()+1,0,1,1),'000300'!M1582&lt;OFFSET('000300'!M1582,-ROW()+1,0,1,1)),"卖",IF(AND(E1582&lt;OFFSET(E1582,-ROW()+1,0,1,1),'000300'!M1582&gt;OFFSET('000300'!M1582,-ROW()+1,0,1,1)),"买",'000300'!N1581))),""))</f>
        <v>买</v>
      </c>
      <c r="O1582" s="4" t="str">
        <f t="shared" ca="1" si="148"/>
        <v/>
      </c>
      <c r="P1582" s="3">
        <f ca="1">IF(N1581="买",E1582/E1581-1,0)-IF(O1582=1,计算结果!B$17,0)</f>
        <v>-3.8635582632936538E-3</v>
      </c>
      <c r="Q1582" s="2">
        <f t="shared" ca="1" si="149"/>
        <v>0.70999177345808695</v>
      </c>
      <c r="R1582" s="3">
        <f ca="1">1-Q1582/MAX(Q$2:Q1582)</f>
        <v>0.59396687795346326</v>
      </c>
    </row>
    <row r="1583" spans="1:18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9">
        <v>65155543040</v>
      </c>
      <c r="G1583" s="3">
        <f t="shared" si="144"/>
        <v>2.418044414639775E-3</v>
      </c>
      <c r="H1583" s="3">
        <f>1-E1583/MAX(E$2:E1583)</f>
        <v>0.47097597495405974</v>
      </c>
      <c r="I1583" s="31">
        <f t="shared" si="145"/>
        <v>3108.98</v>
      </c>
      <c r="J1583" s="31">
        <f ca="1">IFERROR(AVERAGE(OFFSET(I1583,0,0,-计算结果!B$18,1)),AVERAGE(OFFSET(I1583,0,0,-ROW(),1)))</f>
        <v>3008.8683333333338</v>
      </c>
      <c r="K1583" s="2">
        <f t="shared" ca="1" si="146"/>
        <v>100.31166666666604</v>
      </c>
      <c r="L1583" s="2">
        <f ca="1">IFERROR(AVERAGE(OFFSET(K1583,0,0,-计算结果!B1581,1)),AVERAGE(OFFSET(K1583,0,0,-ROW(),1)))</f>
        <v>116.77264069054985</v>
      </c>
      <c r="M1583" s="2">
        <f t="shared" ca="1" si="147"/>
        <v>57.154750219254076</v>
      </c>
      <c r="N1583" s="4" t="str">
        <f ca="1">IF(计算结果!B$21=1,IF(M1583&gt;计算结果!B$19,"卖",IF(M1583&lt;-计算结果!B$19,"买",N1582)),IF(计算结果!B$21=2,IFERROR(IF(AND(E1583&gt;OFFSET(E1583,-计算结果!B$20,0,1,1),'000300'!M1583&lt;OFFSET('000300'!M1583,-计算结果!B$20,0,1,1)),"卖",IF(AND(E1583&lt;OFFSET(E1583,-计算结果!B$20,0,1,1),'000300'!M1583&gt;OFFSET('000300'!M1583,-计算结果!B$20,0,1,1)),"买",'000300'!N1582)),IF(AND(E1583&gt;OFFSET(E1583,-ROW()+1,0,1,1),'000300'!M1583&lt;OFFSET('000300'!M1583,-ROW()+1,0,1,1)),"卖",IF(AND(E1583&lt;OFFSET(E1583,-ROW()+1,0,1,1),'000300'!M1583&gt;OFFSET('000300'!M1583,-ROW()+1,0,1,1)),"买",'000300'!N1582))),""))</f>
        <v>买</v>
      </c>
      <c r="O1583" s="4" t="str">
        <f t="shared" ca="1" si="148"/>
        <v/>
      </c>
      <c r="P1583" s="3">
        <f ca="1">IF(N1582="买",E1583/E1582-1,0)-IF(O1583=1,计算结果!B$17,0)</f>
        <v>2.418044414639775E-3</v>
      </c>
      <c r="Q1583" s="2">
        <f t="shared" ca="1" si="149"/>
        <v>0.71170856510033742</v>
      </c>
      <c r="R1583" s="3">
        <f ca="1">1-Q1583/MAX(Q$2:Q1583)</f>
        <v>0.59298507183053983</v>
      </c>
    </row>
    <row r="1584" spans="1:18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9">
        <v>62237249536</v>
      </c>
      <c r="G1584" s="3">
        <f t="shared" si="144"/>
        <v>1.2961616889342054E-3</v>
      </c>
      <c r="H1584" s="3">
        <f>1-E1584/MAX(E$2:E1584)</f>
        <v>0.47029027428026948</v>
      </c>
      <c r="I1584" s="31">
        <f t="shared" si="145"/>
        <v>3106.8233333333337</v>
      </c>
      <c r="J1584" s="31">
        <f ca="1">IFERROR(AVERAGE(OFFSET(I1584,0,0,-计算结果!B$18,1)),AVERAGE(OFFSET(I1584,0,0,-ROW(),1)))</f>
        <v>3016.1848148148151</v>
      </c>
      <c r="K1584" s="2">
        <f t="shared" ca="1" si="146"/>
        <v>97.02518518518491</v>
      </c>
      <c r="L1584" s="2">
        <f ca="1">IFERROR(AVERAGE(OFFSET(K1584,0,0,-计算结果!B1582,1)),AVERAGE(OFFSET(K1584,0,0,-ROW(),1)))</f>
        <v>116.76015810173483</v>
      </c>
      <c r="M1584" s="2">
        <f t="shared" ca="1" si="147"/>
        <v>51.751967447402691</v>
      </c>
      <c r="N1584" s="4" t="str">
        <f ca="1">IF(计算结果!B$21=1,IF(M1584&gt;计算结果!B$19,"卖",IF(M1584&lt;-计算结果!B$19,"买",N1583)),IF(计算结果!B$21=2,IFERROR(IF(AND(E1584&gt;OFFSET(E1584,-计算结果!B$20,0,1,1),'000300'!M1584&lt;OFFSET('000300'!M1584,-计算结果!B$20,0,1,1)),"卖",IF(AND(E1584&lt;OFFSET(E1584,-计算结果!B$20,0,1,1),'000300'!M1584&gt;OFFSET('000300'!M1584,-计算结果!B$20,0,1,1)),"买",'000300'!N1583)),IF(AND(E1584&gt;OFFSET(E1584,-ROW()+1,0,1,1),'000300'!M1584&lt;OFFSET('000300'!M1584,-ROW()+1,0,1,1)),"卖",IF(AND(E1584&lt;OFFSET(E1584,-ROW()+1,0,1,1),'000300'!M1584&gt;OFFSET('000300'!M1584,-ROW()+1,0,1,1)),"买",'000300'!N1583))),""))</f>
        <v>买</v>
      </c>
      <c r="O1584" s="4" t="str">
        <f t="shared" ca="1" si="148"/>
        <v/>
      </c>
      <c r="P1584" s="3">
        <f ca="1">IF(N1583="买",E1584/E1583-1,0)-IF(O1584=1,计算结果!B$17,0)</f>
        <v>1.2961616889342054E-3</v>
      </c>
      <c r="Q1584" s="2">
        <f t="shared" ca="1" si="149"/>
        <v>0.71263105447610686</v>
      </c>
      <c r="R1584" s="3">
        <f ca="1">1-Q1584/MAX(Q$2:Q1584)</f>
        <v>0.59245751467382224</v>
      </c>
    </row>
    <row r="1585" spans="1:18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9">
        <v>71222640640</v>
      </c>
      <c r="G1585" s="3">
        <f t="shared" si="144"/>
        <v>-1.80842281760627E-2</v>
      </c>
      <c r="H1585" s="3">
        <f>1-E1585/MAX(E$2:E1585)</f>
        <v>0.47986966582726465</v>
      </c>
      <c r="I1585" s="31">
        <f t="shared" si="145"/>
        <v>3067.27</v>
      </c>
      <c r="J1585" s="31">
        <f ca="1">IFERROR(AVERAGE(OFFSET(I1585,0,0,-计算结果!B$18,1)),AVERAGE(OFFSET(I1585,0,0,-ROW(),1)))</f>
        <v>3023.9998148148147</v>
      </c>
      <c r="K1585" s="2">
        <f t="shared" ca="1" si="146"/>
        <v>32.910185185185128</v>
      </c>
      <c r="L1585" s="2">
        <f ca="1">IFERROR(AVERAGE(OFFSET(K1585,0,0,-计算结果!B1583,1)),AVERAGE(OFFSET(K1585,0,0,-ROW(),1)))</f>
        <v>116.70718907272878</v>
      </c>
      <c r="M1585" s="2">
        <f t="shared" ca="1" si="147"/>
        <v>24.717234947266441</v>
      </c>
      <c r="N1585" s="4" t="str">
        <f ca="1">IF(计算结果!B$21=1,IF(M1585&gt;计算结果!B$19,"卖",IF(M1585&lt;-计算结果!B$19,"买",N1584)),IF(计算结果!B$21=2,IFERROR(IF(AND(E1585&gt;OFFSET(E1585,-计算结果!B$20,0,1,1),'000300'!M1585&lt;OFFSET('000300'!M1585,-计算结果!B$20,0,1,1)),"卖",IF(AND(E1585&lt;OFFSET(E1585,-计算结果!B$20,0,1,1),'000300'!M1585&gt;OFFSET('000300'!M1585,-计算结果!B$20,0,1,1)),"买",'000300'!N1584)),IF(AND(E1585&gt;OFFSET(E1585,-ROW()+1,0,1,1),'000300'!M1585&lt;OFFSET('000300'!M1585,-ROW()+1,0,1,1)),"卖",IF(AND(E1585&lt;OFFSET(E1585,-ROW()+1,0,1,1),'000300'!M1585&gt;OFFSET('000300'!M1585,-ROW()+1,0,1,1)),"买",'000300'!N1584))),""))</f>
        <v>卖</v>
      </c>
      <c r="O1585" s="4">
        <f t="shared" ca="1" si="148"/>
        <v>1</v>
      </c>
      <c r="P1585" s="3">
        <f ca="1">IF(N1584="买",E1585/E1584-1,0)-IF(O1585=1,计算结果!B$17,0)</f>
        <v>-1.80842281760627E-2</v>
      </c>
      <c r="Q1585" s="2">
        <f t="shared" ca="1" si="149"/>
        <v>0.69974367188161279</v>
      </c>
      <c r="R1585" s="3">
        <f ca="1">1-Q1585/MAX(Q$2:Q1585)</f>
        <v>0.59982760596990059</v>
      </c>
    </row>
    <row r="1586" spans="1:18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9">
        <v>68294832128</v>
      </c>
      <c r="G1586" s="3">
        <f t="shared" si="144"/>
        <v>1.6140481728281308E-2</v>
      </c>
      <c r="H1586" s="3">
        <f>1-E1586/MAX(E$2:E1586)</f>
        <v>0.47147451167222487</v>
      </c>
      <c r="I1586" s="31">
        <f t="shared" si="145"/>
        <v>3091.7233333333334</v>
      </c>
      <c r="J1586" s="31">
        <f ca="1">IFERROR(AVERAGE(OFFSET(I1586,0,0,-计算结果!B$18,1)),AVERAGE(OFFSET(I1586,0,0,-ROW(),1)))</f>
        <v>3034.332037037037</v>
      </c>
      <c r="K1586" s="2">
        <f t="shared" ca="1" si="146"/>
        <v>71.917962962962974</v>
      </c>
      <c r="L1586" s="2">
        <f ca="1">IFERROR(AVERAGE(OFFSET(K1586,0,0,-计算结果!B1584,1)),AVERAGE(OFFSET(K1586,0,0,-ROW(),1)))</f>
        <v>116.67891304614434</v>
      </c>
      <c r="M1586" s="2">
        <f t="shared" ca="1" si="147"/>
        <v>32.791584356291892</v>
      </c>
      <c r="N1586" s="4" t="str">
        <f ca="1">IF(计算结果!B$21=1,IF(M1586&gt;计算结果!B$19,"卖",IF(M1586&lt;-计算结果!B$19,"买",N1585)),IF(计算结果!B$21=2,IFERROR(IF(AND(E1586&gt;OFFSET(E1586,-计算结果!B$20,0,1,1),'000300'!M1586&lt;OFFSET('000300'!M1586,-计算结果!B$20,0,1,1)),"卖",IF(AND(E1586&lt;OFFSET(E1586,-计算结果!B$20,0,1,1),'000300'!M1586&gt;OFFSET('000300'!M1586,-计算结果!B$20,0,1,1)),"买",'000300'!N1585)),IF(AND(E1586&gt;OFFSET(E1586,-ROW()+1,0,1,1),'000300'!M1586&lt;OFFSET('000300'!M1586,-ROW()+1,0,1,1)),"卖",IF(AND(E1586&lt;OFFSET(E1586,-ROW()+1,0,1,1),'000300'!M1586&gt;OFFSET('000300'!M1586,-ROW()+1,0,1,1)),"买",'000300'!N1585))),""))</f>
        <v>卖</v>
      </c>
      <c r="O1586" s="4" t="str">
        <f t="shared" ca="1" si="148"/>
        <v/>
      </c>
      <c r="P1586" s="3">
        <f ca="1">IF(N1585="买",E1586/E1585-1,0)-IF(O1586=1,计算结果!B$17,0)</f>
        <v>0</v>
      </c>
      <c r="Q1586" s="2">
        <f t="shared" ca="1" si="149"/>
        <v>0.69974367188161279</v>
      </c>
      <c r="R1586" s="3">
        <f ca="1">1-Q1586/MAX(Q$2:Q1586)</f>
        <v>0.59982760596990059</v>
      </c>
    </row>
    <row r="1587" spans="1:18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9">
        <v>79948505088</v>
      </c>
      <c r="G1587" s="3">
        <f t="shared" si="144"/>
        <v>3.058350100603624E-3</v>
      </c>
      <c r="H1587" s="3">
        <f>1-E1587/MAX(E$2:E1587)</f>
        <v>0.46985809569182602</v>
      </c>
      <c r="I1587" s="31">
        <f t="shared" si="145"/>
        <v>3111.4566666666665</v>
      </c>
      <c r="J1587" s="31">
        <f ca="1">IFERROR(AVERAGE(OFFSET(I1587,0,0,-计算结果!B$18,1)),AVERAGE(OFFSET(I1587,0,0,-ROW(),1)))</f>
        <v>3047.3131481481482</v>
      </c>
      <c r="K1587" s="2">
        <f t="shared" ca="1" si="146"/>
        <v>68.43685185185177</v>
      </c>
      <c r="L1587" s="2">
        <f ca="1">IFERROR(AVERAGE(OFFSET(K1587,0,0,-计算结果!B1585,1)),AVERAGE(OFFSET(K1587,0,0,-ROW(),1)))</f>
        <v>116.64847641447601</v>
      </c>
      <c r="M1587" s="2">
        <f t="shared" ca="1" si="147"/>
        <v>36.659154918636709</v>
      </c>
      <c r="N1587" s="4" t="str">
        <f ca="1">IF(计算结果!B$21=1,IF(M1587&gt;计算结果!B$19,"卖",IF(M1587&lt;-计算结果!B$19,"买",N1586)),IF(计算结果!B$21=2,IFERROR(IF(AND(E1587&gt;OFFSET(E1587,-计算结果!B$20,0,1,1),'000300'!M1587&lt;OFFSET('000300'!M1587,-计算结果!B$20,0,1,1)),"卖",IF(AND(E1587&lt;OFFSET(E1587,-计算结果!B$20,0,1,1),'000300'!M1587&gt;OFFSET('000300'!M1587,-计算结果!B$20,0,1,1)),"买",'000300'!N1586)),IF(AND(E1587&gt;OFFSET(E1587,-ROW()+1,0,1,1),'000300'!M1587&lt;OFFSET('000300'!M1587,-ROW()+1,0,1,1)),"卖",IF(AND(E1587&lt;OFFSET(E1587,-ROW()+1,0,1,1),'000300'!M1587&gt;OFFSET('000300'!M1587,-ROW()+1,0,1,1)),"买",'000300'!N1586))),""))</f>
        <v>卖</v>
      </c>
      <c r="O1587" s="4" t="str">
        <f t="shared" ca="1" si="148"/>
        <v/>
      </c>
      <c r="P1587" s="3">
        <f ca="1">IF(N1586="买",E1587/E1586-1,0)-IF(O1587=1,计算结果!B$17,0)</f>
        <v>0</v>
      </c>
      <c r="Q1587" s="2">
        <f t="shared" ca="1" si="149"/>
        <v>0.69974367188161279</v>
      </c>
      <c r="R1587" s="3">
        <f ca="1">1-Q1587/MAX(Q$2:Q1587)</f>
        <v>0.59982760596990059</v>
      </c>
    </row>
    <row r="1588" spans="1:18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9">
        <v>79424847872</v>
      </c>
      <c r="G1588" s="3">
        <f t="shared" si="144"/>
        <v>4.2172831581481773E-3</v>
      </c>
      <c r="H1588" s="3">
        <f>1-E1588/MAX(E$2:E1588)</f>
        <v>0.46762233716735857</v>
      </c>
      <c r="I1588" s="31">
        <f t="shared" si="145"/>
        <v>3119.0033333333336</v>
      </c>
      <c r="J1588" s="31">
        <f ca="1">IFERROR(AVERAGE(OFFSET(I1588,0,0,-计算结果!B$18,1)),AVERAGE(OFFSET(I1588,0,0,-ROW(),1)))</f>
        <v>3059.5598148148147</v>
      </c>
      <c r="K1588" s="2">
        <f t="shared" ca="1" si="146"/>
        <v>69.330185185185201</v>
      </c>
      <c r="L1588" s="2">
        <f ca="1">IFERROR(AVERAGE(OFFSET(K1588,0,0,-计算结果!B1586,1)),AVERAGE(OFFSET(K1588,0,0,-ROW(),1)))</f>
        <v>116.61864142631127</v>
      </c>
      <c r="M1588" s="2">
        <f t="shared" ca="1" si="147"/>
        <v>33.981713267273783</v>
      </c>
      <c r="N1588" s="4" t="str">
        <f ca="1">IF(计算结果!B$21=1,IF(M1588&gt;计算结果!B$19,"卖",IF(M1588&lt;-计算结果!B$19,"买",N1587)),IF(计算结果!B$21=2,IFERROR(IF(AND(E1588&gt;OFFSET(E1588,-计算结果!B$20,0,1,1),'000300'!M1588&lt;OFFSET('000300'!M1588,-计算结果!B$20,0,1,1)),"卖",IF(AND(E1588&lt;OFFSET(E1588,-计算结果!B$20,0,1,1),'000300'!M1588&gt;OFFSET('000300'!M1588,-计算结果!B$20,0,1,1)),"买",'000300'!N1587)),IF(AND(E1588&gt;OFFSET(E1588,-ROW()+1,0,1,1),'000300'!M1588&lt;OFFSET('000300'!M1588,-ROW()+1,0,1,1)),"卖",IF(AND(E1588&lt;OFFSET(E1588,-ROW()+1,0,1,1),'000300'!M1588&gt;OFFSET('000300'!M1588,-ROW()+1,0,1,1)),"买",'000300'!N1587))),""))</f>
        <v>卖</v>
      </c>
      <c r="O1588" s="4" t="str">
        <f t="shared" ca="1" si="148"/>
        <v/>
      </c>
      <c r="P1588" s="3">
        <f ca="1">IF(N1587="买",E1588/E1587-1,0)-IF(O1588=1,计算结果!B$17,0)</f>
        <v>0</v>
      </c>
      <c r="Q1588" s="2">
        <f t="shared" ca="1" si="149"/>
        <v>0.69974367188161279</v>
      </c>
      <c r="R1588" s="3">
        <f ca="1">1-Q1588/MAX(Q$2:Q1588)</f>
        <v>0.59982760596990059</v>
      </c>
    </row>
    <row r="1589" spans="1:18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9">
        <v>78225031168</v>
      </c>
      <c r="G1589" s="3">
        <f t="shared" si="144"/>
        <v>-2.0102975815704527E-3</v>
      </c>
      <c r="H1589" s="3">
        <f>1-E1589/MAX(E$2:E1589)</f>
        <v>0.46869257469543324</v>
      </c>
      <c r="I1589" s="31">
        <f t="shared" si="145"/>
        <v>3124.73</v>
      </c>
      <c r="J1589" s="31">
        <f ca="1">IFERROR(AVERAGE(OFFSET(I1589,0,0,-计算结果!B$18,1)),AVERAGE(OFFSET(I1589,0,0,-ROW(),1)))</f>
        <v>3071.6042592592594</v>
      </c>
      <c r="K1589" s="2">
        <f t="shared" ca="1" si="146"/>
        <v>50.99574074074053</v>
      </c>
      <c r="L1589" s="2">
        <f ca="1">IFERROR(AVERAGE(OFFSET(K1589,0,0,-计算结果!B1587,1)),AVERAGE(OFFSET(K1589,0,0,-ROW(),1)))</f>
        <v>116.57729114232539</v>
      </c>
      <c r="M1589" s="2">
        <f t="shared" ca="1" si="147"/>
        <v>30.380840167736824</v>
      </c>
      <c r="N1589" s="4" t="str">
        <f ca="1">IF(计算结果!B$21=1,IF(M1589&gt;计算结果!B$19,"卖",IF(M1589&lt;-计算结果!B$19,"买",N1588)),IF(计算结果!B$21=2,IFERROR(IF(AND(E1589&gt;OFFSET(E1589,-计算结果!B$20,0,1,1),'000300'!M1589&lt;OFFSET('000300'!M1589,-计算结果!B$20,0,1,1)),"卖",IF(AND(E1589&lt;OFFSET(E1589,-计算结果!B$20,0,1,1),'000300'!M1589&gt;OFFSET('000300'!M1589,-计算结果!B$20,0,1,1)),"买",'000300'!N1588)),IF(AND(E1589&gt;OFFSET(E1589,-ROW()+1,0,1,1),'000300'!M1589&lt;OFFSET('000300'!M1589,-ROW()+1,0,1,1)),"卖",IF(AND(E1589&lt;OFFSET(E1589,-ROW()+1,0,1,1),'000300'!M1589&gt;OFFSET('000300'!M1589,-ROW()+1,0,1,1)),"买",'000300'!N1588))),""))</f>
        <v>卖</v>
      </c>
      <c r="O1589" s="4" t="str">
        <f t="shared" ca="1" si="148"/>
        <v/>
      </c>
      <c r="P1589" s="3">
        <f ca="1">IF(N1588="买",E1589/E1588-1,0)-IF(O1589=1,计算结果!B$17,0)</f>
        <v>0</v>
      </c>
      <c r="Q1589" s="2">
        <f t="shared" ca="1" si="149"/>
        <v>0.69974367188161279</v>
      </c>
      <c r="R1589" s="3">
        <f ca="1">1-Q1589/MAX(Q$2:Q1589)</f>
        <v>0.59982760596990059</v>
      </c>
    </row>
    <row r="1590" spans="1:18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9">
        <v>68506066944</v>
      </c>
      <c r="G1590" s="3">
        <f t="shared" si="144"/>
        <v>-8.7971562159737671E-3</v>
      </c>
      <c r="H1590" s="3">
        <f>1-E1590/MAX(E$2:E1590)</f>
        <v>0.47336656911454433</v>
      </c>
      <c r="I1590" s="31">
        <f t="shared" si="145"/>
        <v>3097.81</v>
      </c>
      <c r="J1590" s="31">
        <f ca="1">IFERROR(AVERAGE(OFFSET(I1590,0,0,-计算结果!B$18,1)),AVERAGE(OFFSET(I1590,0,0,-ROW(),1)))</f>
        <v>3080.5038888888889</v>
      </c>
      <c r="K1590" s="2">
        <f t="shared" ca="1" si="146"/>
        <v>14.626111111111186</v>
      </c>
      <c r="L1590" s="2">
        <f ca="1">IFERROR(AVERAGE(OFFSET(K1590,0,0,-计算结果!B1588,1)),AVERAGE(OFFSET(K1590,0,0,-ROW(),1)))</f>
        <v>116.51309014734352</v>
      </c>
      <c r="M1590" s="2">
        <f t="shared" ca="1" si="147"/>
        <v>9.9022413643111147</v>
      </c>
      <c r="N1590" s="4" t="str">
        <f ca="1">IF(计算结果!B$21=1,IF(M1590&gt;计算结果!B$19,"卖",IF(M1590&lt;-计算结果!B$19,"买",N1589)),IF(计算结果!B$21=2,IFERROR(IF(AND(E1590&gt;OFFSET(E1590,-计算结果!B$20,0,1,1),'000300'!M1590&lt;OFFSET('000300'!M1590,-计算结果!B$20,0,1,1)),"卖",IF(AND(E1590&lt;OFFSET(E1590,-计算结果!B$20,0,1,1),'000300'!M1590&gt;OFFSET('000300'!M1590,-计算结果!B$20,0,1,1)),"买",'000300'!N1589)),IF(AND(E1590&gt;OFFSET(E1590,-ROW()+1,0,1,1),'000300'!M1590&lt;OFFSET('000300'!M1590,-ROW()+1,0,1,1)),"卖",IF(AND(E1590&lt;OFFSET(E1590,-ROW()+1,0,1,1),'000300'!M1590&gt;OFFSET('000300'!M1590,-ROW()+1,0,1,1)),"买",'000300'!N1589))),""))</f>
        <v>卖</v>
      </c>
      <c r="O1590" s="4" t="str">
        <f t="shared" ca="1" si="148"/>
        <v/>
      </c>
      <c r="P1590" s="3">
        <f ca="1">IF(N1589="买",E1590/E1589-1,0)-IF(O1590=1,计算结果!B$17,0)</f>
        <v>0</v>
      </c>
      <c r="Q1590" s="2">
        <f t="shared" ca="1" si="149"/>
        <v>0.69974367188161279</v>
      </c>
      <c r="R1590" s="3">
        <f ca="1">1-Q1590/MAX(Q$2:Q1590)</f>
        <v>0.59982760596990059</v>
      </c>
    </row>
    <row r="1591" spans="1:18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9">
        <v>56930992128</v>
      </c>
      <c r="G1591" s="3">
        <f t="shared" si="144"/>
        <v>-1.1501940144679201E-3</v>
      </c>
      <c r="H1591" s="3">
        <f>1-E1591/MAX(E$2:E1591)</f>
        <v>0.47397229973456745</v>
      </c>
      <c r="I1591" s="31">
        <f t="shared" si="145"/>
        <v>3094.3199999999997</v>
      </c>
      <c r="J1591" s="31">
        <f ca="1">IFERROR(AVERAGE(OFFSET(I1591,0,0,-计算结果!B$18,1)),AVERAGE(OFFSET(I1591,0,0,-ROW(),1)))</f>
        <v>3085.383518518518</v>
      </c>
      <c r="K1591" s="2">
        <f t="shared" ca="1" si="146"/>
        <v>6.1864814814821329</v>
      </c>
      <c r="L1591" s="2">
        <f ca="1">IFERROR(AVERAGE(OFFSET(K1591,0,0,-计算结果!B1589,1)),AVERAGE(OFFSET(K1591,0,0,-ROW(),1)))</f>
        <v>116.44365867555884</v>
      </c>
      <c r="M1591" s="2">
        <f t="shared" ca="1" si="147"/>
        <v>5.1163407168331085</v>
      </c>
      <c r="N1591" s="4" t="str">
        <f ca="1">IF(计算结果!B$21=1,IF(M1591&gt;计算结果!B$19,"卖",IF(M1591&lt;-计算结果!B$19,"买",N1590)),IF(计算结果!B$21=2,IFERROR(IF(AND(E1591&gt;OFFSET(E1591,-计算结果!B$20,0,1,1),'000300'!M1591&lt;OFFSET('000300'!M1591,-计算结果!B$20,0,1,1)),"卖",IF(AND(E1591&lt;OFFSET(E1591,-计算结果!B$20,0,1,1),'000300'!M1591&gt;OFFSET('000300'!M1591,-计算结果!B$20,0,1,1)),"买",'000300'!N1590)),IF(AND(E1591&gt;OFFSET(E1591,-ROW()+1,0,1,1),'000300'!M1591&lt;OFFSET('000300'!M1591,-ROW()+1,0,1,1)),"卖",IF(AND(E1591&lt;OFFSET(E1591,-ROW()+1,0,1,1),'000300'!M1591&gt;OFFSET('000300'!M1591,-ROW()+1,0,1,1)),"买",'000300'!N1590))),""))</f>
        <v>卖</v>
      </c>
      <c r="O1591" s="4" t="str">
        <f t="shared" ca="1" si="148"/>
        <v/>
      </c>
      <c r="P1591" s="3">
        <f ca="1">IF(N1590="买",E1591/E1590-1,0)-IF(O1591=1,计算结果!B$17,0)</f>
        <v>0</v>
      </c>
      <c r="Q1591" s="2">
        <f t="shared" ca="1" si="149"/>
        <v>0.69974367188161279</v>
      </c>
      <c r="R1591" s="3">
        <f ca="1">1-Q1591/MAX(Q$2:Q1591)</f>
        <v>0.59982760596990059</v>
      </c>
    </row>
    <row r="1592" spans="1:18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9">
        <v>57942638592</v>
      </c>
      <c r="G1592" s="3">
        <f t="shared" si="144"/>
        <v>-1.0489815854080708E-2</v>
      </c>
      <c r="H1592" s="3">
        <f>1-E1592/MAX(E$2:E1592)</f>
        <v>0.47949023344449737</v>
      </c>
      <c r="I1592" s="31">
        <f t="shared" si="145"/>
        <v>3072.2233333333334</v>
      </c>
      <c r="J1592" s="31">
        <f ca="1">IFERROR(AVERAGE(OFFSET(I1592,0,0,-计算结果!B$18,1)),AVERAGE(OFFSET(I1592,0,0,-ROW(),1)))</f>
        <v>3087.3264814814816</v>
      </c>
      <c r="K1592" s="2">
        <f t="shared" ca="1" si="146"/>
        <v>28.186481481481678</v>
      </c>
      <c r="L1592" s="2">
        <f ca="1">IFERROR(AVERAGE(OFFSET(K1592,0,0,-计算结果!B1590,1)),AVERAGE(OFFSET(K1592,0,0,-ROW(),1)))</f>
        <v>116.3881510169462</v>
      </c>
      <c r="M1592" s="2">
        <f t="shared" ca="1" si="147"/>
        <v>-8.6510227580063344</v>
      </c>
      <c r="N1592" s="4" t="str">
        <f ca="1">IF(计算结果!B$21=1,IF(M1592&gt;计算结果!B$19,"卖",IF(M1592&lt;-计算结果!B$19,"买",N1591)),IF(计算结果!B$21=2,IFERROR(IF(AND(E1592&gt;OFFSET(E1592,-计算结果!B$20,0,1,1),'000300'!M1592&lt;OFFSET('000300'!M1592,-计算结果!B$20,0,1,1)),"卖",IF(AND(E1592&lt;OFFSET(E1592,-计算结果!B$20,0,1,1),'000300'!M1592&gt;OFFSET('000300'!M1592,-计算结果!B$20,0,1,1)),"买",'000300'!N1591)),IF(AND(E1592&gt;OFFSET(E1592,-ROW()+1,0,1,1),'000300'!M1592&lt;OFFSET('000300'!M1592,-ROW()+1,0,1,1)),"卖",IF(AND(E1592&lt;OFFSET(E1592,-ROW()+1,0,1,1),'000300'!M1592&gt;OFFSET('000300'!M1592,-ROW()+1,0,1,1)),"买",'000300'!N1591))),""))</f>
        <v>卖</v>
      </c>
      <c r="O1592" s="4" t="str">
        <f t="shared" ca="1" si="148"/>
        <v/>
      </c>
      <c r="P1592" s="3">
        <f ca="1">IF(N1591="买",E1592/E1591-1,0)-IF(O1592=1,计算结果!B$17,0)</f>
        <v>0</v>
      </c>
      <c r="Q1592" s="2">
        <f t="shared" ca="1" si="149"/>
        <v>0.69974367188161279</v>
      </c>
      <c r="R1592" s="3">
        <f ca="1">1-Q1592/MAX(Q$2:Q1592)</f>
        <v>0.59982760596990059</v>
      </c>
    </row>
    <row r="1593" spans="1:18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9">
        <v>49618948096</v>
      </c>
      <c r="G1593" s="3">
        <f t="shared" si="144"/>
        <v>2.8929699196504899E-3</v>
      </c>
      <c r="H1593" s="3">
        <f>1-E1593/MAX(E$2:E1593)</f>
        <v>0.47798441434696792</v>
      </c>
      <c r="I1593" s="31">
        <f t="shared" si="145"/>
        <v>3070.2599999999998</v>
      </c>
      <c r="J1593" s="31">
        <f ca="1">IFERROR(AVERAGE(OFFSET(I1593,0,0,-计算结果!B$18,1)),AVERAGE(OFFSET(I1593,0,0,-ROW(),1)))</f>
        <v>3089.3311111111116</v>
      </c>
      <c r="K1593" s="2">
        <f t="shared" ca="1" si="146"/>
        <v>21.341111111111786</v>
      </c>
      <c r="L1593" s="2">
        <f ca="1">IFERROR(AVERAGE(OFFSET(K1593,0,0,-计算结果!B1591,1)),AVERAGE(OFFSET(K1593,0,0,-ROW(),1)))</f>
        <v>116.32841057703052</v>
      </c>
      <c r="M1593" s="2">
        <f t="shared" ca="1" si="147"/>
        <v>-10.929465992880141</v>
      </c>
      <c r="N1593" s="4" t="str">
        <f ca="1">IF(计算结果!B$21=1,IF(M1593&gt;计算结果!B$19,"卖",IF(M1593&lt;-计算结果!B$19,"买",N1592)),IF(计算结果!B$21=2,IFERROR(IF(AND(E1593&gt;OFFSET(E1593,-计算结果!B$20,0,1,1),'000300'!M1593&lt;OFFSET('000300'!M1593,-计算结果!B$20,0,1,1)),"卖",IF(AND(E1593&lt;OFFSET(E1593,-计算结果!B$20,0,1,1),'000300'!M1593&gt;OFFSET('000300'!M1593,-计算结果!B$20,0,1,1)),"买",'000300'!N1592)),IF(AND(E1593&gt;OFFSET(E1593,-ROW()+1,0,1,1),'000300'!M1593&lt;OFFSET('000300'!M1593,-ROW()+1,0,1,1)),"卖",IF(AND(E1593&lt;OFFSET(E1593,-ROW()+1,0,1,1),'000300'!M1593&gt;OFFSET('000300'!M1593,-ROW()+1,0,1,1)),"买",'000300'!N1592))),""))</f>
        <v>卖</v>
      </c>
      <c r="O1593" s="4" t="str">
        <f t="shared" ca="1" si="148"/>
        <v/>
      </c>
      <c r="P1593" s="3">
        <f ca="1">IF(N1592="买",E1593/E1592-1,0)-IF(O1593=1,计算结果!B$17,0)</f>
        <v>0</v>
      </c>
      <c r="Q1593" s="2">
        <f t="shared" ca="1" si="149"/>
        <v>0.69974367188161279</v>
      </c>
      <c r="R1593" s="3">
        <f ca="1">1-Q1593/MAX(Q$2:Q1593)</f>
        <v>0.59982760596990059</v>
      </c>
    </row>
    <row r="1594" spans="1:18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9">
        <v>77513629696</v>
      </c>
      <c r="G1594" s="3">
        <f t="shared" si="144"/>
        <v>-3.2496846469512564E-2</v>
      </c>
      <c r="H1594" s="3">
        <f>1-E1594/MAX(E$2:E1594)</f>
        <v>0.49494827468862723</v>
      </c>
      <c r="I1594" s="31">
        <f t="shared" si="145"/>
        <v>2992.69</v>
      </c>
      <c r="J1594" s="31">
        <f ca="1">IFERROR(AVERAGE(OFFSET(I1594,0,0,-计算结果!B$18,1)),AVERAGE(OFFSET(I1594,0,0,-ROW(),1)))</f>
        <v>3088.1112962962966</v>
      </c>
      <c r="K1594" s="2">
        <f t="shared" ca="1" si="146"/>
        <v>119.82129629629662</v>
      </c>
      <c r="L1594" s="2">
        <f ca="1">IFERROR(AVERAGE(OFFSET(K1594,0,0,-计算结果!B1592,1)),AVERAGE(OFFSET(K1594,0,0,-ROW(),1)))</f>
        <v>116.33060460072353</v>
      </c>
      <c r="M1594" s="2">
        <f t="shared" ca="1" si="147"/>
        <v>-54.683973963003631</v>
      </c>
      <c r="N1594" s="4" t="str">
        <f ca="1">IF(计算结果!B$21=1,IF(M1594&gt;计算结果!B$19,"卖",IF(M1594&lt;-计算结果!B$19,"买",N1593)),IF(计算结果!B$21=2,IFERROR(IF(AND(E1594&gt;OFFSET(E1594,-计算结果!B$20,0,1,1),'000300'!M1594&lt;OFFSET('000300'!M1594,-计算结果!B$20,0,1,1)),"卖",IF(AND(E1594&lt;OFFSET(E1594,-计算结果!B$20,0,1,1),'000300'!M1594&gt;OFFSET('000300'!M1594,-计算结果!B$20,0,1,1)),"买",'000300'!N1593)),IF(AND(E1594&gt;OFFSET(E1594,-ROW()+1,0,1,1),'000300'!M1594&lt;OFFSET('000300'!M1594,-ROW()+1,0,1,1)),"卖",IF(AND(E1594&lt;OFFSET(E1594,-ROW()+1,0,1,1),'000300'!M1594&gt;OFFSET('000300'!M1594,-ROW()+1,0,1,1)),"买",'000300'!N1593))),""))</f>
        <v>卖</v>
      </c>
      <c r="O1594" s="4" t="str">
        <f t="shared" ca="1" si="148"/>
        <v/>
      </c>
      <c r="P1594" s="3">
        <f ca="1">IF(N1593="买",E1594/E1593-1,0)-IF(O1594=1,计算结果!B$17,0)</f>
        <v>0</v>
      </c>
      <c r="Q1594" s="2">
        <f t="shared" ca="1" si="149"/>
        <v>0.69974367188161279</v>
      </c>
      <c r="R1594" s="3">
        <f ca="1">1-Q1594/MAX(Q$2:Q1594)</f>
        <v>0.59982760596990059</v>
      </c>
    </row>
    <row r="1595" spans="1:18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9">
        <v>49560682496</v>
      </c>
      <c r="G1595" s="3">
        <f t="shared" si="144"/>
        <v>3.1937580222956008E-3</v>
      </c>
      <c r="H1595" s="3">
        <f>1-E1595/MAX(E$2:E1595)</f>
        <v>0.4933352616892398</v>
      </c>
      <c r="I1595" s="31">
        <f t="shared" si="145"/>
        <v>2972.08</v>
      </c>
      <c r="J1595" s="31">
        <f ca="1">IFERROR(AVERAGE(OFFSET(I1595,0,0,-计算结果!B$18,1)),AVERAGE(OFFSET(I1595,0,0,-ROW(),1)))</f>
        <v>3084.5981481481485</v>
      </c>
      <c r="K1595" s="2">
        <f t="shared" ca="1" si="146"/>
        <v>106.82814814814856</v>
      </c>
      <c r="L1595" s="2">
        <f ca="1">IFERROR(AVERAGE(OFFSET(K1595,0,0,-计算结果!B1593,1)),AVERAGE(OFFSET(K1595,0,0,-ROW(),1)))</f>
        <v>116.32463946798492</v>
      </c>
      <c r="M1595" s="2">
        <f t="shared" ca="1" si="147"/>
        <v>-64.485133251650765</v>
      </c>
      <c r="N1595" s="4" t="str">
        <f ca="1">IF(计算结果!B$21=1,IF(M1595&gt;计算结果!B$19,"卖",IF(M1595&lt;-计算结果!B$19,"买",N1594)),IF(计算结果!B$21=2,IFERROR(IF(AND(E1595&gt;OFFSET(E1595,-计算结果!B$20,0,1,1),'000300'!M1595&lt;OFFSET('000300'!M1595,-计算结果!B$20,0,1,1)),"卖",IF(AND(E1595&lt;OFFSET(E1595,-计算结果!B$20,0,1,1),'000300'!M1595&gt;OFFSET('000300'!M1595,-计算结果!B$20,0,1,1)),"买",'000300'!N1594)),IF(AND(E1595&gt;OFFSET(E1595,-ROW()+1,0,1,1),'000300'!M1595&lt;OFFSET('000300'!M1595,-ROW()+1,0,1,1)),"卖",IF(AND(E1595&lt;OFFSET(E1595,-ROW()+1,0,1,1),'000300'!M1595&gt;OFFSET('000300'!M1595,-ROW()+1,0,1,1)),"买",'000300'!N1594))),""))</f>
        <v>卖</v>
      </c>
      <c r="O1595" s="4" t="str">
        <f t="shared" ca="1" si="148"/>
        <v/>
      </c>
      <c r="P1595" s="3">
        <f ca="1">IF(N1594="买",E1595/E1594-1,0)-IF(O1595=1,计算结果!B$17,0)</f>
        <v>0</v>
      </c>
      <c r="Q1595" s="2">
        <f t="shared" ca="1" si="149"/>
        <v>0.69974367188161279</v>
      </c>
      <c r="R1595" s="3">
        <f ca="1">1-Q1595/MAX(Q$2:Q1595)</f>
        <v>0.59982760596990059</v>
      </c>
    </row>
    <row r="1596" spans="1:18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9">
        <v>58746220544</v>
      </c>
      <c r="G1596" s="3">
        <f t="shared" si="144"/>
        <v>7.4821090950611957E-3</v>
      </c>
      <c r="H1596" s="3">
        <f>1-E1596/MAX(E$2:E1596)</f>
        <v>0.48954434084257803</v>
      </c>
      <c r="I1596" s="31">
        <f t="shared" si="145"/>
        <v>2984.7533333333336</v>
      </c>
      <c r="J1596" s="31">
        <f ca="1">IFERROR(AVERAGE(OFFSET(I1596,0,0,-计算结果!B$18,1)),AVERAGE(OFFSET(I1596,0,0,-ROW(),1)))</f>
        <v>3080.8801851851858</v>
      </c>
      <c r="K1596" s="2">
        <f t="shared" ca="1" si="146"/>
        <v>80.830185185185655</v>
      </c>
      <c r="L1596" s="2">
        <f ca="1">IFERROR(AVERAGE(OFFSET(K1596,0,0,-计算结果!B1594,1)),AVERAGE(OFFSET(K1596,0,0,-ROW(),1)))</f>
        <v>116.30237193079371</v>
      </c>
      <c r="M1596" s="2">
        <f t="shared" ca="1" si="147"/>
        <v>-55.101686094045171</v>
      </c>
      <c r="N1596" s="4" t="str">
        <f ca="1">IF(计算结果!B$21=1,IF(M1596&gt;计算结果!B$19,"卖",IF(M1596&lt;-计算结果!B$19,"买",N1595)),IF(计算结果!B$21=2,IFERROR(IF(AND(E1596&gt;OFFSET(E1596,-计算结果!B$20,0,1,1),'000300'!M1596&lt;OFFSET('000300'!M1596,-计算结果!B$20,0,1,1)),"卖",IF(AND(E1596&lt;OFFSET(E1596,-计算结果!B$20,0,1,1),'000300'!M1596&gt;OFFSET('000300'!M1596,-计算结果!B$20,0,1,1)),"买",'000300'!N1595)),IF(AND(E1596&gt;OFFSET(E1596,-ROW()+1,0,1,1),'000300'!M1596&lt;OFFSET('000300'!M1596,-ROW()+1,0,1,1)),"卖",IF(AND(E1596&lt;OFFSET(E1596,-ROW()+1,0,1,1),'000300'!M1596&gt;OFFSET('000300'!M1596,-ROW()+1,0,1,1)),"买",'000300'!N1595))),""))</f>
        <v>卖</v>
      </c>
      <c r="O1596" s="4" t="str">
        <f t="shared" ca="1" si="148"/>
        <v/>
      </c>
      <c r="P1596" s="3">
        <f ca="1">IF(N1595="买",E1596/E1595-1,0)-IF(O1596=1,计算结果!B$17,0)</f>
        <v>0</v>
      </c>
      <c r="Q1596" s="2">
        <f t="shared" ca="1" si="149"/>
        <v>0.69974367188161279</v>
      </c>
      <c r="R1596" s="3">
        <f ca="1">1-Q1596/MAX(Q$2:Q1596)</f>
        <v>0.59982760596990059</v>
      </c>
    </row>
    <row r="1597" spans="1:18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9">
        <v>60678598656</v>
      </c>
      <c r="G1597" s="3">
        <f t="shared" si="144"/>
        <v>-6.3498941684305699E-3</v>
      </c>
      <c r="H1597" s="3">
        <f>1-E1597/MAX(E$2:E1597)</f>
        <v>0.49278568025590419</v>
      </c>
      <c r="I1597" s="31">
        <f t="shared" si="145"/>
        <v>2974.03</v>
      </c>
      <c r="J1597" s="31">
        <f ca="1">IFERROR(AVERAGE(OFFSET(I1597,0,0,-计算结果!B$18,1)),AVERAGE(OFFSET(I1597,0,0,-ROW(),1)))</f>
        <v>3073.6688888888893</v>
      </c>
      <c r="K1597" s="2">
        <f t="shared" ca="1" si="146"/>
        <v>92.668888888889342</v>
      </c>
      <c r="L1597" s="2">
        <f ca="1">IFERROR(AVERAGE(OFFSET(K1597,0,0,-计算结果!B1595,1)),AVERAGE(OFFSET(K1597,0,0,-ROW(),1)))</f>
        <v>116.28755470004643</v>
      </c>
      <c r="M1597" s="2">
        <f t="shared" ca="1" si="147"/>
        <v>-57.122128070597029</v>
      </c>
      <c r="N1597" s="4" t="str">
        <f ca="1">IF(计算结果!B$21=1,IF(M1597&gt;计算结果!B$19,"卖",IF(M1597&lt;-计算结果!B$19,"买",N1596)),IF(计算结果!B$21=2,IFERROR(IF(AND(E1597&gt;OFFSET(E1597,-计算结果!B$20,0,1,1),'000300'!M1597&lt;OFFSET('000300'!M1597,-计算结果!B$20,0,1,1)),"卖",IF(AND(E1597&lt;OFFSET(E1597,-计算结果!B$20,0,1,1),'000300'!M1597&gt;OFFSET('000300'!M1597,-计算结果!B$20,0,1,1)),"买",'000300'!N1596)),IF(AND(E1597&gt;OFFSET(E1597,-ROW()+1,0,1,1),'000300'!M1597&lt;OFFSET('000300'!M1597,-ROW()+1,0,1,1)),"卖",IF(AND(E1597&lt;OFFSET(E1597,-ROW()+1,0,1,1),'000300'!M1597&gt;OFFSET('000300'!M1597,-ROW()+1,0,1,1)),"买",'000300'!N1596))),""))</f>
        <v>卖</v>
      </c>
      <c r="O1597" s="4" t="str">
        <f t="shared" ca="1" si="148"/>
        <v/>
      </c>
      <c r="P1597" s="3">
        <f ca="1">IF(N1596="买",E1597/E1596-1,0)-IF(O1597=1,计算结果!B$17,0)</f>
        <v>0</v>
      </c>
      <c r="Q1597" s="2">
        <f t="shared" ca="1" si="149"/>
        <v>0.69974367188161279</v>
      </c>
      <c r="R1597" s="3">
        <f ca="1">1-Q1597/MAX(Q$2:Q1597)</f>
        <v>0.59982760596990059</v>
      </c>
    </row>
    <row r="1598" spans="1:18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9">
        <v>54358237184</v>
      </c>
      <c r="G1598" s="3">
        <f t="shared" si="144"/>
        <v>-2.9922844682992444E-3</v>
      </c>
      <c r="H1598" s="3">
        <f>1-E1598/MAX(E$2:E1598)</f>
        <v>0.4943034097869734</v>
      </c>
      <c r="I1598" s="31">
        <f t="shared" si="145"/>
        <v>2972.0433333333331</v>
      </c>
      <c r="J1598" s="31">
        <f ca="1">IFERROR(AVERAGE(OFFSET(I1598,0,0,-计算结果!B$18,1)),AVERAGE(OFFSET(I1598,0,0,-ROW(),1)))</f>
        <v>3065.5209259259263</v>
      </c>
      <c r="K1598" s="2">
        <f t="shared" ca="1" si="146"/>
        <v>93.440925925926422</v>
      </c>
      <c r="L1598" s="2">
        <f ca="1">IFERROR(AVERAGE(OFFSET(K1598,0,0,-计算结果!B1596,1)),AVERAGE(OFFSET(K1598,0,0,-ROW(),1)))</f>
        <v>116.27323976973682</v>
      </c>
      <c r="M1598" s="2">
        <f t="shared" ca="1" si="147"/>
        <v>-53.596506973695647</v>
      </c>
      <c r="N1598" s="4" t="str">
        <f ca="1">IF(计算结果!B$21=1,IF(M1598&gt;计算结果!B$19,"卖",IF(M1598&lt;-计算结果!B$19,"买",N1597)),IF(计算结果!B$21=2,IFERROR(IF(AND(E1598&gt;OFFSET(E1598,-计算结果!B$20,0,1,1),'000300'!M1598&lt;OFFSET('000300'!M1598,-计算结果!B$20,0,1,1)),"卖",IF(AND(E1598&lt;OFFSET(E1598,-计算结果!B$20,0,1,1),'000300'!M1598&gt;OFFSET('000300'!M1598,-计算结果!B$20,0,1,1)),"买",'000300'!N1597)),IF(AND(E1598&gt;OFFSET(E1598,-ROW()+1,0,1,1),'000300'!M1598&lt;OFFSET('000300'!M1598,-ROW()+1,0,1,1)),"卖",IF(AND(E1598&lt;OFFSET(E1598,-ROW()+1,0,1,1),'000300'!M1598&gt;OFFSET('000300'!M1598,-ROW()+1,0,1,1)),"买",'000300'!N1597))),""))</f>
        <v>卖</v>
      </c>
      <c r="O1598" s="4" t="str">
        <f t="shared" ca="1" si="148"/>
        <v/>
      </c>
      <c r="P1598" s="3">
        <f ca="1">IF(N1597="买",E1598/E1597-1,0)-IF(O1598=1,计算结果!B$17,0)</f>
        <v>0</v>
      </c>
      <c r="Q1598" s="2">
        <f t="shared" ca="1" si="149"/>
        <v>0.69974367188161279</v>
      </c>
      <c r="R1598" s="3">
        <f ca="1">1-Q1598/MAX(Q$2:Q1598)</f>
        <v>0.59982760596990059</v>
      </c>
    </row>
    <row r="1599" spans="1:18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9">
        <v>41203122176</v>
      </c>
      <c r="G1599" s="3">
        <f t="shared" si="144"/>
        <v>1.8976608974186071E-3</v>
      </c>
      <c r="H1599" s="3">
        <f>1-E1599/MAX(E$2:E1599)</f>
        <v>0.49334376914176825</v>
      </c>
      <c r="I1599" s="31">
        <f t="shared" si="145"/>
        <v>2975.8666666666668</v>
      </c>
      <c r="J1599" s="31">
        <f ca="1">IFERROR(AVERAGE(OFFSET(I1599,0,0,-计算结果!B$18,1)),AVERAGE(OFFSET(I1599,0,0,-ROW(),1)))</f>
        <v>3058.3531481481486</v>
      </c>
      <c r="K1599" s="2">
        <f t="shared" ca="1" si="146"/>
        <v>80.633148148148848</v>
      </c>
      <c r="L1599" s="2">
        <f ca="1">IFERROR(AVERAGE(OFFSET(K1599,0,0,-计算结果!B1597,1)),AVERAGE(OFFSET(K1599,0,0,-ROW(),1)))</f>
        <v>116.25092286828311</v>
      </c>
      <c r="M1599" s="2">
        <f t="shared" ca="1" si="147"/>
        <v>-47.303699873959886</v>
      </c>
      <c r="N1599" s="4" t="str">
        <f ca="1">IF(计算结果!B$21=1,IF(M1599&gt;计算结果!B$19,"卖",IF(M1599&lt;-计算结果!B$19,"买",N1598)),IF(计算结果!B$21=2,IFERROR(IF(AND(E1599&gt;OFFSET(E1599,-计算结果!B$20,0,1,1),'000300'!M1599&lt;OFFSET('000300'!M1599,-计算结果!B$20,0,1,1)),"卖",IF(AND(E1599&lt;OFFSET(E1599,-计算结果!B$20,0,1,1),'000300'!M1599&gt;OFFSET('000300'!M1599,-计算结果!B$20,0,1,1)),"买",'000300'!N1598)),IF(AND(E1599&gt;OFFSET(E1599,-ROW()+1,0,1,1),'000300'!M1599&lt;OFFSET('000300'!M1599,-ROW()+1,0,1,1)),"卖",IF(AND(E1599&lt;OFFSET(E1599,-ROW()+1,0,1,1),'000300'!M1599&gt;OFFSET('000300'!M1599,-ROW()+1,0,1,1)),"买",'000300'!N1598))),""))</f>
        <v>卖</v>
      </c>
      <c r="O1599" s="4" t="str">
        <f t="shared" ca="1" si="148"/>
        <v/>
      </c>
      <c r="P1599" s="3">
        <f ca="1">IF(N1598="买",E1599/E1598-1,0)-IF(O1599=1,计算结果!B$17,0)</f>
        <v>0</v>
      </c>
      <c r="Q1599" s="2">
        <f t="shared" ca="1" si="149"/>
        <v>0.69974367188161279</v>
      </c>
      <c r="R1599" s="3">
        <f ca="1">1-Q1599/MAX(Q$2:Q1599)</f>
        <v>0.59982760596990059</v>
      </c>
    </row>
    <row r="1600" spans="1:18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9">
        <v>48435294208</v>
      </c>
      <c r="G1600" s="3">
        <f t="shared" si="144"/>
        <v>-7.1665569630454673E-3</v>
      </c>
      <c r="H1600" s="3">
        <f>1-E1600/MAX(E$2:E1600)</f>
        <v>0.49697474988089563</v>
      </c>
      <c r="I1600" s="31">
        <f t="shared" si="145"/>
        <v>2944.7466666666674</v>
      </c>
      <c r="J1600" s="31">
        <f ca="1">IFERROR(AVERAGE(OFFSET(I1600,0,0,-计算结果!B$18,1)),AVERAGE(OFFSET(I1600,0,0,-ROW(),1)))</f>
        <v>3048.9338888888897</v>
      </c>
      <c r="K1600" s="2">
        <f t="shared" ca="1" si="146"/>
        <v>92.55388888888956</v>
      </c>
      <c r="L1600" s="2">
        <f ca="1">IFERROR(AVERAGE(OFFSET(K1600,0,0,-计算结果!B1598,1)),AVERAGE(OFFSET(K1600,0,0,-ROW(),1)))</f>
        <v>116.2360936855676</v>
      </c>
      <c r="M1600" s="2">
        <f t="shared" ca="1" si="147"/>
        <v>-59.75609291898671</v>
      </c>
      <c r="N1600" s="4" t="str">
        <f ca="1">IF(计算结果!B$21=1,IF(M1600&gt;计算结果!B$19,"卖",IF(M1600&lt;-计算结果!B$19,"买",N1599)),IF(计算结果!B$21=2,IFERROR(IF(AND(E1600&gt;OFFSET(E1600,-计算结果!B$20,0,1,1),'000300'!M1600&lt;OFFSET('000300'!M1600,-计算结果!B$20,0,1,1)),"卖",IF(AND(E1600&lt;OFFSET(E1600,-计算结果!B$20,0,1,1),'000300'!M1600&gt;OFFSET('000300'!M1600,-计算结果!B$20,0,1,1)),"买",'000300'!N1599)),IF(AND(E1600&gt;OFFSET(E1600,-ROW()+1,0,1,1),'000300'!M1600&lt;OFFSET('000300'!M1600,-ROW()+1,0,1,1)),"卖",IF(AND(E1600&lt;OFFSET(E1600,-ROW()+1,0,1,1),'000300'!M1600&gt;OFFSET('000300'!M1600,-ROW()+1,0,1,1)),"买",'000300'!N1599))),""))</f>
        <v>卖</v>
      </c>
      <c r="O1600" s="4" t="str">
        <f t="shared" ca="1" si="148"/>
        <v/>
      </c>
      <c r="P1600" s="3">
        <f ca="1">IF(N1599="买",E1600/E1599-1,0)-IF(O1600=1,计算结果!B$17,0)</f>
        <v>0</v>
      </c>
      <c r="Q1600" s="2">
        <f t="shared" ca="1" si="149"/>
        <v>0.69974367188161279</v>
      </c>
      <c r="R1600" s="3">
        <f ca="1">1-Q1600/MAX(Q$2:Q1600)</f>
        <v>0.59982760596990059</v>
      </c>
    </row>
    <row r="1601" spans="1:18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9">
        <v>49593982976</v>
      </c>
      <c r="G1601" s="3">
        <f t="shared" si="144"/>
        <v>-5.1075978054249127E-4</v>
      </c>
      <c r="H1601" s="3">
        <f>1-E1601/MAX(E$2:E1601)</f>
        <v>0.49723167494725384</v>
      </c>
      <c r="I1601" s="31">
        <f t="shared" si="145"/>
        <v>2950.3666666666663</v>
      </c>
      <c r="J1601" s="31">
        <f ca="1">IFERROR(AVERAGE(OFFSET(I1601,0,0,-计算结果!B$18,1)),AVERAGE(OFFSET(I1601,0,0,-ROW(),1)))</f>
        <v>3040.1220370370374</v>
      </c>
      <c r="K1601" s="2">
        <f t="shared" ca="1" si="146"/>
        <v>85.252037037037553</v>
      </c>
      <c r="L1601" s="2">
        <f ca="1">IFERROR(AVERAGE(OFFSET(K1601,0,0,-计算结果!B1599,1)),AVERAGE(OFFSET(K1601,0,0,-ROW(),1)))</f>
        <v>116.21671653944594</v>
      </c>
      <c r="M1601" s="2">
        <f t="shared" ca="1" si="147"/>
        <v>-51.487355143042386</v>
      </c>
      <c r="N1601" s="4" t="str">
        <f ca="1">IF(计算结果!B$21=1,IF(M1601&gt;计算结果!B$19,"卖",IF(M1601&lt;-计算结果!B$19,"买",N1600)),IF(计算结果!B$21=2,IFERROR(IF(AND(E1601&gt;OFFSET(E1601,-计算结果!B$20,0,1,1),'000300'!M1601&lt;OFFSET('000300'!M1601,-计算结果!B$20,0,1,1)),"卖",IF(AND(E1601&lt;OFFSET(E1601,-计算结果!B$20,0,1,1),'000300'!M1601&gt;OFFSET('000300'!M1601,-计算结果!B$20,0,1,1)),"买",'000300'!N1600)),IF(AND(E1601&gt;OFFSET(E1601,-ROW()+1,0,1,1),'000300'!M1601&lt;OFFSET('000300'!M1601,-ROW()+1,0,1,1)),"卖",IF(AND(E1601&lt;OFFSET(E1601,-ROW()+1,0,1,1),'000300'!M1601&gt;OFFSET('000300'!M1601,-ROW()+1,0,1,1)),"买",'000300'!N1600))),""))</f>
        <v>卖</v>
      </c>
      <c r="O1601" s="4" t="str">
        <f t="shared" ca="1" si="148"/>
        <v/>
      </c>
      <c r="P1601" s="3">
        <f ca="1">IF(N1600="买",E1601/E1600-1,0)-IF(O1601=1,计算结果!B$17,0)</f>
        <v>0</v>
      </c>
      <c r="Q1601" s="2">
        <f t="shared" ca="1" si="149"/>
        <v>0.69974367188161279</v>
      </c>
      <c r="R1601" s="3">
        <f ca="1">1-Q1601/MAX(Q$2:Q1601)</f>
        <v>0.59982760596990059</v>
      </c>
    </row>
    <row r="1602" spans="1:18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9">
        <v>41335656448</v>
      </c>
      <c r="G1602" s="3">
        <f t="shared" si="144"/>
        <v>1.8410285393266612E-3</v>
      </c>
      <c r="H1602" s="3">
        <f>1-E1602/MAX(E$2:E1602)</f>
        <v>0.49630606411216227</v>
      </c>
      <c r="I1602" s="31">
        <f t="shared" si="145"/>
        <v>2965.0533333333333</v>
      </c>
      <c r="J1602" s="31">
        <f ca="1">IFERROR(AVERAGE(OFFSET(I1602,0,0,-计算结果!B$18,1)),AVERAGE(OFFSET(I1602,0,0,-ROW(),1)))</f>
        <v>3032.2459259259258</v>
      </c>
      <c r="K1602" s="2">
        <f t="shared" ca="1" si="146"/>
        <v>71.935925925925858</v>
      </c>
      <c r="L1602" s="2">
        <f ca="1">IFERROR(AVERAGE(OFFSET(K1602,0,0,-计算结果!B1600,1)),AVERAGE(OFFSET(K1602,0,0,-ROW(),1)))</f>
        <v>116.18904104531249</v>
      </c>
      <c r="M1602" s="2">
        <f t="shared" ca="1" si="147"/>
        <v>-38.553603098355389</v>
      </c>
      <c r="N1602" s="4" t="str">
        <f ca="1">IF(计算结果!B$21=1,IF(M1602&gt;计算结果!B$19,"卖",IF(M1602&lt;-计算结果!B$19,"买",N1601)),IF(计算结果!B$21=2,IFERROR(IF(AND(E1602&gt;OFFSET(E1602,-计算结果!B$20,0,1,1),'000300'!M1602&lt;OFFSET('000300'!M1602,-计算结果!B$20,0,1,1)),"卖",IF(AND(E1602&lt;OFFSET(E1602,-计算结果!B$20,0,1,1),'000300'!M1602&gt;OFFSET('000300'!M1602,-计算结果!B$20,0,1,1)),"买",'000300'!N1601)),IF(AND(E1602&gt;OFFSET(E1602,-ROW()+1,0,1,1),'000300'!M1602&lt;OFFSET('000300'!M1602,-ROW()+1,0,1,1)),"卖",IF(AND(E1602&lt;OFFSET(E1602,-ROW()+1,0,1,1),'000300'!M1602&gt;OFFSET('000300'!M1602,-ROW()+1,0,1,1)),"买",'000300'!N1601))),""))</f>
        <v>卖</v>
      </c>
      <c r="O1602" s="4" t="str">
        <f t="shared" ca="1" si="148"/>
        <v/>
      </c>
      <c r="P1602" s="3">
        <f ca="1">IF(N1601="买",E1602/E1601-1,0)-IF(O1602=1,计算结果!B$17,0)</f>
        <v>0</v>
      </c>
      <c r="Q1602" s="2">
        <f t="shared" ca="1" si="149"/>
        <v>0.69974367188161279</v>
      </c>
      <c r="R1602" s="3">
        <f ca="1">1-Q1602/MAX(Q$2:Q1602)</f>
        <v>0.59982760596990059</v>
      </c>
    </row>
    <row r="1603" spans="1:18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9">
        <v>60240015360</v>
      </c>
      <c r="G1603" s="3">
        <f t="shared" ref="G1603:G1666" si="150">E1603/E1602-1</f>
        <v>-2.1244396701696755E-2</v>
      </c>
      <c r="H1603" s="3">
        <f>1-E1603/MAX(E$2:E1603)</f>
        <v>0.50700673790240247</v>
      </c>
      <c r="I1603" s="31">
        <f t="shared" si="145"/>
        <v>2893.9966666666664</v>
      </c>
      <c r="J1603" s="31">
        <f ca="1">IFERROR(AVERAGE(OFFSET(I1603,0,0,-计算结果!B$18,1)),AVERAGE(OFFSET(I1603,0,0,-ROW(),1)))</f>
        <v>3022.6196296296303</v>
      </c>
      <c r="K1603" s="2">
        <f t="shared" ca="1" si="146"/>
        <v>125.19962962963018</v>
      </c>
      <c r="L1603" s="2">
        <f ca="1">IFERROR(AVERAGE(OFFSET(K1603,0,0,-计算结果!B1601,1)),AVERAGE(OFFSET(K1603,0,0,-ROW(),1)))</f>
        <v>116.19466914561501</v>
      </c>
      <c r="M1603" s="2">
        <f t="shared" ca="1" si="147"/>
        <v>-73.797397596484501</v>
      </c>
      <c r="N1603" s="4" t="str">
        <f ca="1">IF(计算结果!B$21=1,IF(M1603&gt;计算结果!B$19,"卖",IF(M1603&lt;-计算结果!B$19,"买",N1602)),IF(计算结果!B$21=2,IFERROR(IF(AND(E1603&gt;OFFSET(E1603,-计算结果!B$20,0,1,1),'000300'!M1603&lt;OFFSET('000300'!M1603,-计算结果!B$20,0,1,1)),"卖",IF(AND(E1603&lt;OFFSET(E1603,-计算结果!B$20,0,1,1),'000300'!M1603&gt;OFFSET('000300'!M1603,-计算结果!B$20,0,1,1)),"买",'000300'!N1602)),IF(AND(E1603&gt;OFFSET(E1603,-ROW()+1,0,1,1),'000300'!M1603&lt;OFFSET('000300'!M1603,-ROW()+1,0,1,1)),"卖",IF(AND(E1603&lt;OFFSET(E1603,-ROW()+1,0,1,1),'000300'!M1603&gt;OFFSET('000300'!M1603,-ROW()+1,0,1,1)),"买",'000300'!N1602))),""))</f>
        <v>卖</v>
      </c>
      <c r="O1603" s="4" t="str">
        <f t="shared" ca="1" si="148"/>
        <v/>
      </c>
      <c r="P1603" s="3">
        <f ca="1">IF(N1602="买",E1603/E1602-1,0)-IF(O1603=1,计算结果!B$17,0)</f>
        <v>0</v>
      </c>
      <c r="Q1603" s="2">
        <f t="shared" ca="1" si="149"/>
        <v>0.69974367188161279</v>
      </c>
      <c r="R1603" s="3">
        <f ca="1">1-Q1603/MAX(Q$2:Q1603)</f>
        <v>0.59982760596990059</v>
      </c>
    </row>
    <row r="1604" spans="1:18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9">
        <v>83694788608</v>
      </c>
      <c r="G1604" s="3">
        <f t="shared" si="150"/>
        <v>-3.5728337624507334E-2</v>
      </c>
      <c r="H1604" s="3">
        <f>1-E1604/MAX(E$2:E1604)</f>
        <v>0.52462056761723264</v>
      </c>
      <c r="I1604" s="31">
        <f t="shared" ref="I1604:I1667" si="151">AVERAGE(C1604:E1604)</f>
        <v>2810.2133333333331</v>
      </c>
      <c r="J1604" s="31">
        <f ca="1">IFERROR(AVERAGE(OFFSET(I1604,0,0,-计算结果!B$18,1)),AVERAGE(OFFSET(I1604,0,0,-ROW(),1)))</f>
        <v>3006.9801851851853</v>
      </c>
      <c r="K1604" s="2">
        <f t="shared" ref="K1604:K1667" ca="1" si="152">ABS(J1604-E1604)</f>
        <v>213.0801851851852</v>
      </c>
      <c r="L1604" s="2">
        <f ca="1">IFERROR(AVERAGE(OFFSET(K1604,0,0,-计算结果!B1602,1)),AVERAGE(OFFSET(K1604,0,0,-ROW(),1)))</f>
        <v>116.25514699582698</v>
      </c>
      <c r="M1604" s="2">
        <f t="shared" ref="M1604:M1667" ca="1" si="153">(I1604-J1604)/L1604/0.015</f>
        <v>-112.83620951361129</v>
      </c>
      <c r="N1604" s="4" t="str">
        <f ca="1">IF(计算结果!B$21=1,IF(M1604&gt;计算结果!B$19,"卖",IF(M1604&lt;-计算结果!B$19,"买",N1603)),IF(计算结果!B$21=2,IFERROR(IF(AND(E1604&gt;OFFSET(E1604,-计算结果!B$20,0,1,1),'000300'!M1604&lt;OFFSET('000300'!M1604,-计算结果!B$20,0,1,1)),"卖",IF(AND(E1604&lt;OFFSET(E1604,-计算结果!B$20,0,1,1),'000300'!M1604&gt;OFFSET('000300'!M1604,-计算结果!B$20,0,1,1)),"买",'000300'!N1603)),IF(AND(E1604&gt;OFFSET(E1604,-ROW()+1,0,1,1),'000300'!M1604&lt;OFFSET('000300'!M1604,-ROW()+1,0,1,1)),"卖",IF(AND(E1604&lt;OFFSET(E1604,-ROW()+1,0,1,1),'000300'!M1604&gt;OFFSET('000300'!M1604,-ROW()+1,0,1,1)),"买",'000300'!N1603))),""))</f>
        <v>卖</v>
      </c>
      <c r="O1604" s="4" t="str">
        <f t="shared" ref="O1604:O1667" ca="1" si="154">IF(N1603&lt;&gt;N1604,1,"")</f>
        <v/>
      </c>
      <c r="P1604" s="3">
        <f ca="1">IF(N1603="买",E1604/E1603-1,0)-IF(O1604=1,计算结果!B$17,0)</f>
        <v>0</v>
      </c>
      <c r="Q1604" s="2">
        <f t="shared" ref="Q1604:Q1667" ca="1" si="155">IFERROR(Q1603*(1+P1604),Q1603)</f>
        <v>0.69974367188161279</v>
      </c>
      <c r="R1604" s="3">
        <f ca="1">1-Q1604/MAX(Q$2:Q1604)</f>
        <v>0.59982760596990059</v>
      </c>
    </row>
    <row r="1605" spans="1:18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9">
        <v>79653281792</v>
      </c>
      <c r="G1605" s="3">
        <f t="shared" si="150"/>
        <v>1.5354880274884852E-3</v>
      </c>
      <c r="H1605" s="3">
        <f>1-E1605/MAX(E$2:E1605)</f>
        <v>0.52389062819029464</v>
      </c>
      <c r="I1605" s="31">
        <f t="shared" si="151"/>
        <v>2769.34</v>
      </c>
      <c r="J1605" s="31">
        <f ca="1">IFERROR(AVERAGE(OFFSET(I1605,0,0,-计算结果!B$18,1)),AVERAGE(OFFSET(I1605,0,0,-ROW(),1)))</f>
        <v>2987.9737037037039</v>
      </c>
      <c r="K1605" s="2">
        <f t="shared" ca="1" si="152"/>
        <v>189.78370370370385</v>
      </c>
      <c r="L1605" s="2">
        <f ca="1">IFERROR(AVERAGE(OFFSET(K1605,0,0,-计算结果!B1603,1)),AVERAGE(OFFSET(K1605,0,0,-ROW(),1)))</f>
        <v>116.30101633875141</v>
      </c>
      <c r="M1605" s="2">
        <f t="shared" ca="1" si="153"/>
        <v>-125.32633596648125</v>
      </c>
      <c r="N1605" s="4" t="str">
        <f ca="1">IF(计算结果!B$21=1,IF(M1605&gt;计算结果!B$19,"卖",IF(M1605&lt;-计算结果!B$19,"买",N1604)),IF(计算结果!B$21=2,IFERROR(IF(AND(E1605&gt;OFFSET(E1605,-计算结果!B$20,0,1,1),'000300'!M1605&lt;OFFSET('000300'!M1605,-计算结果!B$20,0,1,1)),"卖",IF(AND(E1605&lt;OFFSET(E1605,-计算结果!B$20,0,1,1),'000300'!M1605&gt;OFFSET('000300'!M1605,-计算结果!B$20,0,1,1)),"买",'000300'!N1604)),IF(AND(E1605&gt;OFFSET(E1605,-ROW()+1,0,1,1),'000300'!M1605&lt;OFFSET('000300'!M1605,-ROW()+1,0,1,1)),"卖",IF(AND(E1605&lt;OFFSET(E1605,-ROW()+1,0,1,1),'000300'!M1605&gt;OFFSET('000300'!M1605,-ROW()+1,0,1,1)),"买",'000300'!N1604))),""))</f>
        <v>卖</v>
      </c>
      <c r="O1605" s="4" t="str">
        <f t="shared" ca="1" si="154"/>
        <v/>
      </c>
      <c r="P1605" s="3">
        <f ca="1">IF(N1604="买",E1605/E1604-1,0)-IF(O1605=1,计算结果!B$17,0)</f>
        <v>0</v>
      </c>
      <c r="Q1605" s="2">
        <f t="shared" ca="1" si="155"/>
        <v>0.69974367188161279</v>
      </c>
      <c r="R1605" s="3">
        <f ca="1">1-Q1605/MAX(Q$2:Q1605)</f>
        <v>0.59982760596990059</v>
      </c>
    </row>
    <row r="1606" spans="1:18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9">
        <v>68580540416</v>
      </c>
      <c r="G1606" s="3">
        <f t="shared" si="150"/>
        <v>9.2667045482972554E-3</v>
      </c>
      <c r="H1606" s="3">
        <f>1-E1606/MAX(E$2:E1606)</f>
        <v>0.51947866330905867</v>
      </c>
      <c r="I1606" s="31">
        <f t="shared" si="151"/>
        <v>2834.2633333333338</v>
      </c>
      <c r="J1606" s="31">
        <f ca="1">IFERROR(AVERAGE(OFFSET(I1606,0,0,-计算结果!B$18,1)),AVERAGE(OFFSET(I1606,0,0,-ROW(),1)))</f>
        <v>2972.1548148148158</v>
      </c>
      <c r="K1606" s="2">
        <f t="shared" ca="1" si="152"/>
        <v>148.03481481481595</v>
      </c>
      <c r="L1606" s="2">
        <f ca="1">IFERROR(AVERAGE(OFFSET(K1606,0,0,-计算结果!B1604,1)),AVERAGE(OFFSET(K1606,0,0,-ROW(),1)))</f>
        <v>116.32080050238986</v>
      </c>
      <c r="M1606" s="2">
        <f t="shared" ca="1" si="153"/>
        <v>-79.029420296243032</v>
      </c>
      <c r="N1606" s="4" t="str">
        <f ca="1">IF(计算结果!B$21=1,IF(M1606&gt;计算结果!B$19,"卖",IF(M1606&lt;-计算结果!B$19,"买",N1605)),IF(计算结果!B$21=2,IFERROR(IF(AND(E1606&gt;OFFSET(E1606,-计算结果!B$20,0,1,1),'000300'!M1606&lt;OFFSET('000300'!M1606,-计算结果!B$20,0,1,1)),"卖",IF(AND(E1606&lt;OFFSET(E1606,-计算结果!B$20,0,1,1),'000300'!M1606&gt;OFFSET('000300'!M1606,-计算结果!B$20,0,1,1)),"买",'000300'!N1605)),IF(AND(E1606&gt;OFFSET(E1606,-ROW()+1,0,1,1),'000300'!M1606&lt;OFFSET('000300'!M1606,-ROW()+1,0,1,1)),"卖",IF(AND(E1606&lt;OFFSET(E1606,-ROW()+1,0,1,1),'000300'!M1606&gt;OFFSET('000300'!M1606,-ROW()+1,0,1,1)),"买",'000300'!N1605))),""))</f>
        <v>卖</v>
      </c>
      <c r="O1606" s="4" t="str">
        <f t="shared" ca="1" si="154"/>
        <v/>
      </c>
      <c r="P1606" s="3">
        <f ca="1">IF(N1605="买",E1606/E1605-1,0)-IF(O1606=1,计算结果!B$17,0)</f>
        <v>0</v>
      </c>
      <c r="Q1606" s="2">
        <f t="shared" ca="1" si="155"/>
        <v>0.69974367188161279</v>
      </c>
      <c r="R1606" s="3">
        <f ca="1">1-Q1606/MAX(Q$2:Q1606)</f>
        <v>0.59982760596990059</v>
      </c>
    </row>
    <row r="1607" spans="1:18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9">
        <v>69223948288</v>
      </c>
      <c r="G1607" s="3">
        <f t="shared" si="150"/>
        <v>1.5155163378326675E-2</v>
      </c>
      <c r="H1607" s="3">
        <f>1-E1607/MAX(E$2:E1607)</f>
        <v>0.5121962839447356</v>
      </c>
      <c r="I1607" s="31">
        <f t="shared" si="151"/>
        <v>2837.33</v>
      </c>
      <c r="J1607" s="31">
        <f ca="1">IFERROR(AVERAGE(OFFSET(I1607,0,0,-计算结果!B$18,1)),AVERAGE(OFFSET(I1607,0,0,-ROW(),1)))</f>
        <v>2956.1881481481487</v>
      </c>
      <c r="K1607" s="2">
        <f t="shared" ca="1" si="152"/>
        <v>89.268148148148612</v>
      </c>
      <c r="L1607" s="2">
        <f ca="1">IFERROR(AVERAGE(OFFSET(K1607,0,0,-计算结果!B1605,1)),AVERAGE(OFFSET(K1607,0,0,-ROW(),1)))</f>
        <v>116.30394526727817</v>
      </c>
      <c r="M1607" s="2">
        <f t="shared" ca="1" si="153"/>
        <v>-68.130763105241627</v>
      </c>
      <c r="N1607" s="4" t="str">
        <f ca="1">IF(计算结果!B$21=1,IF(M1607&gt;计算结果!B$19,"卖",IF(M1607&lt;-计算结果!B$19,"买",N1606)),IF(计算结果!B$21=2,IFERROR(IF(AND(E1607&gt;OFFSET(E1607,-计算结果!B$20,0,1,1),'000300'!M1607&lt;OFFSET('000300'!M1607,-计算结果!B$20,0,1,1)),"卖",IF(AND(E1607&lt;OFFSET(E1607,-计算结果!B$20,0,1,1),'000300'!M1607&gt;OFFSET('000300'!M1607,-计算结果!B$20,0,1,1)),"买",'000300'!N1606)),IF(AND(E1607&gt;OFFSET(E1607,-ROW()+1,0,1,1),'000300'!M1607&lt;OFFSET('000300'!M1607,-ROW()+1,0,1,1)),"卖",IF(AND(E1607&lt;OFFSET(E1607,-ROW()+1,0,1,1),'000300'!M1607&gt;OFFSET('000300'!M1607,-ROW()+1,0,1,1)),"买",'000300'!N1606))),""))</f>
        <v>卖</v>
      </c>
      <c r="O1607" s="4" t="str">
        <f t="shared" ca="1" si="154"/>
        <v/>
      </c>
      <c r="P1607" s="3">
        <f ca="1">IF(N1606="买",E1607/E1606-1,0)-IF(O1607=1,计算结果!B$17,0)</f>
        <v>0</v>
      </c>
      <c r="Q1607" s="2">
        <f t="shared" ca="1" si="155"/>
        <v>0.69974367188161279</v>
      </c>
      <c r="R1607" s="3">
        <f ca="1">1-Q1607/MAX(Q$2:Q1607)</f>
        <v>0.59982760596990059</v>
      </c>
    </row>
    <row r="1608" spans="1:18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9">
        <v>63487643648</v>
      </c>
      <c r="G1608" s="3">
        <f t="shared" si="150"/>
        <v>2.9474139494649609E-3</v>
      </c>
      <c r="H1608" s="3">
        <f>1-E1608/MAX(E$2:E1608)</f>
        <v>0.51075852446743353</v>
      </c>
      <c r="I1608" s="31">
        <f t="shared" si="151"/>
        <v>2879.4866666666662</v>
      </c>
      <c r="J1608" s="31">
        <f ca="1">IFERROR(AVERAGE(OFFSET(I1608,0,0,-计算结果!B$18,1)),AVERAGE(OFFSET(I1608,0,0,-ROW(),1)))</f>
        <v>2944.0590740740745</v>
      </c>
      <c r="K1608" s="2">
        <f t="shared" ca="1" si="152"/>
        <v>68.689074074074597</v>
      </c>
      <c r="L1608" s="2">
        <f ca="1">IFERROR(AVERAGE(OFFSET(K1608,0,0,-计算结果!B1606,1)),AVERAGE(OFFSET(K1608,0,0,-ROW(),1)))</f>
        <v>116.27429715321017</v>
      </c>
      <c r="M1608" s="2">
        <f t="shared" ca="1" si="153"/>
        <v>-37.023033171480535</v>
      </c>
      <c r="N1608" s="4" t="str">
        <f ca="1">IF(计算结果!B$21=1,IF(M1608&gt;计算结果!B$19,"卖",IF(M1608&lt;-计算结果!B$19,"买",N1607)),IF(计算结果!B$21=2,IFERROR(IF(AND(E1608&gt;OFFSET(E1608,-计算结果!B$20,0,1,1),'000300'!M1608&lt;OFFSET('000300'!M1608,-计算结果!B$20,0,1,1)),"卖",IF(AND(E1608&lt;OFFSET(E1608,-计算结果!B$20,0,1,1),'000300'!M1608&gt;OFFSET('000300'!M1608,-计算结果!B$20,0,1,1)),"买",'000300'!N1607)),IF(AND(E1608&gt;OFFSET(E1608,-ROW()+1,0,1,1),'000300'!M1608&lt;OFFSET('000300'!M1608,-ROW()+1,0,1,1)),"卖",IF(AND(E1608&lt;OFFSET(E1608,-ROW()+1,0,1,1),'000300'!M1608&gt;OFFSET('000300'!M1608,-ROW()+1,0,1,1)),"买",'000300'!N1607))),""))</f>
        <v>买</v>
      </c>
      <c r="O1608" s="4">
        <f t="shared" ca="1" si="154"/>
        <v>1</v>
      </c>
      <c r="P1608" s="3">
        <f ca="1">IF(N1607="买",E1608/E1607-1,0)-IF(O1608=1,计算结果!B$17,0)</f>
        <v>0</v>
      </c>
      <c r="Q1608" s="2">
        <f t="shared" ca="1" si="155"/>
        <v>0.69974367188161279</v>
      </c>
      <c r="R1608" s="3">
        <f ca="1">1-Q1608/MAX(Q$2:Q1608)</f>
        <v>0.59982760596990059</v>
      </c>
    </row>
    <row r="1609" spans="1:18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9">
        <v>61102227456</v>
      </c>
      <c r="G1609" s="3">
        <f t="shared" si="150"/>
        <v>1.4784184296281921E-2</v>
      </c>
      <c r="H1609" s="3">
        <f>1-E1609/MAX(E$2:E1609)</f>
        <v>0.50352548832777511</v>
      </c>
      <c r="I1609" s="31">
        <f t="shared" si="151"/>
        <v>2901.9833333333336</v>
      </c>
      <c r="J1609" s="31">
        <f ca="1">IFERROR(AVERAGE(OFFSET(I1609,0,0,-计算结果!B$18,1)),AVERAGE(OFFSET(I1609,0,0,-ROW(),1)))</f>
        <v>2933.373703703704</v>
      </c>
      <c r="K1609" s="2">
        <f t="shared" ca="1" si="152"/>
        <v>15.493703703703886</v>
      </c>
      <c r="L1609" s="2">
        <f ca="1">IFERROR(AVERAGE(OFFSET(K1609,0,0,-计算结果!B1607,1)),AVERAGE(OFFSET(K1609,0,0,-ROW(),1)))</f>
        <v>116.21158365386387</v>
      </c>
      <c r="M1609" s="2">
        <f t="shared" ca="1" si="153"/>
        <v>-18.007596938509799</v>
      </c>
      <c r="N1609" s="4" t="str">
        <f ca="1">IF(计算结果!B$21=1,IF(M1609&gt;计算结果!B$19,"卖",IF(M1609&lt;-计算结果!B$19,"买",N1608)),IF(计算结果!B$21=2,IFERROR(IF(AND(E1609&gt;OFFSET(E1609,-计算结果!B$20,0,1,1),'000300'!M1609&lt;OFFSET('000300'!M1609,-计算结果!B$20,0,1,1)),"卖",IF(AND(E1609&lt;OFFSET(E1609,-计算结果!B$20,0,1,1),'000300'!M1609&gt;OFFSET('000300'!M1609,-计算结果!B$20,0,1,1)),"买",'000300'!N1608)),IF(AND(E1609&gt;OFFSET(E1609,-ROW()+1,0,1,1),'000300'!M1609&lt;OFFSET('000300'!M1609,-ROW()+1,0,1,1)),"卖",IF(AND(E1609&lt;OFFSET(E1609,-ROW()+1,0,1,1),'000300'!M1609&gt;OFFSET('000300'!M1609,-ROW()+1,0,1,1)),"买",'000300'!N1608))),""))</f>
        <v>买</v>
      </c>
      <c r="O1609" s="4" t="str">
        <f t="shared" ca="1" si="154"/>
        <v/>
      </c>
      <c r="P1609" s="3">
        <f ca="1">IF(N1608="买",E1609/E1608-1,0)-IF(O1609=1,计算结果!B$17,0)</f>
        <v>1.4784184296281921E-2</v>
      </c>
      <c r="Q1609" s="2">
        <f t="shared" ca="1" si="155"/>
        <v>0.71008881128686763</v>
      </c>
      <c r="R1609" s="3">
        <f ca="1">1-Q1609/MAX(Q$2:Q1609)</f>
        <v>0.59391138354627515</v>
      </c>
    </row>
    <row r="1610" spans="1:18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9">
        <v>57496629248</v>
      </c>
      <c r="G1610" s="3">
        <f t="shared" si="150"/>
        <v>-6.9571058439690248E-3</v>
      </c>
      <c r="H1610" s="3">
        <f>1-E1610/MAX(E$2:E1610)</f>
        <v>0.50697951405431163</v>
      </c>
      <c r="I1610" s="31">
        <f t="shared" si="151"/>
        <v>2906.0166666666664</v>
      </c>
      <c r="J1610" s="31">
        <f ca="1">IFERROR(AVERAGE(OFFSET(I1610,0,0,-计算结果!B$18,1)),AVERAGE(OFFSET(I1610,0,0,-ROW(),1)))</f>
        <v>2924.1400000000003</v>
      </c>
      <c r="K1610" s="2">
        <f t="shared" ca="1" si="152"/>
        <v>26.5600000000004</v>
      </c>
      <c r="L1610" s="2">
        <f ca="1">IFERROR(AVERAGE(OFFSET(K1610,0,0,-计算结果!B1608,1)),AVERAGE(OFFSET(K1610,0,0,-ROW(),1)))</f>
        <v>116.15583018144231</v>
      </c>
      <c r="M1610" s="2">
        <f t="shared" ca="1" si="153"/>
        <v>-10.401735499070046</v>
      </c>
      <c r="N1610" s="4" t="str">
        <f ca="1">IF(计算结果!B$21=1,IF(M1610&gt;计算结果!B$19,"卖",IF(M1610&lt;-计算结果!B$19,"买",N1609)),IF(计算结果!B$21=2,IFERROR(IF(AND(E1610&gt;OFFSET(E1610,-计算结果!B$20,0,1,1),'000300'!M1610&lt;OFFSET('000300'!M1610,-计算结果!B$20,0,1,1)),"卖",IF(AND(E1610&lt;OFFSET(E1610,-计算结果!B$20,0,1,1),'000300'!M1610&gt;OFFSET('000300'!M1610,-计算结果!B$20,0,1,1)),"买",'000300'!N1609)),IF(AND(E1610&gt;OFFSET(E1610,-ROW()+1,0,1,1),'000300'!M1610&lt;OFFSET('000300'!M1610,-ROW()+1,0,1,1)),"卖",IF(AND(E1610&lt;OFFSET(E1610,-ROW()+1,0,1,1),'000300'!M1610&gt;OFFSET('000300'!M1610,-ROW()+1,0,1,1)),"买",'000300'!N1609))),""))</f>
        <v>买</v>
      </c>
      <c r="O1610" s="4" t="str">
        <f t="shared" ca="1" si="154"/>
        <v/>
      </c>
      <c r="P1610" s="3">
        <f ca="1">IF(N1609="买",E1610/E1609-1,0)-IF(O1610=1,计算结果!B$17,0)</f>
        <v>-6.9571058439690248E-3</v>
      </c>
      <c r="Q1610" s="2">
        <f t="shared" ca="1" si="155"/>
        <v>0.70514864826812673</v>
      </c>
      <c r="R1610" s="3">
        <f ca="1">1-Q1610/MAX(Q$2:Q1610)</f>
        <v>0.59673658503297466</v>
      </c>
    </row>
    <row r="1611" spans="1:18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9">
        <v>41891852288</v>
      </c>
      <c r="G1611" s="3">
        <f t="shared" si="150"/>
        <v>-3.9929872514303799E-3</v>
      </c>
      <c r="H1611" s="3">
        <f>1-E1611/MAX(E$2:E1611)</f>
        <v>0.50894813856938681</v>
      </c>
      <c r="I1611" s="31">
        <f t="shared" si="151"/>
        <v>2892.8266666666664</v>
      </c>
      <c r="J1611" s="31">
        <f ca="1">IFERROR(AVERAGE(OFFSET(I1611,0,0,-计算结果!B$18,1)),AVERAGE(OFFSET(I1611,0,0,-ROW(),1)))</f>
        <v>2914.2825925925922</v>
      </c>
      <c r="K1611" s="2">
        <f t="shared" ca="1" si="152"/>
        <v>28.272592592591991</v>
      </c>
      <c r="L1611" s="2">
        <f ca="1">IFERROR(AVERAGE(OFFSET(K1611,0,0,-计算结果!B1609,1)),AVERAGE(OFFSET(K1611,0,0,-ROW(),1)))</f>
        <v>116.10121039425223</v>
      </c>
      <c r="M1611" s="2">
        <f t="shared" ca="1" si="153"/>
        <v>-12.320242458033869</v>
      </c>
      <c r="N1611" s="4" t="str">
        <f ca="1">IF(计算结果!B$21=1,IF(M1611&gt;计算结果!B$19,"卖",IF(M1611&lt;-计算结果!B$19,"买",N1610)),IF(计算结果!B$21=2,IFERROR(IF(AND(E1611&gt;OFFSET(E1611,-计算结果!B$20,0,1,1),'000300'!M1611&lt;OFFSET('000300'!M1611,-计算结果!B$20,0,1,1)),"卖",IF(AND(E1611&lt;OFFSET(E1611,-计算结果!B$20,0,1,1),'000300'!M1611&gt;OFFSET('000300'!M1611,-计算结果!B$20,0,1,1)),"买",'000300'!N1610)),IF(AND(E1611&gt;OFFSET(E1611,-ROW()+1,0,1,1),'000300'!M1611&lt;OFFSET('000300'!M1611,-ROW()+1,0,1,1)),"卖",IF(AND(E1611&lt;OFFSET(E1611,-ROW()+1,0,1,1),'000300'!M1611&gt;OFFSET('000300'!M1611,-ROW()+1,0,1,1)),"买",'000300'!N1610))),""))</f>
        <v>买</v>
      </c>
      <c r="O1611" s="4" t="str">
        <f t="shared" ca="1" si="154"/>
        <v/>
      </c>
      <c r="P1611" s="3">
        <f ca="1">IF(N1610="买",E1611/E1610-1,0)-IF(O1611=1,计算结果!B$17,0)</f>
        <v>-3.9929872514303799E-3</v>
      </c>
      <c r="Q1611" s="2">
        <f t="shared" ca="1" si="155"/>
        <v>0.70233299870522869</v>
      </c>
      <c r="R1611" s="3">
        <f ca="1">1-Q1611/MAX(Q$2:Q1611)</f>
        <v>0.5983468107079063</v>
      </c>
    </row>
    <row r="1612" spans="1:18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9">
        <v>45784424448</v>
      </c>
      <c r="G1612" s="3">
        <f t="shared" si="150"/>
        <v>-1.7934795790728431E-2</v>
      </c>
      <c r="H1612" s="3">
        <f>1-E1612/MAX(E$2:E1612)</f>
        <v>0.51775505342680184</v>
      </c>
      <c r="I1612" s="31">
        <f t="shared" si="151"/>
        <v>2852.1733333333336</v>
      </c>
      <c r="J1612" s="31">
        <f ca="1">IFERROR(AVERAGE(OFFSET(I1612,0,0,-计算结果!B$18,1)),AVERAGE(OFFSET(I1612,0,0,-ROW(),1)))</f>
        <v>2906.4761111111106</v>
      </c>
      <c r="K1612" s="2">
        <f t="shared" ca="1" si="152"/>
        <v>72.22611111111064</v>
      </c>
      <c r="L1612" s="2">
        <f ca="1">IFERROR(AVERAGE(OFFSET(K1612,0,0,-计算结果!B1610,1)),AVERAGE(OFFSET(K1612,0,0,-ROW(),1)))</f>
        <v>116.07395877979066</v>
      </c>
      <c r="M1612" s="2">
        <f t="shared" ca="1" si="153"/>
        <v>-31.188607877613247</v>
      </c>
      <c r="N1612" s="4" t="str">
        <f ca="1">IF(计算结果!B$21=1,IF(M1612&gt;计算结果!B$19,"卖",IF(M1612&lt;-计算结果!B$19,"买",N1611)),IF(计算结果!B$21=2,IFERROR(IF(AND(E1612&gt;OFFSET(E1612,-计算结果!B$20,0,1,1),'000300'!M1612&lt;OFFSET('000300'!M1612,-计算结果!B$20,0,1,1)),"卖",IF(AND(E1612&lt;OFFSET(E1612,-计算结果!B$20,0,1,1),'000300'!M1612&gt;OFFSET('000300'!M1612,-计算结果!B$20,0,1,1)),"买",'000300'!N1611)),IF(AND(E1612&gt;OFFSET(E1612,-ROW()+1,0,1,1),'000300'!M1612&lt;OFFSET('000300'!M1612,-ROW()+1,0,1,1)),"卖",IF(AND(E1612&lt;OFFSET(E1612,-ROW()+1,0,1,1),'000300'!M1612&gt;OFFSET('000300'!M1612,-ROW()+1,0,1,1)),"买",'000300'!N1611))),""))</f>
        <v>买</v>
      </c>
      <c r="O1612" s="4" t="str">
        <f t="shared" ca="1" si="154"/>
        <v/>
      </c>
      <c r="P1612" s="3">
        <f ca="1">IF(N1611="买",E1612/E1611-1,0)-IF(O1612=1,计算结果!B$17,0)</f>
        <v>-1.7934795790728431E-2</v>
      </c>
      <c r="Q1612" s="2">
        <f t="shared" ca="1" si="155"/>
        <v>0.68973679979636049</v>
      </c>
      <c r="R1612" s="3">
        <f ca="1">1-Q1612/MAX(Q$2:Q1612)</f>
        <v>0.60555037863655481</v>
      </c>
    </row>
    <row r="1613" spans="1:18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9">
        <v>48442961920</v>
      </c>
      <c r="G1613" s="3">
        <f t="shared" si="150"/>
        <v>-9.3816706359707291E-3</v>
      </c>
      <c r="H1613" s="3">
        <f>1-E1613/MAX(E$2:E1613)</f>
        <v>0.52227931668141292</v>
      </c>
      <c r="I1613" s="31">
        <f t="shared" si="151"/>
        <v>2801.44</v>
      </c>
      <c r="J1613" s="31">
        <f ca="1">IFERROR(AVERAGE(OFFSET(I1613,0,0,-计算结果!B$18,1)),AVERAGE(OFFSET(I1613,0,0,-ROW(),1)))</f>
        <v>2896.9961111111106</v>
      </c>
      <c r="K1613" s="2">
        <f t="shared" ca="1" si="152"/>
        <v>89.336111111110768</v>
      </c>
      <c r="L1613" s="2">
        <f ca="1">IFERROR(AVERAGE(OFFSET(K1613,0,0,-计算结果!B1611,1)),AVERAGE(OFFSET(K1613,0,0,-ROW(),1)))</f>
        <v>116.05736172971699</v>
      </c>
      <c r="M1613" s="2">
        <f t="shared" ca="1" si="153"/>
        <v>-54.890162178968446</v>
      </c>
      <c r="N1613" s="4" t="str">
        <f ca="1">IF(计算结果!B$21=1,IF(M1613&gt;计算结果!B$19,"卖",IF(M1613&lt;-计算结果!B$19,"买",N1612)),IF(计算结果!B$21=2,IFERROR(IF(AND(E1613&gt;OFFSET(E1613,-计算结果!B$20,0,1,1),'000300'!M1613&lt;OFFSET('000300'!M1613,-计算结果!B$20,0,1,1)),"卖",IF(AND(E1613&lt;OFFSET(E1613,-计算结果!B$20,0,1,1),'000300'!M1613&gt;OFFSET('000300'!M1613,-计算结果!B$20,0,1,1)),"买",'000300'!N1612)),IF(AND(E1613&gt;OFFSET(E1613,-ROW()+1,0,1,1),'000300'!M1613&lt;OFFSET('000300'!M1613,-ROW()+1,0,1,1)),"卖",IF(AND(E1613&lt;OFFSET(E1613,-ROW()+1,0,1,1),'000300'!M1613&gt;OFFSET('000300'!M1613,-ROW()+1,0,1,1)),"买",'000300'!N1612))),""))</f>
        <v>买</v>
      </c>
      <c r="O1613" s="4" t="str">
        <f t="shared" ca="1" si="154"/>
        <v/>
      </c>
      <c r="P1613" s="3">
        <f ca="1">IF(N1612="买",E1613/E1612-1,0)-IF(O1613=1,计算结果!B$17,0)</f>
        <v>-9.3816706359707291E-3</v>
      </c>
      <c r="Q1613" s="2">
        <f t="shared" ca="1" si="155"/>
        <v>0.68326591631516254</v>
      </c>
      <c r="R1613" s="3">
        <f ca="1">1-Q1613/MAX(Q$2:Q1613)</f>
        <v>0.60925097506667003</v>
      </c>
    </row>
    <row r="1614" spans="1:18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9">
        <v>40136540160</v>
      </c>
      <c r="G1614" s="3">
        <f t="shared" si="150"/>
        <v>-1.0638752555508835E-2</v>
      </c>
      <c r="H1614" s="3">
        <f>1-E1614/MAX(E$2:E1614)</f>
        <v>0.52736166882188795</v>
      </c>
      <c r="I1614" s="31">
        <f t="shared" si="151"/>
        <v>2791.9666666666672</v>
      </c>
      <c r="J1614" s="31">
        <f ca="1">IFERROR(AVERAGE(OFFSET(I1614,0,0,-计算结果!B$18,1)),AVERAGE(OFFSET(I1614,0,0,-ROW(),1)))</f>
        <v>2886.2857407407409</v>
      </c>
      <c r="K1614" s="2">
        <f t="shared" ca="1" si="152"/>
        <v>108.49574074074098</v>
      </c>
      <c r="L1614" s="2">
        <f ca="1">IFERROR(AVERAGE(OFFSET(K1614,0,0,-计算结果!B1612,1)),AVERAGE(OFFSET(K1614,0,0,-ROW(),1)))</f>
        <v>116.05267089783797</v>
      </c>
      <c r="M1614" s="2">
        <f t="shared" ca="1" si="153"/>
        <v>-54.181762668264987</v>
      </c>
      <c r="N1614" s="4" t="str">
        <f ca="1">IF(计算结果!B$21=1,IF(M1614&gt;计算结果!B$19,"卖",IF(M1614&lt;-计算结果!B$19,"买",N1613)),IF(计算结果!B$21=2,IFERROR(IF(AND(E1614&gt;OFFSET(E1614,-计算结果!B$20,0,1,1),'000300'!M1614&lt;OFFSET('000300'!M1614,-计算结果!B$20,0,1,1)),"卖",IF(AND(E1614&lt;OFFSET(E1614,-计算结果!B$20,0,1,1),'000300'!M1614&gt;OFFSET('000300'!M1614,-计算结果!B$20,0,1,1)),"买",'000300'!N1613)),IF(AND(E1614&gt;OFFSET(E1614,-ROW()+1,0,1,1),'000300'!M1614&lt;OFFSET('000300'!M1614,-ROW()+1,0,1,1)),"卖",IF(AND(E1614&lt;OFFSET(E1614,-ROW()+1,0,1,1),'000300'!M1614&gt;OFFSET('000300'!M1614,-ROW()+1,0,1,1)),"买",'000300'!N1613))),""))</f>
        <v>买</v>
      </c>
      <c r="O1614" s="4" t="str">
        <f t="shared" ca="1" si="154"/>
        <v/>
      </c>
      <c r="P1614" s="3">
        <f ca="1">IF(N1613="买",E1614/E1613-1,0)-IF(O1614=1,计算结果!B$17,0)</f>
        <v>-1.0638752555508835E-2</v>
      </c>
      <c r="Q1614" s="2">
        <f t="shared" ca="1" si="155"/>
        <v>0.6759968193018725</v>
      </c>
      <c r="R1614" s="3">
        <f ca="1">1-Q1614/MAX(Q$2:Q1614)</f>
        <v>0.61340805725424208</v>
      </c>
    </row>
    <row r="1615" spans="1:18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9">
        <v>36441993216</v>
      </c>
      <c r="G1615" s="3">
        <f t="shared" si="150"/>
        <v>1.5555531555661251E-2</v>
      </c>
      <c r="H1615" s="3">
        <f>1-E1615/MAX(E$2:E1615)</f>
        <v>0.52000952834683178</v>
      </c>
      <c r="I1615" s="31">
        <f t="shared" si="151"/>
        <v>2806.4300000000003</v>
      </c>
      <c r="J1615" s="31">
        <f ca="1">IFERROR(AVERAGE(OFFSET(I1615,0,0,-计算结果!B$18,1)),AVERAGE(OFFSET(I1615,0,0,-ROW(),1)))</f>
        <v>2876.9746296296298</v>
      </c>
      <c r="K1615" s="2">
        <f t="shared" ca="1" si="152"/>
        <v>55.974629629629817</v>
      </c>
      <c r="L1615" s="2">
        <f ca="1">IFERROR(AVERAGE(OFFSET(K1615,0,0,-计算结果!B1613,1)),AVERAGE(OFFSET(K1615,0,0,-ROW(),1)))</f>
        <v>116.01542474702073</v>
      </c>
      <c r="M1615" s="2">
        <f t="shared" ca="1" si="153"/>
        <v>-40.537500240999123</v>
      </c>
      <c r="N1615" s="4" t="str">
        <f ca="1">IF(计算结果!B$21=1,IF(M1615&gt;计算结果!B$19,"卖",IF(M1615&lt;-计算结果!B$19,"买",N1614)),IF(计算结果!B$21=2,IFERROR(IF(AND(E1615&gt;OFFSET(E1615,-计算结果!B$20,0,1,1),'000300'!M1615&lt;OFFSET('000300'!M1615,-计算结果!B$20,0,1,1)),"卖",IF(AND(E1615&lt;OFFSET(E1615,-计算结果!B$20,0,1,1),'000300'!M1615&gt;OFFSET('000300'!M1615,-计算结果!B$20,0,1,1)),"买",'000300'!N1614)),IF(AND(E1615&gt;OFFSET(E1615,-ROW()+1,0,1,1),'000300'!M1615&lt;OFFSET('000300'!M1615,-ROW()+1,0,1,1)),"卖",IF(AND(E1615&lt;OFFSET(E1615,-ROW()+1,0,1,1),'000300'!M1615&gt;OFFSET('000300'!M1615,-ROW()+1,0,1,1)),"买",'000300'!N1614))),""))</f>
        <v>买</v>
      </c>
      <c r="O1615" s="4" t="str">
        <f t="shared" ca="1" si="154"/>
        <v/>
      </c>
      <c r="P1615" s="3">
        <f ca="1">IF(N1614="买",E1615/E1614-1,0)-IF(O1615=1,计算结果!B$17,0)</f>
        <v>1.5555531555661251E-2</v>
      </c>
      <c r="Q1615" s="2">
        <f t="shared" ca="1" si="155"/>
        <v>0.68651230915604944</v>
      </c>
      <c r="R1615" s="3">
        <f ca="1">1-Q1615/MAX(Q$2:Q1615)</f>
        <v>0.60739441408969608</v>
      </c>
    </row>
    <row r="1616" spans="1:18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9">
        <v>41939779584</v>
      </c>
      <c r="G1616" s="3">
        <f t="shared" si="150"/>
        <v>-3.8922367954625781E-3</v>
      </c>
      <c r="H1616" s="3">
        <f>1-E1616/MAX(E$2:E1616)</f>
        <v>0.52187776492207172</v>
      </c>
      <c r="I1616" s="31">
        <f t="shared" si="151"/>
        <v>2820.103333333333</v>
      </c>
      <c r="J1616" s="31">
        <f ca="1">IFERROR(AVERAGE(OFFSET(I1616,0,0,-计算结果!B$18,1)),AVERAGE(OFFSET(I1616,0,0,-ROW(),1)))</f>
        <v>2868.5335185185186</v>
      </c>
      <c r="K1616" s="2">
        <f t="shared" ca="1" si="152"/>
        <v>58.513518518518595</v>
      </c>
      <c r="L1616" s="2">
        <f ca="1">IFERROR(AVERAGE(OFFSET(K1616,0,0,-计算结果!B1614,1)),AVERAGE(OFFSET(K1616,0,0,-ROW(),1)))</f>
        <v>115.97979779148881</v>
      </c>
      <c r="M1616" s="2">
        <f t="shared" ca="1" si="153"/>
        <v>-27.838287993485718</v>
      </c>
      <c r="N1616" s="4" t="str">
        <f ca="1">IF(计算结果!B$21=1,IF(M1616&gt;计算结果!B$19,"卖",IF(M1616&lt;-计算结果!B$19,"买",N1615)),IF(计算结果!B$21=2,IFERROR(IF(AND(E1616&gt;OFFSET(E1616,-计算结果!B$20,0,1,1),'000300'!M1616&lt;OFFSET('000300'!M1616,-计算结果!B$20,0,1,1)),"卖",IF(AND(E1616&lt;OFFSET(E1616,-计算结果!B$20,0,1,1),'000300'!M1616&gt;OFFSET('000300'!M1616,-计算结果!B$20,0,1,1)),"买",'000300'!N1615)),IF(AND(E1616&gt;OFFSET(E1616,-ROW()+1,0,1,1),'000300'!M1616&lt;OFFSET('000300'!M1616,-ROW()+1,0,1,1)),"卖",IF(AND(E1616&lt;OFFSET(E1616,-ROW()+1,0,1,1),'000300'!M1616&gt;OFFSET('000300'!M1616,-ROW()+1,0,1,1)),"买",'000300'!N1615))),""))</f>
        <v>买</v>
      </c>
      <c r="O1616" s="4" t="str">
        <f t="shared" ca="1" si="154"/>
        <v/>
      </c>
      <c r="P1616" s="3">
        <f ca="1">IF(N1615="买",E1616/E1615-1,0)-IF(O1616=1,计算结果!B$17,0)</f>
        <v>-3.8922367954625781E-3</v>
      </c>
      <c r="Q1616" s="2">
        <f t="shared" ca="1" si="155"/>
        <v>0.68384024068581428</v>
      </c>
      <c r="R1616" s="3">
        <f ca="1">1-Q1616/MAX(Q$2:Q1616)</f>
        <v>0.60892252799728031</v>
      </c>
    </row>
    <row r="1617" spans="1:18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9">
        <v>75745959936</v>
      </c>
      <c r="G1617" s="3">
        <f t="shared" si="150"/>
        <v>3.3387662721261924E-2</v>
      </c>
      <c r="H1617" s="3">
        <f>1-E1617/MAX(E$2:E1617)</f>
        <v>0.50591438099775399</v>
      </c>
      <c r="I1617" s="31">
        <f t="shared" si="151"/>
        <v>2874.73</v>
      </c>
      <c r="J1617" s="31">
        <f ca="1">IFERROR(AVERAGE(OFFSET(I1617,0,0,-计算结果!B$18,1)),AVERAGE(OFFSET(I1617,0,0,-ROW(),1)))</f>
        <v>2862.9148148148147</v>
      </c>
      <c r="K1617" s="2">
        <f t="shared" ca="1" si="152"/>
        <v>40.925185185185455</v>
      </c>
      <c r="L1617" s="2">
        <f ca="1">IFERROR(AVERAGE(OFFSET(K1617,0,0,-计算结果!B1615,1)),AVERAGE(OFFSET(K1617,0,0,-ROW(),1)))</f>
        <v>115.93332434715055</v>
      </c>
      <c r="M1617" s="2">
        <f t="shared" ca="1" si="153"/>
        <v>6.7942415761930874</v>
      </c>
      <c r="N1617" s="4" t="str">
        <f ca="1">IF(计算结果!B$21=1,IF(M1617&gt;计算结果!B$19,"卖",IF(M1617&lt;-计算结果!B$19,"买",N1616)),IF(计算结果!B$21=2,IFERROR(IF(AND(E1617&gt;OFFSET(E1617,-计算结果!B$20,0,1,1),'000300'!M1617&lt;OFFSET('000300'!M1617,-计算结果!B$20,0,1,1)),"卖",IF(AND(E1617&lt;OFFSET(E1617,-计算结果!B$20,0,1,1),'000300'!M1617&gt;OFFSET('000300'!M1617,-计算结果!B$20,0,1,1)),"买",'000300'!N1616)),IF(AND(E1617&gt;OFFSET(E1617,-ROW()+1,0,1,1),'000300'!M1617&lt;OFFSET('000300'!M1617,-ROW()+1,0,1,1)),"卖",IF(AND(E1617&lt;OFFSET(E1617,-ROW()+1,0,1,1),'000300'!M1617&gt;OFFSET('000300'!M1617,-ROW()+1,0,1,1)),"买",'000300'!N1616))),""))</f>
        <v>买</v>
      </c>
      <c r="O1617" s="4" t="str">
        <f t="shared" ca="1" si="154"/>
        <v/>
      </c>
      <c r="P1617" s="3">
        <f ca="1">IF(N1616="买",E1617/E1616-1,0)-IF(O1617=1,计算结果!B$17,0)</f>
        <v>3.3387662721261924E-2</v>
      </c>
      <c r="Q1617" s="2">
        <f t="shared" ca="1" si="155"/>
        <v>0.70667206799705884</v>
      </c>
      <c r="R1617" s="3">
        <f ca="1">1-Q1617/MAX(Q$2:Q1617)</f>
        <v>0.59586536526416967</v>
      </c>
    </row>
    <row r="1618" spans="1:18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9">
        <v>51759427584</v>
      </c>
      <c r="G1618" s="3">
        <f t="shared" si="150"/>
        <v>-9.0225356768980358E-4</v>
      </c>
      <c r="H1618" s="3">
        <f>1-E1618/MAX(E$2:E1618)</f>
        <v>0.50636017151024304</v>
      </c>
      <c r="I1618" s="31">
        <f t="shared" si="151"/>
        <v>2895.1499999999996</v>
      </c>
      <c r="J1618" s="31">
        <f ca="1">IFERROR(AVERAGE(OFFSET(I1618,0,0,-计算结果!B$18,1)),AVERAGE(OFFSET(I1618,0,0,-ROW(),1)))</f>
        <v>2860.1594444444449</v>
      </c>
      <c r="K1618" s="2">
        <f t="shared" ca="1" si="152"/>
        <v>41.060555555554856</v>
      </c>
      <c r="L1618" s="2">
        <f ca="1">IFERROR(AVERAGE(OFFSET(K1618,0,0,-计算结果!B1616,1)),AVERAGE(OFFSET(K1618,0,0,-ROW(),1)))</f>
        <v>115.88699218824486</v>
      </c>
      <c r="M1618" s="2">
        <f t="shared" ca="1" si="153"/>
        <v>20.129124586428492</v>
      </c>
      <c r="N1618" s="4" t="str">
        <f ca="1">IF(计算结果!B$21=1,IF(M1618&gt;计算结果!B$19,"卖",IF(M1618&lt;-计算结果!B$19,"买",N1617)),IF(计算结果!B$21=2,IFERROR(IF(AND(E1618&gt;OFFSET(E1618,-计算结果!B$20,0,1,1),'000300'!M1618&lt;OFFSET('000300'!M1618,-计算结果!B$20,0,1,1)),"卖",IF(AND(E1618&lt;OFFSET(E1618,-计算结果!B$20,0,1,1),'000300'!M1618&gt;OFFSET('000300'!M1618,-计算结果!B$20,0,1,1)),"买",'000300'!N1617)),IF(AND(E1618&gt;OFFSET(E1618,-ROW()+1,0,1,1),'000300'!M1618&lt;OFFSET('000300'!M1618,-ROW()+1,0,1,1)),"卖",IF(AND(E1618&lt;OFFSET(E1618,-ROW()+1,0,1,1),'000300'!M1618&gt;OFFSET('000300'!M1618,-ROW()+1,0,1,1)),"买",'000300'!N1617))),""))</f>
        <v>买</v>
      </c>
      <c r="O1618" s="4" t="str">
        <f t="shared" ca="1" si="154"/>
        <v/>
      </c>
      <c r="P1618" s="3">
        <f ca="1">IF(N1617="买",E1618/E1617-1,0)-IF(O1618=1,计算结果!B$17,0)</f>
        <v>-9.0225356768980358E-4</v>
      </c>
      <c r="Q1618" s="2">
        <f t="shared" ca="1" si="155"/>
        <v>0.70603447060252178</v>
      </c>
      <c r="R1618" s="3">
        <f ca="1">1-Q1618/MAX(Q$2:Q1618)</f>
        <v>0.5962299971801871</v>
      </c>
    </row>
    <row r="1619" spans="1:18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9">
        <v>49892655104</v>
      </c>
      <c r="G1619" s="3">
        <f t="shared" si="150"/>
        <v>-1.6686083785441896E-2</v>
      </c>
      <c r="H1619" s="3">
        <f>1-E1619/MAX(E$2:E1619)</f>
        <v>0.51459708704825424</v>
      </c>
      <c r="I1619" s="31">
        <f t="shared" si="151"/>
        <v>2858.69</v>
      </c>
      <c r="J1619" s="31">
        <f ca="1">IFERROR(AVERAGE(OFFSET(I1619,0,0,-计算结果!B$18,1)),AVERAGE(OFFSET(I1619,0,0,-ROW(),1)))</f>
        <v>2855.066296296297</v>
      </c>
      <c r="K1619" s="2">
        <f t="shared" ca="1" si="152"/>
        <v>2.2562962962970232</v>
      </c>
      <c r="L1619" s="2">
        <f ca="1">IFERROR(AVERAGE(OFFSET(K1619,0,0,-计算结果!B1617,1)),AVERAGE(OFFSET(K1619,0,0,-ROW(),1)))</f>
        <v>115.81671964904142</v>
      </c>
      <c r="M1619" s="2">
        <f t="shared" ca="1" si="153"/>
        <v>2.0858840385533104</v>
      </c>
      <c r="N1619" s="4" t="str">
        <f ca="1">IF(计算结果!B$21=1,IF(M1619&gt;计算结果!B$19,"卖",IF(M1619&lt;-计算结果!B$19,"买",N1618)),IF(计算结果!B$21=2,IFERROR(IF(AND(E1619&gt;OFFSET(E1619,-计算结果!B$20,0,1,1),'000300'!M1619&lt;OFFSET('000300'!M1619,-计算结果!B$20,0,1,1)),"卖",IF(AND(E1619&lt;OFFSET(E1619,-计算结果!B$20,0,1,1),'000300'!M1619&gt;OFFSET('000300'!M1619,-计算结果!B$20,0,1,1)),"买",'000300'!N1618)),IF(AND(E1619&gt;OFFSET(E1619,-ROW()+1,0,1,1),'000300'!M1619&lt;OFFSET('000300'!M1619,-ROW()+1,0,1,1)),"卖",IF(AND(E1619&lt;OFFSET(E1619,-ROW()+1,0,1,1),'000300'!M1619&gt;OFFSET('000300'!M1619,-ROW()+1,0,1,1)),"买",'000300'!N1618))),""))</f>
        <v>买</v>
      </c>
      <c r="O1619" s="4" t="str">
        <f t="shared" ca="1" si="154"/>
        <v/>
      </c>
      <c r="P1619" s="3">
        <f ca="1">IF(N1618="买",E1619/E1618-1,0)-IF(O1619=1,计算结果!B$17,0)</f>
        <v>-1.6686083785441896E-2</v>
      </c>
      <c r="Q1619" s="2">
        <f t="shared" ca="1" si="155"/>
        <v>0.69425352027063802</v>
      </c>
      <c r="R1619" s="3">
        <f ca="1">1-Q1619/MAX(Q$2:Q1619)</f>
        <v>0.60296733727728657</v>
      </c>
    </row>
    <row r="1620" spans="1:18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9">
        <v>48565788672</v>
      </c>
      <c r="G1620" s="3">
        <f t="shared" si="150"/>
        <v>-3.8803846032509082E-3</v>
      </c>
      <c r="H1620" s="3">
        <f>1-E1620/MAX(E$2:E1620)</f>
        <v>0.51648063703804536</v>
      </c>
      <c r="I1620" s="31">
        <f t="shared" si="151"/>
        <v>2860.6</v>
      </c>
      <c r="J1620" s="31">
        <f ca="1">IFERROR(AVERAGE(OFFSET(I1620,0,0,-计算结果!B$18,1)),AVERAGE(OFFSET(I1620,0,0,-ROW(),1)))</f>
        <v>2849.2633333333338</v>
      </c>
      <c r="K1620" s="2">
        <f t="shared" ca="1" si="152"/>
        <v>7.5233333333339942</v>
      </c>
      <c r="L1620" s="2">
        <f ca="1">IFERROR(AVERAGE(OFFSET(K1620,0,0,-计算结果!B1618,1)),AVERAGE(OFFSET(K1620,0,0,-ROW(),1)))</f>
        <v>115.74978924958796</v>
      </c>
      <c r="M1620" s="2">
        <f t="shared" ca="1" si="153"/>
        <v>6.5294095365312517</v>
      </c>
      <c r="N1620" s="4" t="str">
        <f ca="1">IF(计算结果!B$21=1,IF(M1620&gt;计算结果!B$19,"卖",IF(M1620&lt;-计算结果!B$19,"买",N1619)),IF(计算结果!B$21=2,IFERROR(IF(AND(E1620&gt;OFFSET(E1620,-计算结果!B$20,0,1,1),'000300'!M1620&lt;OFFSET('000300'!M1620,-计算结果!B$20,0,1,1)),"卖",IF(AND(E1620&lt;OFFSET(E1620,-计算结果!B$20,0,1,1),'000300'!M1620&gt;OFFSET('000300'!M1620,-计算结果!B$20,0,1,1)),"买",'000300'!N1619)),IF(AND(E1620&gt;OFFSET(E1620,-ROW()+1,0,1,1),'000300'!M1620&lt;OFFSET('000300'!M1620,-ROW()+1,0,1,1)),"卖",IF(AND(E1620&lt;OFFSET(E1620,-ROW()+1,0,1,1),'000300'!M1620&gt;OFFSET('000300'!M1620,-ROW()+1,0,1,1)),"买",'000300'!N1619))),""))</f>
        <v>买</v>
      </c>
      <c r="O1620" s="4" t="str">
        <f t="shared" ca="1" si="154"/>
        <v/>
      </c>
      <c r="P1620" s="3">
        <f ca="1">IF(N1619="买",E1620/E1619-1,0)-IF(O1620=1,计算结果!B$17,0)</f>
        <v>-3.8803846032509082E-3</v>
      </c>
      <c r="Q1620" s="2">
        <f t="shared" ca="1" si="155"/>
        <v>0.69155954959982713</v>
      </c>
      <c r="R1620" s="3">
        <f ca="1">1-Q1620/MAX(Q$2:Q1620)</f>
        <v>0.60450797670870349</v>
      </c>
    </row>
    <row r="1621" spans="1:18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9">
        <v>37624545280</v>
      </c>
      <c r="G1621" s="3">
        <f t="shared" si="150"/>
        <v>1.7735612688003499E-3</v>
      </c>
      <c r="H1621" s="3">
        <f>1-E1621/MAX(E$2:E1621)</f>
        <v>0.51562308582318106</v>
      </c>
      <c r="I1621" s="31">
        <f t="shared" si="151"/>
        <v>2841.9533333333334</v>
      </c>
      <c r="J1621" s="31">
        <f ca="1">IFERROR(AVERAGE(OFFSET(I1621,0,0,-计算结果!B$18,1)),AVERAGE(OFFSET(I1621,0,0,-ROW(),1)))</f>
        <v>2846.3720370370374</v>
      </c>
      <c r="K1621" s="2">
        <f t="shared" ca="1" si="152"/>
        <v>0.40796296296275614</v>
      </c>
      <c r="L1621" s="2">
        <f ca="1">IFERROR(AVERAGE(OFFSET(K1621,0,0,-计算结果!B1619,1)),AVERAGE(OFFSET(K1621,0,0,-ROW(),1)))</f>
        <v>115.67854661445107</v>
      </c>
      <c r="M1621" s="2">
        <f t="shared" ca="1" si="153"/>
        <v>-2.5465417360007208</v>
      </c>
      <c r="N1621" s="4" t="str">
        <f ca="1">IF(计算结果!B$21=1,IF(M1621&gt;计算结果!B$19,"卖",IF(M1621&lt;-计算结果!B$19,"买",N1620)),IF(计算结果!B$21=2,IFERROR(IF(AND(E1621&gt;OFFSET(E1621,-计算结果!B$20,0,1,1),'000300'!M1621&lt;OFFSET('000300'!M1621,-计算结果!B$20,0,1,1)),"卖",IF(AND(E1621&lt;OFFSET(E1621,-计算结果!B$20,0,1,1),'000300'!M1621&gt;OFFSET('000300'!M1621,-计算结果!B$20,0,1,1)),"买",'000300'!N1620)),IF(AND(E1621&gt;OFFSET(E1621,-ROW()+1,0,1,1),'000300'!M1621&lt;OFFSET('000300'!M1621,-ROW()+1,0,1,1)),"卖",IF(AND(E1621&lt;OFFSET(E1621,-ROW()+1,0,1,1),'000300'!M1621&gt;OFFSET('000300'!M1621,-ROW()+1,0,1,1)),"买",'000300'!N1620))),""))</f>
        <v>买</v>
      </c>
      <c r="O1621" s="4" t="str">
        <f t="shared" ca="1" si="154"/>
        <v/>
      </c>
      <c r="P1621" s="3">
        <f ca="1">IF(N1620="买",E1621/E1620-1,0)-IF(O1621=1,计算结果!B$17,0)</f>
        <v>1.7735612688003499E-3</v>
      </c>
      <c r="Q1621" s="2">
        <f t="shared" ca="1" si="155"/>
        <v>0.69278607283206639</v>
      </c>
      <c r="R1621" s="3">
        <f ca="1">1-Q1621/MAX(Q$2:Q1621)</f>
        <v>0.60380654737407458</v>
      </c>
    </row>
    <row r="1622" spans="1:18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9">
        <v>35143729152</v>
      </c>
      <c r="G1622" s="3">
        <f t="shared" si="150"/>
        <v>-4.29959462972207E-3</v>
      </c>
      <c r="H1622" s="3">
        <f>1-E1622/MAX(E$2:E1622)</f>
        <v>0.51770571020213707</v>
      </c>
      <c r="I1622" s="31">
        <f t="shared" si="151"/>
        <v>2843.25</v>
      </c>
      <c r="J1622" s="31">
        <f ca="1">IFERROR(AVERAGE(OFFSET(I1622,0,0,-计算结果!B$18,1)),AVERAGE(OFFSET(I1622,0,0,-ROW(),1)))</f>
        <v>2848.2074074074076</v>
      </c>
      <c r="K1622" s="2">
        <f t="shared" ca="1" si="152"/>
        <v>13.667407407407609</v>
      </c>
      <c r="L1622" s="2">
        <f ca="1">IFERROR(AVERAGE(OFFSET(K1622,0,0,-计算结果!B1620,1)),AVERAGE(OFFSET(K1622,0,0,-ROW(),1)))</f>
        <v>115.61557677543436</v>
      </c>
      <c r="M1622" s="2">
        <f t="shared" ca="1" si="153"/>
        <v>-2.8585579588677636</v>
      </c>
      <c r="N1622" s="4" t="str">
        <f ca="1">IF(计算结果!B$21=1,IF(M1622&gt;计算结果!B$19,"卖",IF(M1622&lt;-计算结果!B$19,"买",N1621)),IF(计算结果!B$21=2,IFERROR(IF(AND(E1622&gt;OFFSET(E1622,-计算结果!B$20,0,1,1),'000300'!M1622&lt;OFFSET('000300'!M1622,-计算结果!B$20,0,1,1)),"卖",IF(AND(E1622&lt;OFFSET(E1622,-计算结果!B$20,0,1,1),'000300'!M1622&gt;OFFSET('000300'!M1622,-计算结果!B$20,0,1,1)),"买",'000300'!N1621)),IF(AND(E1622&gt;OFFSET(E1622,-ROW()+1,0,1,1),'000300'!M1622&lt;OFFSET('000300'!M1622,-ROW()+1,0,1,1)),"卖",IF(AND(E1622&lt;OFFSET(E1622,-ROW()+1,0,1,1),'000300'!M1622&gt;OFFSET('000300'!M1622,-ROW()+1,0,1,1)),"买",'000300'!N1621))),""))</f>
        <v>买</v>
      </c>
      <c r="O1622" s="4" t="str">
        <f t="shared" ca="1" si="154"/>
        <v/>
      </c>
      <c r="P1622" s="3">
        <f ca="1">IF(N1621="买",E1622/E1621-1,0)-IF(O1622=1,计算结果!B$17,0)</f>
        <v>-4.29959462972207E-3</v>
      </c>
      <c r="Q1622" s="2">
        <f t="shared" ca="1" si="155"/>
        <v>0.68980737355377142</v>
      </c>
      <c r="R1622" s="3">
        <f ca="1">1-Q1622/MAX(Q$2:Q1622)</f>
        <v>0.60551001861531606</v>
      </c>
    </row>
    <row r="1623" spans="1:18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9">
        <v>31960598528</v>
      </c>
      <c r="G1623" s="3">
        <f t="shared" si="150"/>
        <v>-1.0827153612226303E-2</v>
      </c>
      <c r="H1623" s="3">
        <f>1-E1623/MAX(E$2:E1623)</f>
        <v>0.52292758456407817</v>
      </c>
      <c r="I1623" s="31">
        <f t="shared" si="151"/>
        <v>2810.4133333333334</v>
      </c>
      <c r="J1623" s="31">
        <f ca="1">IFERROR(AVERAGE(OFFSET(I1623,0,0,-计算结果!B$18,1)),AVERAGE(OFFSET(I1623,0,0,-ROW(),1)))</f>
        <v>2850.4892592592591</v>
      </c>
      <c r="K1623" s="2">
        <f t="shared" ca="1" si="152"/>
        <v>46.639259259259234</v>
      </c>
      <c r="L1623" s="2">
        <f ca="1">IFERROR(AVERAGE(OFFSET(K1623,0,0,-计算结果!B1621,1)),AVERAGE(OFFSET(K1623,0,0,-ROW(),1)))</f>
        <v>115.57302506814493</v>
      </c>
      <c r="M1623" s="2">
        <f t="shared" ca="1" si="153"/>
        <v>-23.117231667912069</v>
      </c>
      <c r="N1623" s="4" t="str">
        <f ca="1">IF(计算结果!B$21=1,IF(M1623&gt;计算结果!B$19,"卖",IF(M1623&lt;-计算结果!B$19,"买",N1622)),IF(计算结果!B$21=2,IFERROR(IF(AND(E1623&gt;OFFSET(E1623,-计算结果!B$20,0,1,1),'000300'!M1623&lt;OFFSET('000300'!M1623,-计算结果!B$20,0,1,1)),"卖",IF(AND(E1623&lt;OFFSET(E1623,-计算结果!B$20,0,1,1),'000300'!M1623&gt;OFFSET('000300'!M1623,-计算结果!B$20,0,1,1)),"买",'000300'!N1622)),IF(AND(E1623&gt;OFFSET(E1623,-ROW()+1,0,1,1),'000300'!M1623&lt;OFFSET('000300'!M1623,-ROW()+1,0,1,1)),"卖",IF(AND(E1623&lt;OFFSET(E1623,-ROW()+1,0,1,1),'000300'!M1623&gt;OFFSET('000300'!M1623,-ROW()+1,0,1,1)),"买",'000300'!N1622))),""))</f>
        <v>买</v>
      </c>
      <c r="O1623" s="4" t="str">
        <f t="shared" ca="1" si="154"/>
        <v/>
      </c>
      <c r="P1623" s="3">
        <f ca="1">IF(N1622="买",E1623/E1622-1,0)-IF(O1623=1,计算结果!B$17,0)</f>
        <v>-1.0827153612226303E-2</v>
      </c>
      <c r="Q1623" s="2">
        <f t="shared" ca="1" si="155"/>
        <v>0.68233872315745836</v>
      </c>
      <c r="R1623" s="3">
        <f ca="1">1-Q1623/MAX(Q$2:Q1623)</f>
        <v>0.60978122224225229</v>
      </c>
    </row>
    <row r="1624" spans="1:18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9">
        <v>36040310784</v>
      </c>
      <c r="G1624" s="3">
        <f t="shared" si="150"/>
        <v>-2.1409847174420849E-2</v>
      </c>
      <c r="H1624" s="3">
        <f>1-E1624/MAX(E$2:E1624)</f>
        <v>0.53314163206969301</v>
      </c>
      <c r="I1624" s="31">
        <f t="shared" si="151"/>
        <v>2756.01</v>
      </c>
      <c r="J1624" s="31">
        <f ca="1">IFERROR(AVERAGE(OFFSET(I1624,0,0,-计算结果!B$18,1)),AVERAGE(OFFSET(I1624,0,0,-ROW(),1)))</f>
        <v>2846.1418518518517</v>
      </c>
      <c r="K1624" s="2">
        <f t="shared" ca="1" si="152"/>
        <v>102.32185185185153</v>
      </c>
      <c r="L1624" s="2">
        <f ca="1">IFERROR(AVERAGE(OFFSET(K1624,0,0,-计算结果!B1622,1)),AVERAGE(OFFSET(K1624,0,0,-ROW(),1)))</f>
        <v>115.56485541758001</v>
      </c>
      <c r="M1624" s="2">
        <f t="shared" ca="1" si="153"/>
        <v>-51.994960766789433</v>
      </c>
      <c r="N1624" s="4" t="str">
        <f ca="1">IF(计算结果!B$21=1,IF(M1624&gt;计算结果!B$19,"卖",IF(M1624&lt;-计算结果!B$19,"买",N1623)),IF(计算结果!B$21=2,IFERROR(IF(AND(E1624&gt;OFFSET(E1624,-计算结果!B$20,0,1,1),'000300'!M1624&lt;OFFSET('000300'!M1624,-计算结果!B$20,0,1,1)),"卖",IF(AND(E1624&lt;OFFSET(E1624,-计算结果!B$20,0,1,1),'000300'!M1624&gt;OFFSET('000300'!M1624,-计算结果!B$20,0,1,1)),"买",'000300'!N1623)),IF(AND(E1624&gt;OFFSET(E1624,-ROW()+1,0,1,1),'000300'!M1624&lt;OFFSET('000300'!M1624,-ROW()+1,0,1,1)),"卖",IF(AND(E1624&lt;OFFSET(E1624,-ROW()+1,0,1,1),'000300'!M1624&gt;OFFSET('000300'!M1624,-ROW()+1,0,1,1)),"买",'000300'!N1623))),""))</f>
        <v>买</v>
      </c>
      <c r="O1624" s="4" t="str">
        <f t="shared" ca="1" si="154"/>
        <v/>
      </c>
      <c r="P1624" s="3">
        <f ca="1">IF(N1623="买",E1624/E1623-1,0)-IF(O1624=1,计算结果!B$17,0)</f>
        <v>-2.1409847174420849E-2</v>
      </c>
      <c r="Q1624" s="2">
        <f t="shared" ca="1" si="155"/>
        <v>0.66772995537346769</v>
      </c>
      <c r="R1624" s="3">
        <f ca="1">1-Q1624/MAX(Q$2:Q1624)</f>
        <v>0.61813574663863502</v>
      </c>
    </row>
    <row r="1625" spans="1:18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9">
        <v>33746804736</v>
      </c>
      <c r="G1625" s="3">
        <f t="shared" si="150"/>
        <v>-7.4786246911240362E-3</v>
      </c>
      <c r="H1625" s="3">
        <f>1-E1625/MAX(E$2:E1625)</f>
        <v>0.53663309058735442</v>
      </c>
      <c r="I1625" s="31">
        <f t="shared" si="151"/>
        <v>2726.5766666666668</v>
      </c>
      <c r="J1625" s="31">
        <f ca="1">IFERROR(AVERAGE(OFFSET(I1625,0,0,-计算结果!B$18,1)),AVERAGE(OFFSET(I1625,0,0,-ROW(),1)))</f>
        <v>2839.9888888888886</v>
      </c>
      <c r="K1625" s="2">
        <f t="shared" ca="1" si="152"/>
        <v>116.68888888888841</v>
      </c>
      <c r="L1625" s="2">
        <f ca="1">IFERROR(AVERAGE(OFFSET(K1625,0,0,-计算结果!B1623,1)),AVERAGE(OFFSET(K1625,0,0,-ROW(),1)))</f>
        <v>115.56554798287348</v>
      </c>
      <c r="M1625" s="2">
        <f t="shared" ca="1" si="153"/>
        <v>-65.424470759531886</v>
      </c>
      <c r="N1625" s="4" t="str">
        <f ca="1">IF(计算结果!B$21=1,IF(M1625&gt;计算结果!B$19,"卖",IF(M1625&lt;-计算结果!B$19,"买",N1624)),IF(计算结果!B$21=2,IFERROR(IF(AND(E1625&gt;OFFSET(E1625,-计算结果!B$20,0,1,1),'000300'!M1625&lt;OFFSET('000300'!M1625,-计算结果!B$20,0,1,1)),"卖",IF(AND(E1625&lt;OFFSET(E1625,-计算结果!B$20,0,1,1),'000300'!M1625&gt;OFFSET('000300'!M1625,-计算结果!B$20,0,1,1)),"买",'000300'!N1624)),IF(AND(E1625&gt;OFFSET(E1625,-ROW()+1,0,1,1),'000300'!M1625&lt;OFFSET('000300'!M1625,-ROW()+1,0,1,1)),"卖",IF(AND(E1625&lt;OFFSET(E1625,-ROW()+1,0,1,1),'000300'!M1625&gt;OFFSET('000300'!M1625,-ROW()+1,0,1,1)),"买",'000300'!N1624))),""))</f>
        <v>买</v>
      </c>
      <c r="O1625" s="4" t="str">
        <f t="shared" ca="1" si="154"/>
        <v/>
      </c>
      <c r="P1625" s="3">
        <f ca="1">IF(N1624="买",E1625/E1624-1,0)-IF(O1625=1,计算结果!B$17,0)</f>
        <v>-7.4786246911240362E-3</v>
      </c>
      <c r="Q1625" s="2">
        <f t="shared" ca="1" si="155"/>
        <v>0.66273625364220856</v>
      </c>
      <c r="R1625" s="3">
        <f ca="1">1-Q1625/MAX(Q$2:Q1625)</f>
        <v>0.62099156607248096</v>
      </c>
    </row>
    <row r="1626" spans="1:18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9">
        <v>37096660992</v>
      </c>
      <c r="G1626" s="3">
        <f t="shared" si="150"/>
        <v>2.0486174861381379E-2</v>
      </c>
      <c r="H1626" s="3">
        <f>1-E1626/MAX(E$2:E1626)</f>
        <v>0.52714047505614914</v>
      </c>
      <c r="I1626" s="31">
        <f t="shared" si="151"/>
        <v>2762.7866666666669</v>
      </c>
      <c r="J1626" s="31">
        <f ca="1">IFERROR(AVERAGE(OFFSET(I1626,0,0,-计算结果!B$18,1)),AVERAGE(OFFSET(I1626,0,0,-ROW(),1)))</f>
        <v>2833.5055555555555</v>
      </c>
      <c r="K1626" s="2">
        <f t="shared" ca="1" si="152"/>
        <v>54.415555555555329</v>
      </c>
      <c r="L1626" s="2">
        <f ca="1">IFERROR(AVERAGE(OFFSET(K1626,0,0,-计算结果!B1624,1)),AVERAGE(OFFSET(K1626,0,0,-ROW(),1)))</f>
        <v>115.52789404664976</v>
      </c>
      <c r="M1626" s="2">
        <f t="shared" ca="1" si="153"/>
        <v>-40.809127799809438</v>
      </c>
      <c r="N1626" s="4" t="str">
        <f ca="1">IF(计算结果!B$21=1,IF(M1626&gt;计算结果!B$19,"卖",IF(M1626&lt;-计算结果!B$19,"买",N1625)),IF(计算结果!B$21=2,IFERROR(IF(AND(E1626&gt;OFFSET(E1626,-计算结果!B$20,0,1,1),'000300'!M1626&lt;OFFSET('000300'!M1626,-计算结果!B$20,0,1,1)),"卖",IF(AND(E1626&lt;OFFSET(E1626,-计算结果!B$20,0,1,1),'000300'!M1626&gt;OFFSET('000300'!M1626,-计算结果!B$20,0,1,1)),"买",'000300'!N1625)),IF(AND(E1626&gt;OFFSET(E1626,-ROW()+1,0,1,1),'000300'!M1626&lt;OFFSET('000300'!M1626,-ROW()+1,0,1,1)),"卖",IF(AND(E1626&lt;OFFSET(E1626,-ROW()+1,0,1,1),'000300'!M1626&gt;OFFSET('000300'!M1626,-ROW()+1,0,1,1)),"买",'000300'!N1625))),""))</f>
        <v>买</v>
      </c>
      <c r="O1626" s="4" t="str">
        <f t="shared" ca="1" si="154"/>
        <v/>
      </c>
      <c r="P1626" s="3">
        <f ca="1">IF(N1625="买",E1626/E1625-1,0)-IF(O1626=1,计算结果!B$17,0)</f>
        <v>2.0486174861381379E-2</v>
      </c>
      <c r="Q1626" s="2">
        <f t="shared" ca="1" si="155"/>
        <v>0.67631318442129962</v>
      </c>
      <c r="R1626" s="3">
        <f ca="1">1-Q1626/MAX(Q$2:Q1626)</f>
        <v>0.61322713302110343</v>
      </c>
    </row>
    <row r="1627" spans="1:18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9">
        <v>31209441280</v>
      </c>
      <c r="G1627" s="3">
        <f t="shared" si="150"/>
        <v>-8.2688937745808433E-3</v>
      </c>
      <c r="H1627" s="3">
        <f>1-E1627/MAX(E$2:E1627)</f>
        <v>0.53105050023820866</v>
      </c>
      <c r="I1627" s="31">
        <f t="shared" si="151"/>
        <v>2767.0066666666667</v>
      </c>
      <c r="J1627" s="31">
        <f ca="1">IFERROR(AVERAGE(OFFSET(I1627,0,0,-计算结果!B$18,1)),AVERAGE(OFFSET(I1627,0,0,-ROW(),1)))</f>
        <v>2826.0068518518515</v>
      </c>
      <c r="K1627" s="2">
        <f t="shared" ca="1" si="152"/>
        <v>69.896851851851352</v>
      </c>
      <c r="L1627" s="2">
        <f ca="1">IFERROR(AVERAGE(OFFSET(K1627,0,0,-计算结果!B1625,1)),AVERAGE(OFFSET(K1627,0,0,-ROW(),1)))</f>
        <v>115.49981340529911</v>
      </c>
      <c r="M1627" s="2">
        <f t="shared" ca="1" si="153"/>
        <v>-34.054995960987931</v>
      </c>
      <c r="N1627" s="4" t="str">
        <f ca="1">IF(计算结果!B$21=1,IF(M1627&gt;计算结果!B$19,"卖",IF(M1627&lt;-计算结果!B$19,"买",N1626)),IF(计算结果!B$21=2,IFERROR(IF(AND(E1627&gt;OFFSET(E1627,-计算结果!B$20,0,1,1),'000300'!M1627&lt;OFFSET('000300'!M1627,-计算结果!B$20,0,1,1)),"卖",IF(AND(E1627&lt;OFFSET(E1627,-计算结果!B$20,0,1,1),'000300'!M1627&gt;OFFSET('000300'!M1627,-计算结果!B$20,0,1,1)),"买",'000300'!N1626)),IF(AND(E1627&gt;OFFSET(E1627,-ROW()+1,0,1,1),'000300'!M1627&lt;OFFSET('000300'!M1627,-ROW()+1,0,1,1)),"卖",IF(AND(E1627&lt;OFFSET(E1627,-ROW()+1,0,1,1),'000300'!M1627&gt;OFFSET('000300'!M1627,-ROW()+1,0,1,1)),"买",'000300'!N1626))),""))</f>
        <v>买</v>
      </c>
      <c r="O1627" s="4" t="str">
        <f t="shared" ca="1" si="154"/>
        <v/>
      </c>
      <c r="P1627" s="3">
        <f ca="1">IF(N1626="买",E1627/E1626-1,0)-IF(O1627=1,计算结果!B$17,0)</f>
        <v>-8.2688937745808433E-3</v>
      </c>
      <c r="Q1627" s="2">
        <f t="shared" ca="1" si="155"/>
        <v>0.67072082254097143</v>
      </c>
      <c r="R1627" s="3">
        <f ca="1">1-Q1627/MAX(Q$2:Q1627)</f>
        <v>0.61642531677304202</v>
      </c>
    </row>
    <row r="1628" spans="1:18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9">
        <v>30348130304</v>
      </c>
      <c r="G1628" s="3">
        <f t="shared" si="150"/>
        <v>-1.8177794064824226E-3</v>
      </c>
      <c r="H1628" s="3">
        <f>1-E1628/MAX(E$2:E1628)</f>
        <v>0.53190294698155582</v>
      </c>
      <c r="I1628" s="31">
        <f t="shared" si="151"/>
        <v>2762.3566666666666</v>
      </c>
      <c r="J1628" s="31">
        <f ca="1">IFERROR(AVERAGE(OFFSET(I1628,0,0,-计算结果!B$18,1)),AVERAGE(OFFSET(I1628,0,0,-ROW(),1)))</f>
        <v>2818.0257407407407</v>
      </c>
      <c r="K1628" s="2">
        <f t="shared" ca="1" si="152"/>
        <v>66.925740740740821</v>
      </c>
      <c r="L1628" s="2">
        <f ca="1">IFERROR(AVERAGE(OFFSET(K1628,0,0,-计算结果!B1626,1)),AVERAGE(OFFSET(K1628,0,0,-ROW(),1)))</f>
        <v>115.46994005187686</v>
      </c>
      <c r="M1628" s="2">
        <f t="shared" ca="1" si="153"/>
        <v>-32.1405865740549</v>
      </c>
      <c r="N1628" s="4" t="str">
        <f ca="1">IF(计算结果!B$21=1,IF(M1628&gt;计算结果!B$19,"卖",IF(M1628&lt;-计算结果!B$19,"买",N1627)),IF(计算结果!B$21=2,IFERROR(IF(AND(E1628&gt;OFFSET(E1628,-计算结果!B$20,0,1,1),'000300'!M1628&lt;OFFSET('000300'!M1628,-计算结果!B$20,0,1,1)),"卖",IF(AND(E1628&lt;OFFSET(E1628,-计算结果!B$20,0,1,1),'000300'!M1628&gt;OFFSET('000300'!M1628,-计算结果!B$20,0,1,1)),"买",'000300'!N1627)),IF(AND(E1628&gt;OFFSET(E1628,-ROW()+1,0,1,1),'000300'!M1628&lt;OFFSET('000300'!M1628,-ROW()+1,0,1,1)),"卖",IF(AND(E1628&lt;OFFSET(E1628,-ROW()+1,0,1,1),'000300'!M1628&gt;OFFSET('000300'!M1628,-ROW()+1,0,1,1)),"买",'000300'!N1627))),""))</f>
        <v>买</v>
      </c>
      <c r="O1628" s="4" t="str">
        <f t="shared" ca="1" si="154"/>
        <v/>
      </c>
      <c r="P1628" s="3">
        <f ca="1">IF(N1627="买",E1628/E1627-1,0)-IF(O1628=1,计算结果!B$17,0)</f>
        <v>-1.8177794064824226E-3</v>
      </c>
      <c r="Q1628" s="2">
        <f t="shared" ca="1" si="155"/>
        <v>0.66950160004225745</v>
      </c>
      <c r="R1628" s="3">
        <f ca="1">1-Q1628/MAX(Q$2:Q1628)</f>
        <v>0.61712257093306011</v>
      </c>
    </row>
    <row r="1629" spans="1:18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9">
        <v>30034339840</v>
      </c>
      <c r="G1629" s="3">
        <f t="shared" si="150"/>
        <v>-1.1202791610628315E-2</v>
      </c>
      <c r="H1629" s="3">
        <f>1-E1629/MAX(E$2:E1629)</f>
        <v>0.53714694072007074</v>
      </c>
      <c r="I1629" s="31">
        <f t="shared" si="151"/>
        <v>2715.0433333333335</v>
      </c>
      <c r="J1629" s="31">
        <f ca="1">IFERROR(AVERAGE(OFFSET(I1629,0,0,-计算结果!B$18,1)),AVERAGE(OFFSET(I1629,0,0,-ROW(),1)))</f>
        <v>2808.1488888888889</v>
      </c>
      <c r="K1629" s="2">
        <f t="shared" ca="1" si="152"/>
        <v>87.868888888888705</v>
      </c>
      <c r="L1629" s="2">
        <f ca="1">IFERROR(AVERAGE(OFFSET(K1629,0,0,-计算结果!B1627,1)),AVERAGE(OFFSET(K1629,0,0,-ROW(),1)))</f>
        <v>115.45297566886335</v>
      </c>
      <c r="M1629" s="2">
        <f t="shared" ca="1" si="153"/>
        <v>-53.762469101184102</v>
      </c>
      <c r="N1629" s="4" t="str">
        <f ca="1">IF(计算结果!B$21=1,IF(M1629&gt;计算结果!B$19,"卖",IF(M1629&lt;-计算结果!B$19,"买",N1628)),IF(计算结果!B$21=2,IFERROR(IF(AND(E1629&gt;OFFSET(E1629,-计算结果!B$20,0,1,1),'000300'!M1629&lt;OFFSET('000300'!M1629,-计算结果!B$20,0,1,1)),"卖",IF(AND(E1629&lt;OFFSET(E1629,-计算结果!B$20,0,1,1),'000300'!M1629&gt;OFFSET('000300'!M1629,-计算结果!B$20,0,1,1)),"买",'000300'!N1628)),IF(AND(E1629&gt;OFFSET(E1629,-ROW()+1,0,1,1),'000300'!M1629&lt;OFFSET('000300'!M1629,-ROW()+1,0,1,1)),"卖",IF(AND(E1629&lt;OFFSET(E1629,-ROW()+1,0,1,1),'000300'!M1629&gt;OFFSET('000300'!M1629,-ROW()+1,0,1,1)),"买",'000300'!N1628))),""))</f>
        <v>买</v>
      </c>
      <c r="O1629" s="4" t="str">
        <f t="shared" ca="1" si="154"/>
        <v/>
      </c>
      <c r="P1629" s="3">
        <f ca="1">IF(N1628="买",E1629/E1628-1,0)-IF(O1629=1,计算结果!B$17,0)</f>
        <v>-1.1202791610628315E-2</v>
      </c>
      <c r="Q1629" s="2">
        <f t="shared" ca="1" si="155"/>
        <v>0.66200131313400179</v>
      </c>
      <c r="R1629" s="3">
        <f ca="1">1-Q1629/MAX(Q$2:Q1629)</f>
        <v>0.62141186698331019</v>
      </c>
    </row>
    <row r="1630" spans="1:18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9">
        <v>32858417152</v>
      </c>
      <c r="G1630" s="3">
        <f t="shared" si="150"/>
        <v>4.7164262502388254E-3</v>
      </c>
      <c r="H1630" s="3">
        <f>1-E1630/MAX(E$2:E1630)</f>
        <v>0.53496392840127949</v>
      </c>
      <c r="I1630" s="31">
        <f t="shared" si="151"/>
        <v>2715.7166666666667</v>
      </c>
      <c r="J1630" s="31">
        <f ca="1">IFERROR(AVERAGE(OFFSET(I1630,0,0,-计算结果!B$18,1)),AVERAGE(OFFSET(I1630,0,0,-ROW(),1)))</f>
        <v>2800.5679629629631</v>
      </c>
      <c r="K1630" s="2">
        <f t="shared" ca="1" si="152"/>
        <v>67.457962962962938</v>
      </c>
      <c r="L1630" s="2">
        <f ca="1">IFERROR(AVERAGE(OFFSET(K1630,0,0,-计算结果!B1628,1)),AVERAGE(OFFSET(K1630,0,0,-ROW(),1)))</f>
        <v>115.4234947028278</v>
      </c>
      <c r="M1630" s="2">
        <f t="shared" ca="1" si="153"/>
        <v>-49.008679740496298</v>
      </c>
      <c r="N1630" s="4" t="str">
        <f ca="1">IF(计算结果!B$21=1,IF(M1630&gt;计算结果!B$19,"卖",IF(M1630&lt;-计算结果!B$19,"买",N1629)),IF(计算结果!B$21=2,IFERROR(IF(AND(E1630&gt;OFFSET(E1630,-计算结果!B$20,0,1,1),'000300'!M1630&lt;OFFSET('000300'!M1630,-计算结果!B$20,0,1,1)),"卖",IF(AND(E1630&lt;OFFSET(E1630,-计算结果!B$20,0,1,1),'000300'!M1630&gt;OFFSET('000300'!M1630,-计算结果!B$20,0,1,1)),"买",'000300'!N1629)),IF(AND(E1630&gt;OFFSET(E1630,-ROW()+1,0,1,1),'000300'!M1630&lt;OFFSET('000300'!M1630,-ROW()+1,0,1,1)),"卖",IF(AND(E1630&lt;OFFSET(E1630,-ROW()+1,0,1,1),'000300'!M1630&gt;OFFSET('000300'!M1630,-ROW()+1,0,1,1)),"买",'000300'!N1629))),""))</f>
        <v>买</v>
      </c>
      <c r="O1630" s="4" t="str">
        <f t="shared" ca="1" si="154"/>
        <v/>
      </c>
      <c r="P1630" s="3">
        <f ca="1">IF(N1629="买",E1630/E1629-1,0)-IF(O1630=1,计算结果!B$17,0)</f>
        <v>4.7164262502388254E-3</v>
      </c>
      <c r="Q1630" s="2">
        <f t="shared" ca="1" si="155"/>
        <v>0.66512359350495953</v>
      </c>
      <c r="R1630" s="3">
        <f ca="1">1-Q1630/MAX(Q$2:Q1630)</f>
        <v>0.6196262839747213</v>
      </c>
    </row>
    <row r="1631" spans="1:18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9">
        <v>32507109376</v>
      </c>
      <c r="G1631" s="3">
        <f t="shared" si="150"/>
        <v>-1.48548722883457E-3</v>
      </c>
      <c r="H1631" s="3">
        <f>1-E1631/MAX(E$2:E1631)</f>
        <v>0.53565473354658677</v>
      </c>
      <c r="I1631" s="31">
        <f t="shared" si="151"/>
        <v>2737.3833333333337</v>
      </c>
      <c r="J1631" s="31">
        <f ca="1">IFERROR(AVERAGE(OFFSET(I1631,0,0,-计算结果!B$18,1)),AVERAGE(OFFSET(I1631,0,0,-ROW(),1)))</f>
        <v>2797.0092592592596</v>
      </c>
      <c r="K1631" s="2">
        <f t="shared" ca="1" si="152"/>
        <v>67.959259259259397</v>
      </c>
      <c r="L1631" s="2">
        <f ca="1">IFERROR(AVERAGE(OFFSET(K1631,0,0,-计算结果!B1629,1)),AVERAGE(OFFSET(K1631,0,0,-ROW(),1)))</f>
        <v>115.39435766449533</v>
      </c>
      <c r="M1631" s="2">
        <f t="shared" ca="1" si="153"/>
        <v>-34.447626459799707</v>
      </c>
      <c r="N1631" s="4" t="str">
        <f ca="1">IF(计算结果!B$21=1,IF(M1631&gt;计算结果!B$19,"卖",IF(M1631&lt;-计算结果!B$19,"买",N1630)),IF(计算结果!B$21=2,IFERROR(IF(AND(E1631&gt;OFFSET(E1631,-计算结果!B$20,0,1,1),'000300'!M1631&lt;OFFSET('000300'!M1631,-计算结果!B$20,0,1,1)),"卖",IF(AND(E1631&lt;OFFSET(E1631,-计算结果!B$20,0,1,1),'000300'!M1631&gt;OFFSET('000300'!M1631,-计算结果!B$20,0,1,1)),"买",'000300'!N1630)),IF(AND(E1631&gt;OFFSET(E1631,-ROW()+1,0,1,1),'000300'!M1631&lt;OFFSET('000300'!M1631,-ROW()+1,0,1,1)),"卖",IF(AND(E1631&lt;OFFSET(E1631,-ROW()+1,0,1,1),'000300'!M1631&gt;OFFSET('000300'!M1631,-ROW()+1,0,1,1)),"买",'000300'!N1630))),""))</f>
        <v>买</v>
      </c>
      <c r="O1631" s="4" t="str">
        <f t="shared" ca="1" si="154"/>
        <v/>
      </c>
      <c r="P1631" s="3">
        <f ca="1">IF(N1630="买",E1631/E1630-1,0)-IF(O1631=1,计算结果!B$17,0)</f>
        <v>-1.48548722883457E-3</v>
      </c>
      <c r="Q1631" s="2">
        <f t="shared" ca="1" si="155"/>
        <v>0.6641355609012114</v>
      </c>
      <c r="R1631" s="3">
        <f ca="1">1-Q1631/MAX(Q$2:Q1631)</f>
        <v>0.62019132427206114</v>
      </c>
    </row>
    <row r="1632" spans="1:18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9">
        <v>29743912960</v>
      </c>
      <c r="G1632" s="3">
        <f t="shared" si="150"/>
        <v>1.8101537164945114E-3</v>
      </c>
      <c r="H1632" s="3">
        <f>1-E1632/MAX(E$2:E1632)</f>
        <v>0.53481419723677948</v>
      </c>
      <c r="I1632" s="31">
        <f t="shared" si="151"/>
        <v>2739.6266666666666</v>
      </c>
      <c r="J1632" s="31">
        <f ca="1">IFERROR(AVERAGE(OFFSET(I1632,0,0,-计算结果!B$18,1)),AVERAGE(OFFSET(I1632,0,0,-ROW(),1)))</f>
        <v>2794.1014814814816</v>
      </c>
      <c r="K1632" s="2">
        <f t="shared" ca="1" si="152"/>
        <v>60.11148148148186</v>
      </c>
      <c r="L1632" s="2">
        <f ca="1">IFERROR(AVERAGE(OFFSET(K1632,0,0,-计算结果!B1630,1)),AVERAGE(OFFSET(K1632,0,0,-ROW(),1)))</f>
        <v>115.36044178953644</v>
      </c>
      <c r="M1632" s="2">
        <f t="shared" ca="1" si="153"/>
        <v>-31.480932845361863</v>
      </c>
      <c r="N1632" s="4" t="str">
        <f ca="1">IF(计算结果!B$21=1,IF(M1632&gt;计算结果!B$19,"卖",IF(M1632&lt;-计算结果!B$19,"买",N1631)),IF(计算结果!B$21=2,IFERROR(IF(AND(E1632&gt;OFFSET(E1632,-计算结果!B$20,0,1,1),'000300'!M1632&lt;OFFSET('000300'!M1632,-计算结果!B$20,0,1,1)),"卖",IF(AND(E1632&lt;OFFSET(E1632,-计算结果!B$20,0,1,1),'000300'!M1632&gt;OFFSET('000300'!M1632,-计算结果!B$20,0,1,1)),"买",'000300'!N1631)),IF(AND(E1632&gt;OFFSET(E1632,-ROW()+1,0,1,1),'000300'!M1632&lt;OFFSET('000300'!M1632,-ROW()+1,0,1,1)),"卖",IF(AND(E1632&lt;OFFSET(E1632,-ROW()+1,0,1,1),'000300'!M1632&gt;OFFSET('000300'!M1632,-ROW()+1,0,1,1)),"买",'000300'!N1631))),""))</f>
        <v>买</v>
      </c>
      <c r="O1632" s="4" t="str">
        <f t="shared" ca="1" si="154"/>
        <v/>
      </c>
      <c r="P1632" s="3">
        <f ca="1">IF(N1631="买",E1632/E1631-1,0)-IF(O1632=1,计算结果!B$17,0)</f>
        <v>1.8101537164945114E-3</v>
      </c>
      <c r="Q1632" s="2">
        <f t="shared" ca="1" si="155"/>
        <v>0.6653377483550329</v>
      </c>
      <c r="R1632" s="3">
        <f ca="1">1-Q1632/MAX(Q$2:Q1632)</f>
        <v>0.61950381218613537</v>
      </c>
    </row>
    <row r="1633" spans="1:18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9">
        <v>29731416064</v>
      </c>
      <c r="G1633" s="3">
        <f t="shared" si="150"/>
        <v>-2.001470378457848E-2</v>
      </c>
      <c r="H1633" s="3">
        <f>1-E1633/MAX(E$2:E1633)</f>
        <v>0.54412475328387666</v>
      </c>
      <c r="I1633" s="31">
        <f t="shared" si="151"/>
        <v>2692.1300000000006</v>
      </c>
      <c r="J1633" s="31">
        <f ca="1">IFERROR(AVERAGE(OFFSET(I1633,0,0,-计算结果!B$18,1)),AVERAGE(OFFSET(I1633,0,0,-ROW(),1)))</f>
        <v>2787.7514814814813</v>
      </c>
      <c r="K1633" s="2">
        <f t="shared" ca="1" si="152"/>
        <v>108.4814814814813</v>
      </c>
      <c r="L1633" s="2">
        <f ca="1">IFERROR(AVERAGE(OFFSET(K1633,0,0,-计算结果!B1631,1)),AVERAGE(OFFSET(K1633,0,0,-ROW(),1)))</f>
        <v>115.3562241559938</v>
      </c>
      <c r="M1633" s="2">
        <f t="shared" ca="1" si="153"/>
        <v>-55.261564590379216</v>
      </c>
      <c r="N1633" s="4" t="str">
        <f ca="1">IF(计算结果!B$21=1,IF(M1633&gt;计算结果!B$19,"卖",IF(M1633&lt;-计算结果!B$19,"买",N1632)),IF(计算结果!B$21=2,IFERROR(IF(AND(E1633&gt;OFFSET(E1633,-计算结果!B$20,0,1,1),'000300'!M1633&lt;OFFSET('000300'!M1633,-计算结果!B$20,0,1,1)),"卖",IF(AND(E1633&lt;OFFSET(E1633,-计算结果!B$20,0,1,1),'000300'!M1633&gt;OFFSET('000300'!M1633,-计算结果!B$20,0,1,1)),"买",'000300'!N1632)),IF(AND(E1633&gt;OFFSET(E1633,-ROW()+1,0,1,1),'000300'!M1633&lt;OFFSET('000300'!M1633,-ROW()+1,0,1,1)),"卖",IF(AND(E1633&lt;OFFSET(E1633,-ROW()+1,0,1,1),'000300'!M1633&gt;OFFSET('000300'!M1633,-ROW()+1,0,1,1)),"买",'000300'!N1632))),""))</f>
        <v>买</v>
      </c>
      <c r="O1633" s="4" t="str">
        <f t="shared" ca="1" si="154"/>
        <v/>
      </c>
      <c r="P1633" s="3">
        <f ca="1">IF(N1632="买",E1633/E1632-1,0)-IF(O1633=1,计算结果!B$17,0)</f>
        <v>-2.001470378457848E-2</v>
      </c>
      <c r="Q1633" s="2">
        <f t="shared" ca="1" si="155"/>
        <v>0.65202121040500849</v>
      </c>
      <c r="R1633" s="3">
        <f ca="1">1-Q1633/MAX(Q$2:Q1633)</f>
        <v>0.62711933067639125</v>
      </c>
    </row>
    <row r="1634" spans="1:18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9">
        <v>27274346496</v>
      </c>
      <c r="G1634" s="3">
        <f t="shared" si="150"/>
        <v>3.948836810026668E-3</v>
      </c>
      <c r="H1634" s="3">
        <f>1-E1634/MAX(E$2:E1634)</f>
        <v>0.54232457632886411</v>
      </c>
      <c r="I1634" s="31">
        <f t="shared" si="151"/>
        <v>2685.41</v>
      </c>
      <c r="J1634" s="31">
        <f ca="1">IFERROR(AVERAGE(OFFSET(I1634,0,0,-计算结果!B$18,1)),AVERAGE(OFFSET(I1634,0,0,-ROW(),1)))</f>
        <v>2780.2685185185182</v>
      </c>
      <c r="K1634" s="2">
        <f t="shared" ca="1" si="152"/>
        <v>90.41851851851834</v>
      </c>
      <c r="L1634" s="2">
        <f ca="1">IFERROR(AVERAGE(OFFSET(K1634,0,0,-计算结果!B1632,1)),AVERAGE(OFFSET(K1634,0,0,-ROW(),1)))</f>
        <v>115.34094369910808</v>
      </c>
      <c r="M1634" s="2">
        <f t="shared" ca="1" si="153"/>
        <v>-54.827895730289534</v>
      </c>
      <c r="N1634" s="4" t="str">
        <f ca="1">IF(计算结果!B$21=1,IF(M1634&gt;计算结果!B$19,"卖",IF(M1634&lt;-计算结果!B$19,"买",N1633)),IF(计算结果!B$21=2,IFERROR(IF(AND(E1634&gt;OFFSET(E1634,-计算结果!B$20,0,1,1),'000300'!M1634&lt;OFFSET('000300'!M1634,-计算结果!B$20,0,1,1)),"卖",IF(AND(E1634&lt;OFFSET(E1634,-计算结果!B$20,0,1,1),'000300'!M1634&gt;OFFSET('000300'!M1634,-计算结果!B$20,0,1,1)),"买",'000300'!N1633)),IF(AND(E1634&gt;OFFSET(E1634,-ROW()+1,0,1,1),'000300'!M1634&lt;OFFSET('000300'!M1634,-ROW()+1,0,1,1)),"卖",IF(AND(E1634&lt;OFFSET(E1634,-ROW()+1,0,1,1),'000300'!M1634&gt;OFFSET('000300'!M1634,-ROW()+1,0,1,1)),"买",'000300'!N1633))),""))</f>
        <v>买</v>
      </c>
      <c r="O1634" s="4" t="str">
        <f t="shared" ca="1" si="154"/>
        <v/>
      </c>
      <c r="P1634" s="3">
        <f ca="1">IF(N1633="买",E1634/E1633-1,0)-IF(O1634=1,计算结果!B$17,0)</f>
        <v>3.948836810026668E-3</v>
      </c>
      <c r="Q1634" s="2">
        <f t="shared" ca="1" si="155"/>
        <v>0.65459593576157393</v>
      </c>
      <c r="R1634" s="3">
        <f ca="1">1-Q1634/MAX(Q$2:Q1634)</f>
        <v>0.62564688576361882</v>
      </c>
    </row>
    <row r="1635" spans="1:18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9">
        <v>59146485760</v>
      </c>
      <c r="G1635" s="3">
        <f t="shared" si="150"/>
        <v>3.0172686209268385E-2</v>
      </c>
      <c r="H1635" s="3">
        <f>1-E1635/MAX(E$2:E1635)</f>
        <v>0.52851527938474097</v>
      </c>
      <c r="I1635" s="31">
        <f t="shared" si="151"/>
        <v>2742.2366666666662</v>
      </c>
      <c r="J1635" s="31">
        <f ca="1">IFERROR(AVERAGE(OFFSET(I1635,0,0,-计算结果!B$18,1)),AVERAGE(OFFSET(I1635,0,0,-ROW(),1)))</f>
        <v>2772.9077777777775</v>
      </c>
      <c r="K1635" s="2">
        <f t="shared" ca="1" si="152"/>
        <v>1.8977777777772644</v>
      </c>
      <c r="L1635" s="2">
        <f ca="1">IFERROR(AVERAGE(OFFSET(K1635,0,0,-计算结果!B1633,1)),AVERAGE(OFFSET(K1635,0,0,-ROW(),1)))</f>
        <v>115.27147452218136</v>
      </c>
      <c r="M1635" s="2">
        <f t="shared" ca="1" si="153"/>
        <v>-17.73847995973442</v>
      </c>
      <c r="N1635" s="4" t="str">
        <f ca="1">IF(计算结果!B$21=1,IF(M1635&gt;计算结果!B$19,"卖",IF(M1635&lt;-计算结果!B$19,"买",N1634)),IF(计算结果!B$21=2,IFERROR(IF(AND(E1635&gt;OFFSET(E1635,-计算结果!B$20,0,1,1),'000300'!M1635&lt;OFFSET('000300'!M1635,-计算结果!B$20,0,1,1)),"卖",IF(AND(E1635&lt;OFFSET(E1635,-计算结果!B$20,0,1,1),'000300'!M1635&gt;OFFSET('000300'!M1635,-计算结果!B$20,0,1,1)),"买",'000300'!N1634)),IF(AND(E1635&gt;OFFSET(E1635,-ROW()+1,0,1,1),'000300'!M1635&lt;OFFSET('000300'!M1635,-ROW()+1,0,1,1)),"卖",IF(AND(E1635&lt;OFFSET(E1635,-ROW()+1,0,1,1),'000300'!M1635&gt;OFFSET('000300'!M1635,-ROW()+1,0,1,1)),"买",'000300'!N1634))),""))</f>
        <v>买</v>
      </c>
      <c r="O1635" s="4" t="str">
        <f t="shared" ca="1" si="154"/>
        <v/>
      </c>
      <c r="P1635" s="3">
        <f ca="1">IF(N1634="买",E1635/E1634-1,0)-IF(O1635=1,计算结果!B$17,0)</f>
        <v>3.0172686209268385E-2</v>
      </c>
      <c r="Q1635" s="2">
        <f t="shared" ca="1" si="155"/>
        <v>0.67434685352517032</v>
      </c>
      <c r="R1635" s="3">
        <f ca="1">1-Q1635/MAX(Q$2:Q1635)</f>
        <v>0.61435164671630205</v>
      </c>
    </row>
    <row r="1636" spans="1:18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9">
        <v>47793332224</v>
      </c>
      <c r="G1636" s="3">
        <f t="shared" si="150"/>
        <v>-3.0790217285394217E-2</v>
      </c>
      <c r="H1636" s="3">
        <f>1-E1636/MAX(E$2:E1636)</f>
        <v>0.54303239637922818</v>
      </c>
      <c r="I1636" s="31">
        <f t="shared" si="151"/>
        <v>2708.5166666666669</v>
      </c>
      <c r="J1636" s="31">
        <f ca="1">IFERROR(AVERAGE(OFFSET(I1636,0,0,-计算结果!B$18,1)),AVERAGE(OFFSET(I1636,0,0,-ROW(),1)))</f>
        <v>2762.5392592592589</v>
      </c>
      <c r="K1636" s="2">
        <f t="shared" ca="1" si="152"/>
        <v>76.849259259258815</v>
      </c>
      <c r="L1636" s="2">
        <f ca="1">IFERROR(AVERAGE(OFFSET(K1636,0,0,-计算结果!B1634,1)),AVERAGE(OFFSET(K1636,0,0,-ROW(),1)))</f>
        <v>115.24796031455412</v>
      </c>
      <c r="M1636" s="2">
        <f t="shared" ca="1" si="153"/>
        <v>-31.250064322263317</v>
      </c>
      <c r="N1636" s="4" t="str">
        <f ca="1">IF(计算结果!B$21=1,IF(M1636&gt;计算结果!B$19,"卖",IF(M1636&lt;-计算结果!B$19,"买",N1635)),IF(计算结果!B$21=2,IFERROR(IF(AND(E1636&gt;OFFSET(E1636,-计算结果!B$20,0,1,1),'000300'!M1636&lt;OFFSET('000300'!M1636,-计算结果!B$20,0,1,1)),"卖",IF(AND(E1636&lt;OFFSET(E1636,-计算结果!B$20,0,1,1),'000300'!M1636&gt;OFFSET('000300'!M1636,-计算结果!B$20,0,1,1)),"买",'000300'!N1635)),IF(AND(E1636&gt;OFFSET(E1636,-ROW()+1,0,1,1),'000300'!M1636&lt;OFFSET('000300'!M1636,-ROW()+1,0,1,1)),"卖",IF(AND(E1636&lt;OFFSET(E1636,-ROW()+1,0,1,1),'000300'!M1636&gt;OFFSET('000300'!M1636,-ROW()+1,0,1,1)),"买",'000300'!N1635))),""))</f>
        <v>买</v>
      </c>
      <c r="O1636" s="4" t="str">
        <f t="shared" ca="1" si="154"/>
        <v/>
      </c>
      <c r="P1636" s="3">
        <f ca="1">IF(N1635="买",E1636/E1635-1,0)-IF(O1636=1,计算结果!B$17,0)</f>
        <v>-3.0790217285394217E-2</v>
      </c>
      <c r="Q1636" s="2">
        <f t="shared" ca="1" si="155"/>
        <v>0.65358356737940837</v>
      </c>
      <c r="R1636" s="3">
        <f ca="1">1-Q1636/MAX(Q$2:Q1636)</f>
        <v>0.62622584330966169</v>
      </c>
    </row>
    <row r="1637" spans="1:18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9">
        <v>45934333952</v>
      </c>
      <c r="G1637" s="3">
        <f t="shared" si="150"/>
        <v>-6.0356928759461859E-3</v>
      </c>
      <c r="H1637" s="3">
        <f>1-E1637/MAX(E$2:E1637)</f>
        <v>0.54579051248894028</v>
      </c>
      <c r="I1637" s="31">
        <f t="shared" si="151"/>
        <v>2660.7133333333331</v>
      </c>
      <c r="J1637" s="31">
        <f ca="1">IFERROR(AVERAGE(OFFSET(I1637,0,0,-计算结果!B$18,1)),AVERAGE(OFFSET(I1637,0,0,-ROW(),1)))</f>
        <v>2751.5405555555558</v>
      </c>
      <c r="K1637" s="2">
        <f t="shared" ca="1" si="152"/>
        <v>82.060555555555766</v>
      </c>
      <c r="L1637" s="2">
        <f ca="1">IFERROR(AVERAGE(OFFSET(K1637,0,0,-计算结果!B1635,1)),AVERAGE(OFFSET(K1637,0,0,-ROW(),1)))</f>
        <v>115.22766220766789</v>
      </c>
      <c r="M1637" s="2">
        <f t="shared" ca="1" si="153"/>
        <v>-52.549431552601902</v>
      </c>
      <c r="N1637" s="4" t="str">
        <f ca="1">IF(计算结果!B$21=1,IF(M1637&gt;计算结果!B$19,"卖",IF(M1637&lt;-计算结果!B$19,"买",N1636)),IF(计算结果!B$21=2,IFERROR(IF(AND(E1637&gt;OFFSET(E1637,-计算结果!B$20,0,1,1),'000300'!M1637&lt;OFFSET('000300'!M1637,-计算结果!B$20,0,1,1)),"卖",IF(AND(E1637&lt;OFFSET(E1637,-计算结果!B$20,0,1,1),'000300'!M1637&gt;OFFSET('000300'!M1637,-计算结果!B$20,0,1,1)),"买",'000300'!N1636)),IF(AND(E1637&gt;OFFSET(E1637,-ROW()+1,0,1,1),'000300'!M1637&lt;OFFSET('000300'!M1637,-ROW()+1,0,1,1)),"卖",IF(AND(E1637&lt;OFFSET(E1637,-ROW()+1,0,1,1),'000300'!M1637&gt;OFFSET('000300'!M1637,-ROW()+1,0,1,1)),"买",'000300'!N1636))),""))</f>
        <v>买</v>
      </c>
      <c r="O1637" s="4" t="str">
        <f t="shared" ca="1" si="154"/>
        <v/>
      </c>
      <c r="P1637" s="3">
        <f ca="1">IF(N1636="买",E1637/E1636-1,0)-IF(O1637=1,计算结果!B$17,0)</f>
        <v>-6.0356928759461859E-3</v>
      </c>
      <c r="Q1637" s="2">
        <f t="shared" ca="1" si="155"/>
        <v>0.649638737697941</v>
      </c>
      <c r="R1637" s="3">
        <f ca="1">1-Q1637/MAX(Q$2:Q1637)</f>
        <v>0.62848182932441032</v>
      </c>
    </row>
    <row r="1638" spans="1:18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9">
        <v>40495022080</v>
      </c>
      <c r="G1638" s="3">
        <f t="shared" si="150"/>
        <v>-2.1936856616269762E-2</v>
      </c>
      <c r="H1638" s="3">
        <f>1-E1638/MAX(E$2:E1638)</f>
        <v>0.55575444089021975</v>
      </c>
      <c r="I1638" s="31">
        <f t="shared" si="151"/>
        <v>2631.1966666666667</v>
      </c>
      <c r="J1638" s="31">
        <f ca="1">IFERROR(AVERAGE(OFFSET(I1638,0,0,-计算结果!B$18,1)),AVERAGE(OFFSET(I1638,0,0,-ROW(),1)))</f>
        <v>2738.7959259259255</v>
      </c>
      <c r="K1638" s="2">
        <f t="shared" ca="1" si="152"/>
        <v>127.87592592592546</v>
      </c>
      <c r="L1638" s="2">
        <f ca="1">IFERROR(AVERAGE(OFFSET(K1638,0,0,-计算结果!B1636,1)),AVERAGE(OFFSET(K1638,0,0,-ROW(),1)))</f>
        <v>115.23539342020962</v>
      </c>
      <c r="M1638" s="2">
        <f t="shared" ca="1" si="153"/>
        <v>-62.248964816387968</v>
      </c>
      <c r="N1638" s="4" t="str">
        <f ca="1">IF(计算结果!B$21=1,IF(M1638&gt;计算结果!B$19,"卖",IF(M1638&lt;-计算结果!B$19,"买",N1637)),IF(计算结果!B$21=2,IFERROR(IF(AND(E1638&gt;OFFSET(E1638,-计算结果!B$20,0,1,1),'000300'!M1638&lt;OFFSET('000300'!M1638,-计算结果!B$20,0,1,1)),"卖",IF(AND(E1638&lt;OFFSET(E1638,-计算结果!B$20,0,1,1),'000300'!M1638&gt;OFFSET('000300'!M1638,-计算结果!B$20,0,1,1)),"买",'000300'!N1637)),IF(AND(E1638&gt;OFFSET(E1638,-ROW()+1,0,1,1),'000300'!M1638&lt;OFFSET('000300'!M1638,-ROW()+1,0,1,1)),"卖",IF(AND(E1638&lt;OFFSET(E1638,-ROW()+1,0,1,1),'000300'!M1638&gt;OFFSET('000300'!M1638,-ROW()+1,0,1,1)),"买",'000300'!N1637))),""))</f>
        <v>买</v>
      </c>
      <c r="O1638" s="4" t="str">
        <f t="shared" ca="1" si="154"/>
        <v/>
      </c>
      <c r="P1638" s="3">
        <f ca="1">IF(N1637="买",E1638/E1637-1,0)-IF(O1638=1,计算结果!B$17,0)</f>
        <v>-2.1936856616269762E-2</v>
      </c>
      <c r="Q1638" s="2">
        <f t="shared" ca="1" si="155"/>
        <v>0.6353877058566868</v>
      </c>
      <c r="R1638" s="3">
        <f ca="1">1-Q1638/MAX(Q$2:Q1638)</f>
        <v>0.6366317701648595</v>
      </c>
    </row>
    <row r="1639" spans="1:18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9">
        <v>37301309440</v>
      </c>
      <c r="G1639" s="3">
        <f t="shared" si="150"/>
        <v>1.0325862148208298E-2</v>
      </c>
      <c r="H1639" s="3">
        <f>1-E1639/MAX(E$2:E1639)</f>
        <v>0.55116722248689842</v>
      </c>
      <c r="I1639" s="31">
        <f t="shared" si="151"/>
        <v>2634.62</v>
      </c>
      <c r="J1639" s="31">
        <f ca="1">IFERROR(AVERAGE(OFFSET(I1639,0,0,-计算结果!B$18,1)),AVERAGE(OFFSET(I1639,0,0,-ROW(),1)))</f>
        <v>2727.2774074074077</v>
      </c>
      <c r="K1639" s="2">
        <f t="shared" ca="1" si="152"/>
        <v>89.397407407407627</v>
      </c>
      <c r="L1639" s="2">
        <f ca="1">IFERROR(AVERAGE(OFFSET(K1639,0,0,-计算结果!B1637,1)),AVERAGE(OFFSET(K1639,0,0,-ROW(),1)))</f>
        <v>115.21960967799043</v>
      </c>
      <c r="M1639" s="2">
        <f t="shared" ca="1" si="153"/>
        <v>-53.612058842160508</v>
      </c>
      <c r="N1639" s="4" t="str">
        <f ca="1">IF(计算结果!B$21=1,IF(M1639&gt;计算结果!B$19,"卖",IF(M1639&lt;-计算结果!B$19,"买",N1638)),IF(计算结果!B$21=2,IFERROR(IF(AND(E1639&gt;OFFSET(E1639,-计算结果!B$20,0,1,1),'000300'!M1639&lt;OFFSET('000300'!M1639,-计算结果!B$20,0,1,1)),"卖",IF(AND(E1639&lt;OFFSET(E1639,-计算结果!B$20,0,1,1),'000300'!M1639&gt;OFFSET('000300'!M1639,-计算结果!B$20,0,1,1)),"买",'000300'!N1638)),IF(AND(E1639&gt;OFFSET(E1639,-ROW()+1,0,1,1),'000300'!M1639&lt;OFFSET('000300'!M1639,-ROW()+1,0,1,1)),"卖",IF(AND(E1639&lt;OFFSET(E1639,-ROW()+1,0,1,1),'000300'!M1639&gt;OFFSET('000300'!M1639,-ROW()+1,0,1,1)),"买",'000300'!N1638))),""))</f>
        <v>买</v>
      </c>
      <c r="O1639" s="4" t="str">
        <f t="shared" ca="1" si="154"/>
        <v/>
      </c>
      <c r="P1639" s="3">
        <f ca="1">IF(N1638="买",E1639/E1638-1,0)-IF(O1639=1,计算结果!B$17,0)</f>
        <v>1.0325862148208298E-2</v>
      </c>
      <c r="Q1639" s="2">
        <f t="shared" ca="1" si="155"/>
        <v>0.64194863171802929</v>
      </c>
      <c r="R1639" s="3">
        <f ca="1">1-Q1639/MAX(Q$2:Q1639)</f>
        <v>0.6328796799145433</v>
      </c>
    </row>
    <row r="1640" spans="1:18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9">
        <v>36195917824</v>
      </c>
      <c r="G1640" s="3">
        <f t="shared" si="150"/>
        <v>-1.0345428905029763E-2</v>
      </c>
      <c r="H1640" s="3">
        <f>1-E1640/MAX(E$2:E1640)</f>
        <v>0.55581059007690725</v>
      </c>
      <c r="I1640" s="31">
        <f t="shared" si="151"/>
        <v>2624.44</v>
      </c>
      <c r="J1640" s="31">
        <f ca="1">IFERROR(AVERAGE(OFFSET(I1640,0,0,-计算结果!B$18,1)),AVERAGE(OFFSET(I1640,0,0,-ROW(),1)))</f>
        <v>2715.1212962962968</v>
      </c>
      <c r="K1640" s="2">
        <f t="shared" ca="1" si="152"/>
        <v>104.53129629629666</v>
      </c>
      <c r="L1640" s="2">
        <f ca="1">IFERROR(AVERAGE(OFFSET(K1640,0,0,-计算结果!B1638,1)),AVERAGE(OFFSET(K1640,0,0,-ROW(),1)))</f>
        <v>115.21308445614569</v>
      </c>
      <c r="M1640" s="2">
        <f t="shared" ca="1" si="153"/>
        <v>-52.4716422759045</v>
      </c>
      <c r="N1640" s="4" t="str">
        <f ca="1">IF(计算结果!B$21=1,IF(M1640&gt;计算结果!B$19,"卖",IF(M1640&lt;-计算结果!B$19,"买",N1639)),IF(计算结果!B$21=2,IFERROR(IF(AND(E1640&gt;OFFSET(E1640,-计算结果!B$20,0,1,1),'000300'!M1640&lt;OFFSET('000300'!M1640,-计算结果!B$20,0,1,1)),"卖",IF(AND(E1640&lt;OFFSET(E1640,-计算结果!B$20,0,1,1),'000300'!M1640&gt;OFFSET('000300'!M1640,-计算结果!B$20,0,1,1)),"买",'000300'!N1639)),IF(AND(E1640&gt;OFFSET(E1640,-ROW()+1,0,1,1),'000300'!M1640&lt;OFFSET('000300'!M1640,-ROW()+1,0,1,1)),"卖",IF(AND(E1640&lt;OFFSET(E1640,-ROW()+1,0,1,1),'000300'!M1640&gt;OFFSET('000300'!M1640,-ROW()+1,0,1,1)),"买",'000300'!N1639))),""))</f>
        <v>买</v>
      </c>
      <c r="O1640" s="4" t="str">
        <f t="shared" ca="1" si="154"/>
        <v/>
      </c>
      <c r="P1640" s="3">
        <f ca="1">IF(N1639="买",E1640/E1639-1,0)-IF(O1640=1,计算结果!B$17,0)</f>
        <v>-1.0345428905029763E-2</v>
      </c>
      <c r="Q1640" s="2">
        <f t="shared" ca="1" si="155"/>
        <v>0.63530739778790923</v>
      </c>
      <c r="R1640" s="3">
        <f ca="1">1-Q1640/MAX(Q$2:Q1640)</f>
        <v>0.6366776970855792</v>
      </c>
    </row>
    <row r="1641" spans="1:18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9">
        <v>37708582912</v>
      </c>
      <c r="G1641" s="3">
        <f t="shared" si="150"/>
        <v>-8.5804358401740943E-3</v>
      </c>
      <c r="H1641" s="3">
        <f>1-E1641/MAX(E$2:E1641)</f>
        <v>0.55962192880963724</v>
      </c>
      <c r="I1641" s="31">
        <f t="shared" si="151"/>
        <v>2593.5400000000004</v>
      </c>
      <c r="J1641" s="31">
        <f ca="1">IFERROR(AVERAGE(OFFSET(I1641,0,0,-计算结果!B$18,1)),AVERAGE(OFFSET(I1641,0,0,-ROW(),1)))</f>
        <v>2703.0727777777784</v>
      </c>
      <c r="K1641" s="2">
        <f t="shared" ca="1" si="152"/>
        <v>114.8827777777783</v>
      </c>
      <c r="L1641" s="2">
        <f ca="1">IFERROR(AVERAGE(OFFSET(K1641,0,0,-计算结果!B1639,1)),AVERAGE(OFFSET(K1641,0,0,-ROW(),1)))</f>
        <v>115.21288292675072</v>
      </c>
      <c r="M1641" s="2">
        <f t="shared" ca="1" si="153"/>
        <v>-63.379936337742116</v>
      </c>
      <c r="N1641" s="4" t="str">
        <f ca="1">IF(计算结果!B$21=1,IF(M1641&gt;计算结果!B$19,"卖",IF(M1641&lt;-计算结果!B$19,"买",N1640)),IF(计算结果!B$21=2,IFERROR(IF(AND(E1641&gt;OFFSET(E1641,-计算结果!B$20,0,1,1),'000300'!M1641&lt;OFFSET('000300'!M1641,-计算结果!B$20,0,1,1)),"卖",IF(AND(E1641&lt;OFFSET(E1641,-计算结果!B$20,0,1,1),'000300'!M1641&gt;OFFSET('000300'!M1641,-计算结果!B$20,0,1,1)),"买",'000300'!N1640)),IF(AND(E1641&gt;OFFSET(E1641,-ROW()+1,0,1,1),'000300'!M1641&lt;OFFSET('000300'!M1641,-ROW()+1,0,1,1)),"卖",IF(AND(E1641&lt;OFFSET(E1641,-ROW()+1,0,1,1),'000300'!M1641&gt;OFFSET('000300'!M1641,-ROW()+1,0,1,1)),"买",'000300'!N1640))),""))</f>
        <v>买</v>
      </c>
      <c r="O1641" s="4" t="str">
        <f t="shared" ca="1" si="154"/>
        <v/>
      </c>
      <c r="P1641" s="3">
        <f ca="1">IF(N1640="买",E1641/E1640-1,0)-IF(O1641=1,计算结果!B$17,0)</f>
        <v>-8.5804358401740943E-3</v>
      </c>
      <c r="Q1641" s="2">
        <f t="shared" ca="1" si="155"/>
        <v>0.62985618342240213</v>
      </c>
      <c r="R1641" s="3">
        <f ca="1">1-Q1641/MAX(Q$2:Q1641)</f>
        <v>0.63979516079504073</v>
      </c>
    </row>
    <row r="1642" spans="1:18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9">
        <v>32376678400</v>
      </c>
      <c r="G1642" s="3">
        <f t="shared" si="150"/>
        <v>-2.6427735212639636E-3</v>
      </c>
      <c r="H1642" s="3">
        <f>1-E1642/MAX(E$2:E1642)</f>
        <v>0.56078574831552441</v>
      </c>
      <c r="I1642" s="31">
        <f t="shared" si="151"/>
        <v>2587.0366666666669</v>
      </c>
      <c r="J1642" s="31">
        <f ca="1">IFERROR(AVERAGE(OFFSET(I1642,0,0,-计算结果!B$18,1)),AVERAGE(OFFSET(I1642,0,0,-ROW(),1)))</f>
        <v>2693.6853703703714</v>
      </c>
      <c r="K1642" s="2">
        <f t="shared" ca="1" si="152"/>
        <v>112.33537037037149</v>
      </c>
      <c r="L1642" s="2">
        <f ca="1">IFERROR(AVERAGE(OFFSET(K1642,0,0,-计算结果!B1640,1)),AVERAGE(OFFSET(K1642,0,0,-ROW(),1)))</f>
        <v>115.21112834592365</v>
      </c>
      <c r="M1642" s="2">
        <f t="shared" ca="1" si="153"/>
        <v>-61.712038431733056</v>
      </c>
      <c r="N1642" s="4" t="str">
        <f ca="1">IF(计算结果!B$21=1,IF(M1642&gt;计算结果!B$19,"卖",IF(M1642&lt;-计算结果!B$19,"买",N1641)),IF(计算结果!B$21=2,IFERROR(IF(AND(E1642&gt;OFFSET(E1642,-计算结果!B$20,0,1,1),'000300'!M1642&lt;OFFSET('000300'!M1642,-计算结果!B$20,0,1,1)),"卖",IF(AND(E1642&lt;OFFSET(E1642,-计算结果!B$20,0,1,1),'000300'!M1642&gt;OFFSET('000300'!M1642,-计算结果!B$20,0,1,1)),"买",'000300'!N1641)),IF(AND(E1642&gt;OFFSET(E1642,-ROW()+1,0,1,1),'000300'!M1642&lt;OFFSET('000300'!M1642,-ROW()+1,0,1,1)),"卖",IF(AND(E1642&lt;OFFSET(E1642,-ROW()+1,0,1,1),'000300'!M1642&gt;OFFSET('000300'!M1642,-ROW()+1,0,1,1)),"买",'000300'!N1641))),""))</f>
        <v>买</v>
      </c>
      <c r="O1642" s="4" t="str">
        <f t="shared" ca="1" si="154"/>
        <v/>
      </c>
      <c r="P1642" s="3">
        <f ca="1">IF(N1641="买",E1642/E1641-1,0)-IF(O1642=1,计算结果!B$17,0)</f>
        <v>-2.6427735212639636E-3</v>
      </c>
      <c r="Q1642" s="2">
        <f t="shared" ca="1" si="155"/>
        <v>0.62819161617864905</v>
      </c>
      <c r="R1642" s="3">
        <f ca="1">1-Q1642/MAX(Q$2:Q1642)</f>
        <v>0.64074710060632278</v>
      </c>
    </row>
    <row r="1643" spans="1:18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9">
        <v>28149901312</v>
      </c>
      <c r="G1643" s="3">
        <f t="shared" si="150"/>
        <v>-9.4020570631646594E-3</v>
      </c>
      <c r="H1643" s="3">
        <f>1-E1643/MAX(E$2:E1643)</f>
        <v>0.56491526577281692</v>
      </c>
      <c r="I1643" s="31">
        <f t="shared" si="151"/>
        <v>2568.2266666666669</v>
      </c>
      <c r="J1643" s="31">
        <f ca="1">IFERROR(AVERAGE(OFFSET(I1643,0,0,-计算结果!B$18,1)),AVERAGE(OFFSET(I1643,0,0,-ROW(),1)))</f>
        <v>2684.888148148149</v>
      </c>
      <c r="K1643" s="2">
        <f t="shared" ca="1" si="152"/>
        <v>127.80814814814903</v>
      </c>
      <c r="L1643" s="2">
        <f ca="1">IFERROR(AVERAGE(OFFSET(K1643,0,0,-计算结果!B1641,1)),AVERAGE(OFFSET(K1643,0,0,-ROW(),1)))</f>
        <v>115.21880477480984</v>
      </c>
      <c r="M1643" s="2">
        <f t="shared" ca="1" si="153"/>
        <v>-67.501412759541495</v>
      </c>
      <c r="N1643" s="4" t="str">
        <f ca="1">IF(计算结果!B$21=1,IF(M1643&gt;计算结果!B$19,"卖",IF(M1643&lt;-计算结果!B$19,"买",N1642)),IF(计算结果!B$21=2,IFERROR(IF(AND(E1643&gt;OFFSET(E1643,-计算结果!B$20,0,1,1),'000300'!M1643&lt;OFFSET('000300'!M1643,-计算结果!B$20,0,1,1)),"卖",IF(AND(E1643&lt;OFFSET(E1643,-计算结果!B$20,0,1,1),'000300'!M1643&gt;OFFSET('000300'!M1643,-计算结果!B$20,0,1,1)),"买",'000300'!N1642)),IF(AND(E1643&gt;OFFSET(E1643,-ROW()+1,0,1,1),'000300'!M1643&lt;OFFSET('000300'!M1643,-ROW()+1,0,1,1)),"卖",IF(AND(E1643&lt;OFFSET(E1643,-ROW()+1,0,1,1),'000300'!M1643&gt;OFFSET('000300'!M1643,-ROW()+1,0,1,1)),"买",'000300'!N1642))),""))</f>
        <v>买</v>
      </c>
      <c r="O1643" s="4" t="str">
        <f t="shared" ca="1" si="154"/>
        <v/>
      </c>
      <c r="P1643" s="3">
        <f ca="1">IF(N1642="买",E1643/E1642-1,0)-IF(O1643=1,计算结果!B$17,0)</f>
        <v>-9.4020570631646594E-3</v>
      </c>
      <c r="Q1643" s="2">
        <f t="shared" ca="1" si="155"/>
        <v>0.62228532275673576</v>
      </c>
      <c r="R1643" s="3">
        <f ca="1">1-Q1643/MAX(Q$2:Q1643)</f>
        <v>0.64412481686652945</v>
      </c>
    </row>
    <row r="1644" spans="1:18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9">
        <v>47409893376</v>
      </c>
      <c r="G1644" s="3">
        <f t="shared" si="150"/>
        <v>-1.9905517230591752E-3</v>
      </c>
      <c r="H1644" s="3">
        <f>1-E1644/MAX(E$2:E1644)</f>
        <v>0.56578132444020968</v>
      </c>
      <c r="I1644" s="31">
        <f t="shared" si="151"/>
        <v>2571.4433333333332</v>
      </c>
      <c r="J1644" s="31">
        <f ca="1">IFERROR(AVERAGE(OFFSET(I1644,0,0,-计算结果!B$18,1)),AVERAGE(OFFSET(I1644,0,0,-ROW(),1)))</f>
        <v>2674.2579629629636</v>
      </c>
      <c r="K1644" s="2">
        <f t="shared" ca="1" si="152"/>
        <v>122.26796296296379</v>
      </c>
      <c r="L1644" s="2">
        <f ca="1">IFERROR(AVERAGE(OFFSET(K1644,0,0,-计算结果!B1642,1)),AVERAGE(OFFSET(K1644,0,0,-ROW(),1)))</f>
        <v>115.22309780659313</v>
      </c>
      <c r="M1644" s="2">
        <f t="shared" ca="1" si="153"/>
        <v>-59.487279655339684</v>
      </c>
      <c r="N1644" s="4" t="str">
        <f ca="1">IF(计算结果!B$21=1,IF(M1644&gt;计算结果!B$19,"卖",IF(M1644&lt;-计算结果!B$19,"买",N1643)),IF(计算结果!B$21=2,IFERROR(IF(AND(E1644&gt;OFFSET(E1644,-计算结果!B$20,0,1,1),'000300'!M1644&lt;OFFSET('000300'!M1644,-计算结果!B$20,0,1,1)),"卖",IF(AND(E1644&lt;OFFSET(E1644,-计算结果!B$20,0,1,1),'000300'!M1644&gt;OFFSET('000300'!M1644,-计算结果!B$20,0,1,1)),"买",'000300'!N1643)),IF(AND(E1644&gt;OFFSET(E1644,-ROW()+1,0,1,1),'000300'!M1644&lt;OFFSET('000300'!M1644,-ROW()+1,0,1,1)),"卖",IF(AND(E1644&lt;OFFSET(E1644,-ROW()+1,0,1,1),'000300'!M1644&gt;OFFSET('000300'!M1644,-ROW()+1,0,1,1)),"买",'000300'!N1643))),""))</f>
        <v>买</v>
      </c>
      <c r="O1644" s="4" t="str">
        <f t="shared" ca="1" si="154"/>
        <v/>
      </c>
      <c r="P1644" s="3">
        <f ca="1">IF(N1643="买",E1644/E1643-1,0)-IF(O1644=1,计算结果!B$17,0)</f>
        <v>-1.9905517230591752E-3</v>
      </c>
      <c r="Q1644" s="2">
        <f t="shared" ca="1" si="155"/>
        <v>0.62104663163528795</v>
      </c>
      <c r="R1644" s="3">
        <f ca="1">1-Q1644/MAX(Q$2:Q1644)</f>
        <v>0.64483320482550976</v>
      </c>
    </row>
    <row r="1645" spans="1:18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9">
        <v>62822830080</v>
      </c>
      <c r="G1645" s="3">
        <f t="shared" si="150"/>
        <v>3.6352023322975491E-2</v>
      </c>
      <c r="H1645" s="3">
        <f>1-E1645/MAX(E$2:E1645)</f>
        <v>0.54999659701898862</v>
      </c>
      <c r="I1645" s="31">
        <f t="shared" si="151"/>
        <v>2605.0366666666669</v>
      </c>
      <c r="J1645" s="31">
        <f ca="1">IFERROR(AVERAGE(OFFSET(I1645,0,0,-计算结果!B$18,1)),AVERAGE(OFFSET(I1645,0,0,-ROW(),1)))</f>
        <v>2665.2596296296301</v>
      </c>
      <c r="K1645" s="2">
        <f t="shared" ca="1" si="152"/>
        <v>20.499629629629908</v>
      </c>
      <c r="L1645" s="2">
        <f ca="1">IFERROR(AVERAGE(OFFSET(K1645,0,0,-计算结果!B1643,1)),AVERAGE(OFFSET(K1645,0,0,-ROW(),1)))</f>
        <v>115.16544505663758</v>
      </c>
      <c r="M1645" s="2">
        <f t="shared" ca="1" si="153"/>
        <v>-34.861708697052329</v>
      </c>
      <c r="N1645" s="4" t="str">
        <f ca="1">IF(计算结果!B$21=1,IF(M1645&gt;计算结果!B$19,"卖",IF(M1645&lt;-计算结果!B$19,"买",N1644)),IF(计算结果!B$21=2,IFERROR(IF(AND(E1645&gt;OFFSET(E1645,-计算结果!B$20,0,1,1),'000300'!M1645&lt;OFFSET('000300'!M1645,-计算结果!B$20,0,1,1)),"卖",IF(AND(E1645&lt;OFFSET(E1645,-计算结果!B$20,0,1,1),'000300'!M1645&gt;OFFSET('000300'!M1645,-计算结果!B$20,0,1,1)),"买",'000300'!N1644)),IF(AND(E1645&gt;OFFSET(E1645,-ROW()+1,0,1,1),'000300'!M1645&lt;OFFSET('000300'!M1645,-ROW()+1,0,1,1)),"卖",IF(AND(E1645&lt;OFFSET(E1645,-ROW()+1,0,1,1),'000300'!M1645&gt;OFFSET('000300'!M1645,-ROW()+1,0,1,1)),"买",'000300'!N1644))),""))</f>
        <v>买</v>
      </c>
      <c r="O1645" s="4" t="str">
        <f t="shared" ca="1" si="154"/>
        <v/>
      </c>
      <c r="P1645" s="3">
        <f ca="1">IF(N1644="买",E1645/E1644-1,0)-IF(O1645=1,计算结果!B$17,0)</f>
        <v>3.6352023322975491E-2</v>
      </c>
      <c r="Q1645" s="2">
        <f t="shared" ca="1" si="155"/>
        <v>0.64362293327314934</v>
      </c>
      <c r="R1645" s="3">
        <f ca="1">1-Q1645/MAX(Q$2:Q1645)</f>
        <v>0.63192217320378019</v>
      </c>
    </row>
    <row r="1646" spans="1:18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9">
        <v>56631042048</v>
      </c>
      <c r="G1646" s="3">
        <f t="shared" si="150"/>
        <v>6.7454135724980269E-3</v>
      </c>
      <c r="H1646" s="3">
        <f>1-E1646/MAX(E$2:E1646)</f>
        <v>0.5469611379568502</v>
      </c>
      <c r="I1646" s="31">
        <f t="shared" si="151"/>
        <v>2654.9733333333334</v>
      </c>
      <c r="J1646" s="31">
        <f ca="1">IFERROR(AVERAGE(OFFSET(I1646,0,0,-计算结果!B$18,1)),AVERAGE(OFFSET(I1646,0,0,-ROW(),1)))</f>
        <v>2659.2938888888893</v>
      </c>
      <c r="K1646" s="2">
        <f t="shared" ca="1" si="152"/>
        <v>3.3061111111105674</v>
      </c>
      <c r="L1646" s="2">
        <f ca="1">IFERROR(AVERAGE(OFFSET(K1646,0,0,-计算结果!B1644,1)),AVERAGE(OFFSET(K1646,0,0,-ROW(),1)))</f>
        <v>115.09740409924979</v>
      </c>
      <c r="M1646" s="2">
        <f t="shared" ca="1" si="153"/>
        <v>-2.5025502468212752</v>
      </c>
      <c r="N1646" s="4" t="str">
        <f ca="1">IF(计算结果!B$21=1,IF(M1646&gt;计算结果!B$19,"卖",IF(M1646&lt;-计算结果!B$19,"买",N1645)),IF(计算结果!B$21=2,IFERROR(IF(AND(E1646&gt;OFFSET(E1646,-计算结果!B$20,0,1,1),'000300'!M1646&lt;OFFSET('000300'!M1646,-计算结果!B$20,0,1,1)),"卖",IF(AND(E1646&lt;OFFSET(E1646,-计算结果!B$20,0,1,1),'000300'!M1646&gt;OFFSET('000300'!M1646,-计算结果!B$20,0,1,1)),"买",'000300'!N1645)),IF(AND(E1646&gt;OFFSET(E1646,-ROW()+1,0,1,1),'000300'!M1646&lt;OFFSET('000300'!M1646,-ROW()+1,0,1,1)),"卖",IF(AND(E1646&lt;OFFSET(E1646,-ROW()+1,0,1,1),'000300'!M1646&gt;OFFSET('000300'!M1646,-ROW()+1,0,1,1)),"买",'000300'!N1645))),""))</f>
        <v>买</v>
      </c>
      <c r="O1646" s="4" t="str">
        <f t="shared" ca="1" si="154"/>
        <v/>
      </c>
      <c r="P1646" s="3">
        <f ca="1">IF(N1645="买",E1646/E1645-1,0)-IF(O1646=1,计算结果!B$17,0)</f>
        <v>6.7454135724980269E-3</v>
      </c>
      <c r="Q1646" s="2">
        <f t="shared" ca="1" si="155"/>
        <v>0.64796443614282107</v>
      </c>
      <c r="R1646" s="3">
        <f ca="1">1-Q1646/MAX(Q$2:Q1646)</f>
        <v>0.62943933603517332</v>
      </c>
    </row>
    <row r="1647" spans="1:18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9">
        <v>37326708736</v>
      </c>
      <c r="G1647" s="3">
        <f t="shared" si="150"/>
        <v>-3.31255164125277E-3</v>
      </c>
      <c r="H1647" s="3">
        <f>1-E1647/MAX(E$2:E1647)</f>
        <v>0.54846185258286262</v>
      </c>
      <c r="I1647" s="31">
        <f t="shared" si="151"/>
        <v>2649.7000000000003</v>
      </c>
      <c r="J1647" s="31">
        <f ca="1">IFERROR(AVERAGE(OFFSET(I1647,0,0,-计算结果!B$18,1)),AVERAGE(OFFSET(I1647,0,0,-ROW(),1)))</f>
        <v>2655.663703703704</v>
      </c>
      <c r="K1647" s="2">
        <f t="shared" ca="1" si="152"/>
        <v>1.8837037037037589</v>
      </c>
      <c r="L1647" s="2">
        <f ca="1">IFERROR(AVERAGE(OFFSET(K1647,0,0,-计算结果!B1645,1)),AVERAGE(OFFSET(K1647,0,0,-ROW(),1)))</f>
        <v>115.02858118107621</v>
      </c>
      <c r="M1647" s="2">
        <f t="shared" ca="1" si="153"/>
        <v>-3.4563605221533109</v>
      </c>
      <c r="N1647" s="4" t="str">
        <f ca="1">IF(计算结果!B$21=1,IF(M1647&gt;计算结果!B$19,"卖",IF(M1647&lt;-计算结果!B$19,"买",N1646)),IF(计算结果!B$21=2,IFERROR(IF(AND(E1647&gt;OFFSET(E1647,-计算结果!B$20,0,1,1),'000300'!M1647&lt;OFFSET('000300'!M1647,-计算结果!B$20,0,1,1)),"卖",IF(AND(E1647&lt;OFFSET(E1647,-计算结果!B$20,0,1,1),'000300'!M1647&gt;OFFSET('000300'!M1647,-计算结果!B$20,0,1,1)),"买",'000300'!N1646)),IF(AND(E1647&gt;OFFSET(E1647,-ROW()+1,0,1,1),'000300'!M1647&lt;OFFSET('000300'!M1647,-ROW()+1,0,1,1)),"卖",IF(AND(E1647&lt;OFFSET(E1647,-ROW()+1,0,1,1),'000300'!M1647&gt;OFFSET('000300'!M1647,-ROW()+1,0,1,1)),"买",'000300'!N1646))),""))</f>
        <v>买</v>
      </c>
      <c r="O1647" s="4" t="str">
        <f t="shared" ca="1" si="154"/>
        <v/>
      </c>
      <c r="P1647" s="3">
        <f ca="1">IF(N1646="买",E1647/E1646-1,0)-IF(O1647=1,计算结果!B$17,0)</f>
        <v>-3.31255164125277E-3</v>
      </c>
      <c r="Q1647" s="2">
        <f t="shared" ca="1" si="155"/>
        <v>0.64581802048640269</v>
      </c>
      <c r="R1647" s="3">
        <f ca="1">1-Q1647/MAX(Q$2:Q1647)</f>
        <v>0.63066683737077378</v>
      </c>
    </row>
    <row r="1648" spans="1:18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9">
        <v>38101618688</v>
      </c>
      <c r="G1648" s="3">
        <f t="shared" si="150"/>
        <v>4.9627324043437504E-3</v>
      </c>
      <c r="H1648" s="3">
        <f>1-E1648/MAX(E$2:E1648)</f>
        <v>0.54622098958687815</v>
      </c>
      <c r="I1648" s="31">
        <f t="shared" si="151"/>
        <v>2669.143333333333</v>
      </c>
      <c r="J1648" s="31">
        <f ca="1">IFERROR(AVERAGE(OFFSET(I1648,0,0,-计算结果!B$18,1)),AVERAGE(OFFSET(I1648,0,0,-ROW(),1)))</f>
        <v>2653.0762962962963</v>
      </c>
      <c r="K1648" s="2">
        <f t="shared" ca="1" si="152"/>
        <v>13.873703703703541</v>
      </c>
      <c r="L1648" s="2">
        <f ca="1">IFERROR(AVERAGE(OFFSET(K1648,0,0,-计算结果!B1646,1)),AVERAGE(OFFSET(K1648,0,0,-ROW(),1)))</f>
        <v>114.96712621298545</v>
      </c>
      <c r="M1648" s="2">
        <f t="shared" ca="1" si="153"/>
        <v>9.3168876856567824</v>
      </c>
      <c r="N1648" s="4" t="str">
        <f ca="1">IF(计算结果!B$21=1,IF(M1648&gt;计算结果!B$19,"卖",IF(M1648&lt;-计算结果!B$19,"买",N1647)),IF(计算结果!B$21=2,IFERROR(IF(AND(E1648&gt;OFFSET(E1648,-计算结果!B$20,0,1,1),'000300'!M1648&lt;OFFSET('000300'!M1648,-计算结果!B$20,0,1,1)),"卖",IF(AND(E1648&lt;OFFSET(E1648,-计算结果!B$20,0,1,1),'000300'!M1648&gt;OFFSET('000300'!M1648,-计算结果!B$20,0,1,1)),"买",'000300'!N1647)),IF(AND(E1648&gt;OFFSET(E1648,-ROW()+1,0,1,1),'000300'!M1648&lt;OFFSET('000300'!M1648,-ROW()+1,0,1,1)),"卖",IF(AND(E1648&lt;OFFSET(E1648,-ROW()+1,0,1,1),'000300'!M1648&gt;OFFSET('000300'!M1648,-ROW()+1,0,1,1)),"买",'000300'!N1647))),""))</f>
        <v>买</v>
      </c>
      <c r="O1648" s="4" t="str">
        <f t="shared" ca="1" si="154"/>
        <v/>
      </c>
      <c r="P1648" s="3">
        <f ca="1">IF(N1647="买",E1648/E1647-1,0)-IF(O1648=1,计算结果!B$17,0)</f>
        <v>4.9627324043437504E-3</v>
      </c>
      <c r="Q1648" s="2">
        <f t="shared" ca="1" si="155"/>
        <v>0.64902304250397969</v>
      </c>
      <c r="R1648" s="3">
        <f ca="1">1-Q1648/MAX(Q$2:Q1648)</f>
        <v>0.62883393571659507</v>
      </c>
    </row>
    <row r="1649" spans="1:18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9">
        <v>39453302784</v>
      </c>
      <c r="G1649" s="3">
        <f t="shared" si="150"/>
        <v>-2.8024522394495488E-2</v>
      </c>
      <c r="H1649" s="3">
        <f>1-E1649/MAX(E$2:E1649)</f>
        <v>0.55893792962635269</v>
      </c>
      <c r="I1649" s="31">
        <f t="shared" si="151"/>
        <v>2611.0500000000002</v>
      </c>
      <c r="J1649" s="31">
        <f ca="1">IFERROR(AVERAGE(OFFSET(I1649,0,0,-计算结果!B$18,1)),AVERAGE(OFFSET(I1649,0,0,-ROW(),1)))</f>
        <v>2646.057777777778</v>
      </c>
      <c r="K1649" s="2">
        <f t="shared" ca="1" si="152"/>
        <v>53.847777777777992</v>
      </c>
      <c r="L1649" s="2">
        <f ca="1">IFERROR(AVERAGE(OFFSET(K1649,0,0,-计算结果!B1647,1)),AVERAGE(OFFSET(K1649,0,0,-ROW(),1)))</f>
        <v>114.93001671181047</v>
      </c>
      <c r="M1649" s="2">
        <f t="shared" ca="1" si="153"/>
        <v>-20.306721591314489</v>
      </c>
      <c r="N1649" s="4" t="str">
        <f ca="1">IF(计算结果!B$21=1,IF(M1649&gt;计算结果!B$19,"卖",IF(M1649&lt;-计算结果!B$19,"买",N1648)),IF(计算结果!B$21=2,IFERROR(IF(AND(E1649&gt;OFFSET(E1649,-计算结果!B$20,0,1,1),'000300'!M1649&lt;OFFSET('000300'!M1649,-计算结果!B$20,0,1,1)),"卖",IF(AND(E1649&lt;OFFSET(E1649,-计算结果!B$20,0,1,1),'000300'!M1649&gt;OFFSET('000300'!M1649,-计算结果!B$20,0,1,1)),"买",'000300'!N1648)),IF(AND(E1649&gt;OFFSET(E1649,-ROW()+1,0,1,1),'000300'!M1649&lt;OFFSET('000300'!M1649,-ROW()+1,0,1,1)),"卖",IF(AND(E1649&lt;OFFSET(E1649,-ROW()+1,0,1,1),'000300'!M1649&gt;OFFSET('000300'!M1649,-ROW()+1,0,1,1)),"买",'000300'!N1648))),""))</f>
        <v>买</v>
      </c>
      <c r="O1649" s="4" t="str">
        <f t="shared" ca="1" si="154"/>
        <v/>
      </c>
      <c r="P1649" s="3">
        <f ca="1">IF(N1648="买",E1649/E1648-1,0)-IF(O1649=1,计算结果!B$17,0)</f>
        <v>-2.8024522394495488E-2</v>
      </c>
      <c r="Q1649" s="2">
        <f t="shared" ca="1" si="155"/>
        <v>0.63083448171478329</v>
      </c>
      <c r="R1649" s="3">
        <f ca="1">1-Q1649/MAX(Q$2:Q1649)</f>
        <v>0.63923568739718206</v>
      </c>
    </row>
    <row r="1650" spans="1:18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9">
        <v>32114966528</v>
      </c>
      <c r="G1650" s="3">
        <f t="shared" si="150"/>
        <v>-3.5220911885996964E-3</v>
      </c>
      <c r="H1650" s="3">
        <f>1-E1650/MAX(E$2:E1650)</f>
        <v>0.56049139045804131</v>
      </c>
      <c r="I1650" s="31">
        <f t="shared" si="151"/>
        <v>2593.7166666666667</v>
      </c>
      <c r="J1650" s="31">
        <f ca="1">IFERROR(AVERAGE(OFFSET(I1650,0,0,-计算结果!B$18,1)),AVERAGE(OFFSET(I1650,0,0,-ROW(),1)))</f>
        <v>2637.9516666666664</v>
      </c>
      <c r="K1650" s="2">
        <f t="shared" ca="1" si="152"/>
        <v>54.871666666666442</v>
      </c>
      <c r="L1650" s="2">
        <f ca="1">IFERROR(AVERAGE(OFFSET(K1650,0,0,-计算结果!B1648,1)),AVERAGE(OFFSET(K1650,0,0,-ROW(),1)))</f>
        <v>114.89357353823938</v>
      </c>
      <c r="M1650" s="2">
        <f t="shared" ca="1" si="153"/>
        <v>-25.667231936331753</v>
      </c>
      <c r="N1650" s="4" t="str">
        <f ca="1">IF(计算结果!B$21=1,IF(M1650&gt;计算结果!B$19,"卖",IF(M1650&lt;-计算结果!B$19,"买",N1649)),IF(计算结果!B$21=2,IFERROR(IF(AND(E1650&gt;OFFSET(E1650,-计算结果!B$20,0,1,1),'000300'!M1650&lt;OFFSET('000300'!M1650,-计算结果!B$20,0,1,1)),"卖",IF(AND(E1650&lt;OFFSET(E1650,-计算结果!B$20,0,1,1),'000300'!M1650&gt;OFFSET('000300'!M1650,-计算结果!B$20,0,1,1)),"买",'000300'!N1649)),IF(AND(E1650&gt;OFFSET(E1650,-ROW()+1,0,1,1),'000300'!M1650&lt;OFFSET('000300'!M1650,-ROW()+1,0,1,1)),"卖",IF(AND(E1650&lt;OFFSET(E1650,-ROW()+1,0,1,1),'000300'!M1650&gt;OFFSET('000300'!M1650,-ROW()+1,0,1,1)),"买",'000300'!N1649))),""))</f>
        <v>买</v>
      </c>
      <c r="O1650" s="4" t="str">
        <f t="shared" ca="1" si="154"/>
        <v/>
      </c>
      <c r="P1650" s="3">
        <f ca="1">IF(N1649="买",E1650/E1649-1,0)-IF(O1650=1,计算结果!B$17,0)</f>
        <v>-3.5220911885996964E-3</v>
      </c>
      <c r="Q1650" s="2">
        <f t="shared" ca="1" si="155"/>
        <v>0.62861262514527083</v>
      </c>
      <c r="R1650" s="3">
        <f ca="1">1-Q1650/MAX(Q$2:Q1650)</f>
        <v>0.64050633220376163</v>
      </c>
    </row>
    <row r="1651" spans="1:18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9">
        <v>39409598464</v>
      </c>
      <c r="G1651" s="3">
        <f t="shared" si="150"/>
        <v>-2.4215277885315079E-2</v>
      </c>
      <c r="H1651" s="3">
        <f>1-E1651/MAX(E$2:E1651)</f>
        <v>0.57113421357108818</v>
      </c>
      <c r="I1651" s="31">
        <f t="shared" si="151"/>
        <v>2530.3733333333334</v>
      </c>
      <c r="J1651" s="31">
        <f ca="1">IFERROR(AVERAGE(OFFSET(I1651,0,0,-计算结果!B$18,1)),AVERAGE(OFFSET(I1651,0,0,-ROW(),1)))</f>
        <v>2628.9651851851854</v>
      </c>
      <c r="K1651" s="2">
        <f t="shared" ca="1" si="152"/>
        <v>108.43518518518522</v>
      </c>
      <c r="L1651" s="2">
        <f ca="1">IFERROR(AVERAGE(OFFSET(K1651,0,0,-计算结果!B1649,1)),AVERAGE(OFFSET(K1651,0,0,-ROW(),1)))</f>
        <v>114.88965698981426</v>
      </c>
      <c r="M1651" s="2">
        <f t="shared" ca="1" si="153"/>
        <v>-57.209589580718486</v>
      </c>
      <c r="N1651" s="4" t="str">
        <f ca="1">IF(计算结果!B$21=1,IF(M1651&gt;计算结果!B$19,"卖",IF(M1651&lt;-计算结果!B$19,"买",N1650)),IF(计算结果!B$21=2,IFERROR(IF(AND(E1651&gt;OFFSET(E1651,-计算结果!B$20,0,1,1),'000300'!M1651&lt;OFFSET('000300'!M1651,-计算结果!B$20,0,1,1)),"卖",IF(AND(E1651&lt;OFFSET(E1651,-计算结果!B$20,0,1,1),'000300'!M1651&gt;OFFSET('000300'!M1651,-计算结果!B$20,0,1,1)),"买",'000300'!N1650)),IF(AND(E1651&gt;OFFSET(E1651,-ROW()+1,0,1,1),'000300'!M1651&lt;OFFSET('000300'!M1651,-ROW()+1,0,1,1)),"卖",IF(AND(E1651&lt;OFFSET(E1651,-ROW()+1,0,1,1),'000300'!M1651&gt;OFFSET('000300'!M1651,-ROW()+1,0,1,1)),"买",'000300'!N1650))),""))</f>
        <v>买</v>
      </c>
      <c r="O1651" s="4" t="str">
        <f t="shared" ca="1" si="154"/>
        <v/>
      </c>
      <c r="P1651" s="3">
        <f ca="1">IF(N1650="买",E1651/E1650-1,0)-IF(O1651=1,计算结果!B$17,0)</f>
        <v>-2.4215277885315079E-2</v>
      </c>
      <c r="Q1651" s="2">
        <f t="shared" ca="1" si="155"/>
        <v>0.61339059574516075</v>
      </c>
      <c r="R1651" s="3">
        <f ca="1">1-Q1651/MAX(Q$2:Q1651)</f>
        <v>0.64921157126745865</v>
      </c>
    </row>
    <row r="1652" spans="1:18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9">
        <v>29090707456</v>
      </c>
      <c r="G1652" s="3">
        <f t="shared" si="150"/>
        <v>-5.0187857315723283E-3</v>
      </c>
      <c r="H1652" s="3">
        <f>1-E1652/MAX(E$2:E1652)</f>
        <v>0.57328659906077717</v>
      </c>
      <c r="I1652" s="31">
        <f t="shared" si="151"/>
        <v>2516.8966666666665</v>
      </c>
      <c r="J1652" s="31">
        <f ca="1">IFERROR(AVERAGE(OFFSET(I1652,0,0,-计算结果!B$18,1)),AVERAGE(OFFSET(I1652,0,0,-ROW(),1)))</f>
        <v>2619.6033333333335</v>
      </c>
      <c r="K1652" s="2">
        <f t="shared" ca="1" si="152"/>
        <v>111.72333333333336</v>
      </c>
      <c r="L1652" s="2">
        <f ca="1">IFERROR(AVERAGE(OFFSET(K1652,0,0,-计算结果!B1650,1)),AVERAGE(OFFSET(K1652,0,0,-ROW(),1)))</f>
        <v>114.88773800578002</v>
      </c>
      <c r="M1652" s="2">
        <f t="shared" ca="1" si="153"/>
        <v>-59.598275934083141</v>
      </c>
      <c r="N1652" s="4" t="str">
        <f ca="1">IF(计算结果!B$21=1,IF(M1652&gt;计算结果!B$19,"卖",IF(M1652&lt;-计算结果!B$19,"买",N1651)),IF(计算结果!B$21=2,IFERROR(IF(AND(E1652&gt;OFFSET(E1652,-计算结果!B$20,0,1,1),'000300'!M1652&lt;OFFSET('000300'!M1652,-计算结果!B$20,0,1,1)),"卖",IF(AND(E1652&lt;OFFSET(E1652,-计算结果!B$20,0,1,1),'000300'!M1652&gt;OFFSET('000300'!M1652,-计算结果!B$20,0,1,1)),"买",'000300'!N1651)),IF(AND(E1652&gt;OFFSET(E1652,-ROW()+1,0,1,1),'000300'!M1652&lt;OFFSET('000300'!M1652,-ROW()+1,0,1,1)),"卖",IF(AND(E1652&lt;OFFSET(E1652,-ROW()+1,0,1,1),'000300'!M1652&gt;OFFSET('000300'!M1652,-ROW()+1,0,1,1)),"买",'000300'!N1651))),""))</f>
        <v>买</v>
      </c>
      <c r="O1652" s="4" t="str">
        <f t="shared" ca="1" si="154"/>
        <v/>
      </c>
      <c r="P1652" s="3">
        <f ca="1">IF(N1651="买",E1652/E1651-1,0)-IF(O1652=1,计算结果!B$17,0)</f>
        <v>-5.0187857315723283E-3</v>
      </c>
      <c r="Q1652" s="2">
        <f t="shared" ca="1" si="155"/>
        <v>0.61031211977535427</v>
      </c>
      <c r="R1652" s="3">
        <f ca="1">1-Q1652/MAX(Q$2:Q1652)</f>
        <v>0.65097210322838217</v>
      </c>
    </row>
    <row r="1653" spans="1:18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9">
        <v>44056731648</v>
      </c>
      <c r="G1653" s="3">
        <f t="shared" si="150"/>
        <v>2.7429542083353242E-2</v>
      </c>
      <c r="H1653" s="3">
        <f>1-E1653/MAX(E$2:E1653)</f>
        <v>0.56158204587218408</v>
      </c>
      <c r="I1653" s="31">
        <f t="shared" si="151"/>
        <v>2553.2533333333336</v>
      </c>
      <c r="J1653" s="31">
        <f ca="1">IFERROR(AVERAGE(OFFSET(I1653,0,0,-计算结果!B$18,1)),AVERAGE(OFFSET(I1653,0,0,-ROW(),1)))</f>
        <v>2609.1042592592594</v>
      </c>
      <c r="K1653" s="2">
        <f t="shared" ca="1" si="152"/>
        <v>32.434259259259306</v>
      </c>
      <c r="L1653" s="2">
        <f ca="1">IFERROR(AVERAGE(OFFSET(K1653,0,0,-计算结果!B1651,1)),AVERAGE(OFFSET(K1653,0,0,-ROW(),1)))</f>
        <v>114.8377964680777</v>
      </c>
      <c r="M1653" s="2">
        <f t="shared" ca="1" si="153"/>
        <v>-32.423079998434204</v>
      </c>
      <c r="N1653" s="4" t="str">
        <f ca="1">IF(计算结果!B$21=1,IF(M1653&gt;计算结果!B$19,"卖",IF(M1653&lt;-计算结果!B$19,"买",N1652)),IF(计算结果!B$21=2,IFERROR(IF(AND(E1653&gt;OFFSET(E1653,-计算结果!B$20,0,1,1),'000300'!M1653&lt;OFFSET('000300'!M1653,-计算结果!B$20,0,1,1)),"卖",IF(AND(E1653&lt;OFFSET(E1653,-计算结果!B$20,0,1,1),'000300'!M1653&gt;OFFSET('000300'!M1653,-计算结果!B$20,0,1,1)),"买",'000300'!N1652)),IF(AND(E1653&gt;OFFSET(E1653,-ROW()+1,0,1,1),'000300'!M1653&lt;OFFSET('000300'!M1653,-ROW()+1,0,1,1)),"卖",IF(AND(E1653&lt;OFFSET(E1653,-ROW()+1,0,1,1),'000300'!M1653&gt;OFFSET('000300'!M1653,-ROW()+1,0,1,1)),"买",'000300'!N1652))),""))</f>
        <v>买</v>
      </c>
      <c r="O1653" s="4" t="str">
        <f t="shared" ca="1" si="154"/>
        <v/>
      </c>
      <c r="P1653" s="3">
        <f ca="1">IF(N1652="买",E1653/E1652-1,0)-IF(O1653=1,计算结果!B$17,0)</f>
        <v>2.7429542083353242E-2</v>
      </c>
      <c r="Q1653" s="2">
        <f t="shared" ca="1" si="155"/>
        <v>0.62705270174871286</v>
      </c>
      <c r="R1653" s="3">
        <f ca="1">1-Q1653/MAX(Q$2:Q1653)</f>
        <v>0.64139842784562084</v>
      </c>
    </row>
    <row r="1654" spans="1:18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9">
        <v>57533460480</v>
      </c>
      <c r="G1654" s="3">
        <f t="shared" si="150"/>
        <v>1.8923649516624064E-2</v>
      </c>
      <c r="H1654" s="3">
        <f>1-E1654/MAX(E$2:E1654)</f>
        <v>0.55328557816647383</v>
      </c>
      <c r="I1654" s="31">
        <f t="shared" si="151"/>
        <v>2606.4833333333336</v>
      </c>
      <c r="J1654" s="31">
        <f ca="1">IFERROR(AVERAGE(OFFSET(I1654,0,0,-计算结果!B$18,1)),AVERAGE(OFFSET(I1654,0,0,-ROW(),1)))</f>
        <v>2603.435740740741</v>
      </c>
      <c r="K1654" s="2">
        <f t="shared" ca="1" si="152"/>
        <v>21.994259259258797</v>
      </c>
      <c r="L1654" s="2">
        <f ca="1">IFERROR(AVERAGE(OFFSET(K1654,0,0,-计算结果!B1652,1)),AVERAGE(OFFSET(K1654,0,0,-ROW(),1)))</f>
        <v>114.78159577969464</v>
      </c>
      <c r="M1654" s="2">
        <f t="shared" ca="1" si="153"/>
        <v>1.7700820251369189</v>
      </c>
      <c r="N1654" s="4" t="str">
        <f ca="1">IF(计算结果!B$21=1,IF(M1654&gt;计算结果!B$19,"卖",IF(M1654&lt;-计算结果!B$19,"买",N1653)),IF(计算结果!B$21=2,IFERROR(IF(AND(E1654&gt;OFFSET(E1654,-计算结果!B$20,0,1,1),'000300'!M1654&lt;OFFSET('000300'!M1654,-计算结果!B$20,0,1,1)),"卖",IF(AND(E1654&lt;OFFSET(E1654,-计算结果!B$20,0,1,1),'000300'!M1654&gt;OFFSET('000300'!M1654,-计算结果!B$20,0,1,1)),"买",'000300'!N1653)),IF(AND(E1654&gt;OFFSET(E1654,-ROW()+1,0,1,1),'000300'!M1654&lt;OFFSET('000300'!M1654,-ROW()+1,0,1,1)),"卖",IF(AND(E1654&lt;OFFSET(E1654,-ROW()+1,0,1,1),'000300'!M1654&gt;OFFSET('000300'!M1654,-ROW()+1,0,1,1)),"买",'000300'!N1653))),""))</f>
        <v>买</v>
      </c>
      <c r="O1654" s="4" t="str">
        <f t="shared" ca="1" si="154"/>
        <v/>
      </c>
      <c r="P1654" s="3">
        <f ca="1">IF(N1653="买",E1654/E1653-1,0)-IF(O1654=1,计算结果!B$17,0)</f>
        <v>1.8923649516624064E-2</v>
      </c>
      <c r="Q1654" s="2">
        <f t="shared" ca="1" si="155"/>
        <v>0.63891882730505767</v>
      </c>
      <c r="R1654" s="3">
        <f ca="1">1-Q1654/MAX(Q$2:Q1654)</f>
        <v>0.63461237737806098</v>
      </c>
    </row>
    <row r="1655" spans="1:18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9">
        <v>69534359552</v>
      </c>
      <c r="G1655" s="3">
        <f t="shared" si="150"/>
        <v>9.9869354734272164E-3</v>
      </c>
      <c r="H1655" s="3">
        <f>1-E1655/MAX(E$2:E1655)</f>
        <v>0.54882427006057299</v>
      </c>
      <c r="I1655" s="31">
        <f t="shared" si="151"/>
        <v>2647.44</v>
      </c>
      <c r="J1655" s="31">
        <f ca="1">IFERROR(AVERAGE(OFFSET(I1655,0,0,-计算结果!B$18,1)),AVERAGE(OFFSET(I1655,0,0,-ROW(),1)))</f>
        <v>2602.6983333333337</v>
      </c>
      <c r="K1655" s="2">
        <f t="shared" ca="1" si="152"/>
        <v>48.95166666666637</v>
      </c>
      <c r="L1655" s="2">
        <f ca="1">IFERROR(AVERAGE(OFFSET(K1655,0,0,-计算结果!B1653,1)),AVERAGE(OFFSET(K1655,0,0,-ROW(),1)))</f>
        <v>114.74177126117496</v>
      </c>
      <c r="M1655" s="2">
        <f t="shared" ca="1" si="153"/>
        <v>25.995570270467269</v>
      </c>
      <c r="N1655" s="4" t="str">
        <f ca="1">IF(计算结果!B$21=1,IF(M1655&gt;计算结果!B$19,"卖",IF(M1655&lt;-计算结果!B$19,"买",N1654)),IF(计算结果!B$21=2,IFERROR(IF(AND(E1655&gt;OFFSET(E1655,-计算结果!B$20,0,1,1),'000300'!M1655&lt;OFFSET('000300'!M1655,-计算结果!B$20,0,1,1)),"卖",IF(AND(E1655&lt;OFFSET(E1655,-计算结果!B$20,0,1,1),'000300'!M1655&gt;OFFSET('000300'!M1655,-计算结果!B$20,0,1,1)),"买",'000300'!N1654)),IF(AND(E1655&gt;OFFSET(E1655,-ROW()+1,0,1,1),'000300'!M1655&lt;OFFSET('000300'!M1655,-ROW()+1,0,1,1)),"卖",IF(AND(E1655&lt;OFFSET(E1655,-ROW()+1,0,1,1),'000300'!M1655&gt;OFFSET('000300'!M1655,-ROW()+1,0,1,1)),"买",'000300'!N1654))),""))</f>
        <v>买</v>
      </c>
      <c r="O1655" s="4" t="str">
        <f t="shared" ca="1" si="154"/>
        <v/>
      </c>
      <c r="P1655" s="3">
        <f ca="1">IF(N1654="买",E1655/E1654-1,0)-IF(O1655=1,计算结果!B$17,0)</f>
        <v>9.9869354734272164E-3</v>
      </c>
      <c r="Q1655" s="2">
        <f t="shared" ca="1" si="155"/>
        <v>0.64529966840611108</v>
      </c>
      <c r="R1655" s="3">
        <f ca="1">1-Q1655/MAX(Q$2:Q1655)</f>
        <v>0.63096327476814684</v>
      </c>
    </row>
    <row r="1656" spans="1:18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9">
        <v>47403220992</v>
      </c>
      <c r="G1656" s="3">
        <f t="shared" si="150"/>
        <v>2.1986310410497811E-3</v>
      </c>
      <c r="H1656" s="3">
        <f>1-E1656/MAX(E$2:E1656)</f>
        <v>0.54783230109575987</v>
      </c>
      <c r="I1656" s="31">
        <f t="shared" si="151"/>
        <v>2659.2066666666669</v>
      </c>
      <c r="J1656" s="31">
        <f ca="1">IFERROR(AVERAGE(OFFSET(I1656,0,0,-计算结果!B$18,1)),AVERAGE(OFFSET(I1656,0,0,-ROW(),1)))</f>
        <v>2604.2544444444447</v>
      </c>
      <c r="K1656" s="2">
        <f t="shared" ca="1" si="152"/>
        <v>53.225555555555275</v>
      </c>
      <c r="L1656" s="2">
        <f ca="1">IFERROR(AVERAGE(OFFSET(K1656,0,0,-计算结果!B1654,1)),AVERAGE(OFFSET(K1656,0,0,-ROW(),1)))</f>
        <v>114.70457886957543</v>
      </c>
      <c r="M1656" s="2">
        <f t="shared" ca="1" si="153"/>
        <v>31.938406623218</v>
      </c>
      <c r="N1656" s="4" t="str">
        <f ca="1">IF(计算结果!B$21=1,IF(M1656&gt;计算结果!B$19,"卖",IF(M1656&lt;-计算结果!B$19,"买",N1655)),IF(计算结果!B$21=2,IFERROR(IF(AND(E1656&gt;OFFSET(E1656,-计算结果!B$20,0,1,1),'000300'!M1656&lt;OFFSET('000300'!M1656,-计算结果!B$20,0,1,1)),"卖",IF(AND(E1656&lt;OFFSET(E1656,-计算结果!B$20,0,1,1),'000300'!M1656&gt;OFFSET('000300'!M1656,-计算结果!B$20,0,1,1)),"买",'000300'!N1655)),IF(AND(E1656&gt;OFFSET(E1656,-ROW()+1,0,1,1),'000300'!M1656&lt;OFFSET('000300'!M1656,-ROW()+1,0,1,1)),"卖",IF(AND(E1656&lt;OFFSET(E1656,-ROW()+1,0,1,1),'000300'!M1656&gt;OFFSET('000300'!M1656,-ROW()+1,0,1,1)),"买",'000300'!N1655))),""))</f>
        <v>买</v>
      </c>
      <c r="O1656" s="4" t="str">
        <f t="shared" ca="1" si="154"/>
        <v/>
      </c>
      <c r="P1656" s="3">
        <f ca="1">IF(N1655="买",E1656/E1655-1,0)-IF(O1656=1,计算结果!B$17,0)</f>
        <v>2.1986310410497811E-3</v>
      </c>
      <c r="Q1656" s="2">
        <f t="shared" ca="1" si="155"/>
        <v>0.64671844428784786</v>
      </c>
      <c r="R1656" s="3">
        <f ca="1">1-Q1656/MAX(Q$2:Q1656)</f>
        <v>0.63015189916876468</v>
      </c>
    </row>
    <row r="1657" spans="1:18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9">
        <v>72908423168</v>
      </c>
      <c r="G1657" s="3">
        <f t="shared" si="150"/>
        <v>1.9394313409696329E-2</v>
      </c>
      <c r="H1657" s="3">
        <f>1-E1657/MAX(E$2:E1657)</f>
        <v>0.53906281902946973</v>
      </c>
      <c r="I1657" s="31">
        <f t="shared" si="151"/>
        <v>2709.1800000000003</v>
      </c>
      <c r="J1657" s="31">
        <f ca="1">IFERROR(AVERAGE(OFFSET(I1657,0,0,-计算结果!B$18,1)),AVERAGE(OFFSET(I1657,0,0,-ROW(),1)))</f>
        <v>2608.396666666667</v>
      </c>
      <c r="K1657" s="2">
        <f t="shared" ca="1" si="152"/>
        <v>100.62333333333299</v>
      </c>
      <c r="L1657" s="2">
        <f ca="1">IFERROR(AVERAGE(OFFSET(K1657,0,0,-计算结果!B1655,1)),AVERAGE(OFFSET(K1657,0,0,-ROW(),1)))</f>
        <v>114.69607056411546</v>
      </c>
      <c r="M1657" s="2">
        <f t="shared" ca="1" si="153"/>
        <v>58.579939625159234</v>
      </c>
      <c r="N1657" s="4" t="str">
        <f ca="1">IF(计算结果!B$21=1,IF(M1657&gt;计算结果!B$19,"卖",IF(M1657&lt;-计算结果!B$19,"买",N1656)),IF(计算结果!B$21=2,IFERROR(IF(AND(E1657&gt;OFFSET(E1657,-计算结果!B$20,0,1,1),'000300'!M1657&lt;OFFSET('000300'!M1657,-计算结果!B$20,0,1,1)),"卖",IF(AND(E1657&lt;OFFSET(E1657,-计算结果!B$20,0,1,1),'000300'!M1657&gt;OFFSET('000300'!M1657,-计算结果!B$20,0,1,1)),"买",'000300'!N1656)),IF(AND(E1657&gt;OFFSET(E1657,-ROW()+1,0,1,1),'000300'!M1657&lt;OFFSET('000300'!M1657,-ROW()+1,0,1,1)),"卖",IF(AND(E1657&lt;OFFSET(E1657,-ROW()+1,0,1,1),'000300'!M1657&gt;OFFSET('000300'!M1657,-ROW()+1,0,1,1)),"买",'000300'!N1656))),""))</f>
        <v>买</v>
      </c>
      <c r="O1657" s="4" t="str">
        <f t="shared" ca="1" si="154"/>
        <v/>
      </c>
      <c r="P1657" s="3">
        <f ca="1">IF(N1656="买",E1657/E1656-1,0)-IF(O1657=1,计算结果!B$17,0)</f>
        <v>1.9394313409696329E-2</v>
      </c>
      <c r="Q1657" s="2">
        <f t="shared" ca="1" si="155"/>
        <v>0.65926110448419761</v>
      </c>
      <c r="R1657" s="3">
        <f ca="1">1-Q1657/MAX(Q$2:Q1657)</f>
        <v>0.62297894918726271</v>
      </c>
    </row>
    <row r="1658" spans="1:18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9">
        <v>52522500096</v>
      </c>
      <c r="G1658" s="3">
        <f t="shared" si="150"/>
        <v>-5.0608707207773218E-3</v>
      </c>
      <c r="H1658" s="3">
        <f>1-E1658/MAX(E$2:E1658)</f>
        <v>0.54139556251276111</v>
      </c>
      <c r="I1658" s="31">
        <f t="shared" si="151"/>
        <v>2695.2066666666665</v>
      </c>
      <c r="J1658" s="31">
        <f ca="1">IFERROR(AVERAGE(OFFSET(I1658,0,0,-计算结果!B$18,1)),AVERAGE(OFFSET(I1658,0,0,-ROW(),1)))</f>
        <v>2612.3281481481481</v>
      </c>
      <c r="K1658" s="2">
        <f t="shared" ca="1" si="152"/>
        <v>82.981851851851843</v>
      </c>
      <c r="L1658" s="2">
        <f ca="1">IFERROR(AVERAGE(OFFSET(K1658,0,0,-计算结果!B1656,1)),AVERAGE(OFFSET(K1658,0,0,-ROW(),1)))</f>
        <v>114.67691946585926</v>
      </c>
      <c r="M1658" s="2">
        <f t="shared" ca="1" si="153"/>
        <v>48.180877142816485</v>
      </c>
      <c r="N1658" s="4" t="str">
        <f ca="1">IF(计算结果!B$21=1,IF(M1658&gt;计算结果!B$19,"卖",IF(M1658&lt;-计算结果!B$19,"买",N1657)),IF(计算结果!B$21=2,IFERROR(IF(AND(E1658&gt;OFFSET(E1658,-计算结果!B$20,0,1,1),'000300'!M1658&lt;OFFSET('000300'!M1658,-计算结果!B$20,0,1,1)),"卖",IF(AND(E1658&lt;OFFSET(E1658,-计算结果!B$20,0,1,1),'000300'!M1658&gt;OFFSET('000300'!M1658,-计算结果!B$20,0,1,1)),"买",'000300'!N1657)),IF(AND(E1658&gt;OFFSET(E1658,-ROW()+1,0,1,1),'000300'!M1658&lt;OFFSET('000300'!M1658,-ROW()+1,0,1,1)),"卖",IF(AND(E1658&lt;OFFSET(E1658,-ROW()+1,0,1,1),'000300'!M1658&gt;OFFSET('000300'!M1658,-ROW()+1,0,1,1)),"买",'000300'!N1657))),""))</f>
        <v>买</v>
      </c>
      <c r="O1658" s="4" t="str">
        <f t="shared" ca="1" si="154"/>
        <v/>
      </c>
      <c r="P1658" s="3">
        <f ca="1">IF(N1657="买",E1658/E1657-1,0)-IF(O1658=1,计算结果!B$17,0)</f>
        <v>-5.0608707207773218E-3</v>
      </c>
      <c r="Q1658" s="2">
        <f t="shared" ca="1" si="155"/>
        <v>0.65592466926316617</v>
      </c>
      <c r="R1658" s="3">
        <f ca="1">1-Q1658/MAX(Q$2:Q1658)</f>
        <v>0.62488700398443764</v>
      </c>
    </row>
    <row r="1659" spans="1:18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9">
        <v>56067604480</v>
      </c>
      <c r="G1659" s="3">
        <f t="shared" si="150"/>
        <v>8.2365293788111416E-4</v>
      </c>
      <c r="H1659" s="3">
        <f>1-E1659/MAX(E$2:E1659)</f>
        <v>0.54101783162049943</v>
      </c>
      <c r="I1659" s="31">
        <f t="shared" si="151"/>
        <v>2697.5566666666668</v>
      </c>
      <c r="J1659" s="31">
        <f ca="1">IFERROR(AVERAGE(OFFSET(I1659,0,0,-计算结果!B$18,1)),AVERAGE(OFFSET(I1659,0,0,-ROW(),1)))</f>
        <v>2618.1068518518518</v>
      </c>
      <c r="K1659" s="2">
        <f t="shared" ca="1" si="152"/>
        <v>79.423148148148357</v>
      </c>
      <c r="L1659" s="2">
        <f ca="1">IFERROR(AVERAGE(OFFSET(K1659,0,0,-计算结果!B1657,1)),AVERAGE(OFFSET(K1659,0,0,-ROW(),1)))</f>
        <v>114.65564380423119</v>
      </c>
      <c r="M1659" s="2">
        <f t="shared" ca="1" si="153"/>
        <v>46.1961936215843</v>
      </c>
      <c r="N1659" s="4" t="str">
        <f ca="1">IF(计算结果!B$21=1,IF(M1659&gt;计算结果!B$19,"卖",IF(M1659&lt;-计算结果!B$19,"买",N1658)),IF(计算结果!B$21=2,IFERROR(IF(AND(E1659&gt;OFFSET(E1659,-计算结果!B$20,0,1,1),'000300'!M1659&lt;OFFSET('000300'!M1659,-计算结果!B$20,0,1,1)),"卖",IF(AND(E1659&lt;OFFSET(E1659,-计算结果!B$20,0,1,1),'000300'!M1659&gt;OFFSET('000300'!M1659,-计算结果!B$20,0,1,1)),"买",'000300'!N1658)),IF(AND(E1659&gt;OFFSET(E1659,-ROW()+1,0,1,1),'000300'!M1659&lt;OFFSET('000300'!M1659,-ROW()+1,0,1,1)),"卖",IF(AND(E1659&lt;OFFSET(E1659,-ROW()+1,0,1,1),'000300'!M1659&gt;OFFSET('000300'!M1659,-ROW()+1,0,1,1)),"买",'000300'!N1658))),""))</f>
        <v>买</v>
      </c>
      <c r="O1659" s="4" t="str">
        <f t="shared" ca="1" si="154"/>
        <v/>
      </c>
      <c r="P1659" s="3">
        <f ca="1">IF(N1658="买",E1659/E1658-1,0)-IF(O1659=1,计算结果!B$17,0)</f>
        <v>8.2365293788111416E-4</v>
      </c>
      <c r="Q1659" s="2">
        <f t="shared" ca="1" si="155"/>
        <v>0.65646492354403352</v>
      </c>
      <c r="R1659" s="3">
        <f ca="1">1-Q1659/MAX(Q$2:Q1659)</f>
        <v>0.624578041063232</v>
      </c>
    </row>
    <row r="1660" spans="1:18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9">
        <v>65327476736</v>
      </c>
      <c r="G1660" s="3">
        <f t="shared" si="150"/>
        <v>1.6630028210992798E-2</v>
      </c>
      <c r="H1660" s="3">
        <f>1-E1660/MAX(E$2:E1660)</f>
        <v>0.53338494521200575</v>
      </c>
      <c r="I1660" s="31">
        <f t="shared" si="151"/>
        <v>2713.0166666666664</v>
      </c>
      <c r="J1660" s="31">
        <f ca="1">IFERROR(AVERAGE(OFFSET(I1660,0,0,-计算结果!B$18,1)),AVERAGE(OFFSET(I1660,0,0,-ROW(),1)))</f>
        <v>2625.1057407407407</v>
      </c>
      <c r="K1660" s="2">
        <f t="shared" ca="1" si="152"/>
        <v>117.28425925925922</v>
      </c>
      <c r="L1660" s="2">
        <f ca="1">IFERROR(AVERAGE(OFFSET(K1660,0,0,-计算结果!B1658,1)),AVERAGE(OFFSET(K1660,0,0,-ROW(),1)))</f>
        <v>114.65722921765401</v>
      </c>
      <c r="M1660" s="2">
        <f t="shared" ca="1" si="153"/>
        <v>51.115210397560602</v>
      </c>
      <c r="N1660" s="4" t="str">
        <f ca="1">IF(计算结果!B$21=1,IF(M1660&gt;计算结果!B$19,"卖",IF(M1660&lt;-计算结果!B$19,"买",N1659)),IF(计算结果!B$21=2,IFERROR(IF(AND(E1660&gt;OFFSET(E1660,-计算结果!B$20,0,1,1),'000300'!M1660&lt;OFFSET('000300'!M1660,-计算结果!B$20,0,1,1)),"卖",IF(AND(E1660&lt;OFFSET(E1660,-计算结果!B$20,0,1,1),'000300'!M1660&gt;OFFSET('000300'!M1660,-计算结果!B$20,0,1,1)),"买",'000300'!N1659)),IF(AND(E1660&gt;OFFSET(E1660,-ROW()+1,0,1,1),'000300'!M1660&lt;OFFSET('000300'!M1660,-ROW()+1,0,1,1)),"卖",IF(AND(E1660&lt;OFFSET(E1660,-ROW()+1,0,1,1),'000300'!M1660&gt;OFFSET('000300'!M1660,-ROW()+1,0,1,1)),"买",'000300'!N1659))),""))</f>
        <v>买</v>
      </c>
      <c r="O1660" s="4" t="str">
        <f t="shared" ca="1" si="154"/>
        <v/>
      </c>
      <c r="P1660" s="3">
        <f ca="1">IF(N1659="买",E1660/E1659-1,0)-IF(O1660=1,计算结果!B$17,0)</f>
        <v>1.6630028210992798E-2</v>
      </c>
      <c r="Q1660" s="2">
        <f t="shared" ca="1" si="155"/>
        <v>0.66738195374209808</v>
      </c>
      <c r="R1660" s="3">
        <f ca="1">1-Q1660/MAX(Q$2:Q1660)</f>
        <v>0.6183347632950873</v>
      </c>
    </row>
    <row r="1661" spans="1:18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9">
        <v>90502553600</v>
      </c>
      <c r="G1661" s="3">
        <f t="shared" si="150"/>
        <v>6.9647278468787377E-4</v>
      </c>
      <c r="H1661" s="3">
        <f>1-E1661/MAX(E$2:E1661)</f>
        <v>0.53305996052542026</v>
      </c>
      <c r="I1661" s="31">
        <f t="shared" si="151"/>
        <v>2756.1800000000003</v>
      </c>
      <c r="J1661" s="31">
        <f ca="1">IFERROR(AVERAGE(OFFSET(I1661,0,0,-计算结果!B$18,1)),AVERAGE(OFFSET(I1661,0,0,-ROW(),1)))</f>
        <v>2635.5475925925925</v>
      </c>
      <c r="K1661" s="2">
        <f t="shared" ca="1" si="152"/>
        <v>108.75240740740765</v>
      </c>
      <c r="L1661" s="2">
        <f ca="1">IFERROR(AVERAGE(OFFSET(K1661,0,0,-计算结果!B1659,1)),AVERAGE(OFFSET(K1661,0,0,-ROW(),1)))</f>
        <v>114.6536699519456</v>
      </c>
      <c r="M1661" s="2">
        <f t="shared" ca="1" si="153"/>
        <v>70.143070842807447</v>
      </c>
      <c r="N1661" s="4" t="str">
        <f ca="1">IF(计算结果!B$21=1,IF(M1661&gt;计算结果!B$19,"卖",IF(M1661&lt;-计算结果!B$19,"买",N1660)),IF(计算结果!B$21=2,IFERROR(IF(AND(E1661&gt;OFFSET(E1661,-计算结果!B$20,0,1,1),'000300'!M1661&lt;OFFSET('000300'!M1661,-计算结果!B$20,0,1,1)),"卖",IF(AND(E1661&lt;OFFSET(E1661,-计算结果!B$20,0,1,1),'000300'!M1661&gt;OFFSET('000300'!M1661,-计算结果!B$20,0,1,1)),"买",'000300'!N1660)),IF(AND(E1661&gt;OFFSET(E1661,-ROW()+1,0,1,1),'000300'!M1661&lt;OFFSET('000300'!M1661,-ROW()+1,0,1,1)),"卖",IF(AND(E1661&lt;OFFSET(E1661,-ROW()+1,0,1,1),'000300'!M1661&gt;OFFSET('000300'!M1661,-ROW()+1,0,1,1)),"买",'000300'!N1660))),""))</f>
        <v>买</v>
      </c>
      <c r="O1661" s="4" t="str">
        <f t="shared" ca="1" si="154"/>
        <v/>
      </c>
      <c r="P1661" s="3">
        <f ca="1">IF(N1660="买",E1661/E1660-1,0)-IF(O1661=1,计算结果!B$17,0)</f>
        <v>6.9647278468787377E-4</v>
      </c>
      <c r="Q1661" s="2">
        <f t="shared" ca="1" si="155"/>
        <v>0.66784676710987123</v>
      </c>
      <c r="R1661" s="3">
        <f ca="1">1-Q1661/MAX(Q$2:Q1661)</f>
        <v>0.618068943844861</v>
      </c>
    </row>
    <row r="1662" spans="1:18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9">
        <v>63500869632</v>
      </c>
      <c r="G1662" s="3">
        <f t="shared" si="150"/>
        <v>7.0874175563895303E-3</v>
      </c>
      <c r="H1662" s="3">
        <f>1-E1662/MAX(E$2:E1662)</f>
        <v>0.52975056149186683</v>
      </c>
      <c r="I1662" s="31">
        <f t="shared" si="151"/>
        <v>2764.9066666666663</v>
      </c>
      <c r="J1662" s="31">
        <f ca="1">IFERROR(AVERAGE(OFFSET(I1662,0,0,-计算结果!B$18,1)),AVERAGE(OFFSET(I1662,0,0,-ROW(),1)))</f>
        <v>2646.2955555555559</v>
      </c>
      <c r="K1662" s="2">
        <f t="shared" ca="1" si="152"/>
        <v>117.45444444444411</v>
      </c>
      <c r="L1662" s="2">
        <f ca="1">IFERROR(AVERAGE(OFFSET(K1662,0,0,-计算结果!B1660,1)),AVERAGE(OFFSET(K1662,0,0,-ROW(),1)))</f>
        <v>114.6553571654953</v>
      </c>
      <c r="M1662" s="2">
        <f t="shared" ca="1" si="153"/>
        <v>68.966750467609529</v>
      </c>
      <c r="N1662" s="4" t="str">
        <f ca="1">IF(计算结果!B$21=1,IF(M1662&gt;计算结果!B$19,"卖",IF(M1662&lt;-计算结果!B$19,"买",N1661)),IF(计算结果!B$21=2,IFERROR(IF(AND(E1662&gt;OFFSET(E1662,-计算结果!B$20,0,1,1),'000300'!M1662&lt;OFFSET('000300'!M1662,-计算结果!B$20,0,1,1)),"卖",IF(AND(E1662&lt;OFFSET(E1662,-计算结果!B$20,0,1,1),'000300'!M1662&gt;OFFSET('000300'!M1662,-计算结果!B$20,0,1,1)),"买",'000300'!N1661)),IF(AND(E1662&gt;OFFSET(E1662,-ROW()+1,0,1,1),'000300'!M1662&lt;OFFSET('000300'!M1662,-ROW()+1,0,1,1)),"卖",IF(AND(E1662&lt;OFFSET(E1662,-ROW()+1,0,1,1),'000300'!M1662&gt;OFFSET('000300'!M1662,-ROW()+1,0,1,1)),"买",'000300'!N1661))),""))</f>
        <v>买</v>
      </c>
      <c r="O1662" s="4" t="str">
        <f t="shared" ca="1" si="154"/>
        <v/>
      </c>
      <c r="P1662" s="3">
        <f ca="1">IF(N1661="买",E1662/E1661-1,0)-IF(O1662=1,计算结果!B$17,0)</f>
        <v>7.0874175563895303E-3</v>
      </c>
      <c r="Q1662" s="2">
        <f t="shared" ca="1" si="155"/>
        <v>0.67258007601206371</v>
      </c>
      <c r="R1662" s="3">
        <f ca="1">1-Q1662/MAX(Q$2:Q1662)</f>
        <v>0.61536203897213659</v>
      </c>
    </row>
    <row r="1663" spans="1:18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9">
        <v>47761936384</v>
      </c>
      <c r="G1663" s="3">
        <f t="shared" si="150"/>
        <v>-9.9502487562188602E-3</v>
      </c>
      <c r="H1663" s="3">
        <f>1-E1663/MAX(E$2:E1663)</f>
        <v>0.53442966038249506</v>
      </c>
      <c r="I1663" s="31">
        <f t="shared" si="151"/>
        <v>2746.2400000000002</v>
      </c>
      <c r="J1663" s="31">
        <f ca="1">IFERROR(AVERAGE(OFFSET(I1663,0,0,-计算结果!B$18,1)),AVERAGE(OFFSET(I1663,0,0,-ROW(),1)))</f>
        <v>2654.1401851851856</v>
      </c>
      <c r="K1663" s="2">
        <f t="shared" ca="1" si="152"/>
        <v>82.109814814814399</v>
      </c>
      <c r="L1663" s="2">
        <f ca="1">IFERROR(AVERAGE(OFFSET(K1663,0,0,-计算结果!B1661,1)),AVERAGE(OFFSET(K1663,0,0,-ROW(),1)))</f>
        <v>114.6357632206725</v>
      </c>
      <c r="M1663" s="2">
        <f t="shared" ca="1" si="153"/>
        <v>53.560838972228694</v>
      </c>
      <c r="N1663" s="4" t="str">
        <f ca="1">IF(计算结果!B$21=1,IF(M1663&gt;计算结果!B$19,"卖",IF(M1663&lt;-计算结果!B$19,"买",N1662)),IF(计算结果!B$21=2,IFERROR(IF(AND(E1663&gt;OFFSET(E1663,-计算结果!B$20,0,1,1),'000300'!M1663&lt;OFFSET('000300'!M1663,-计算结果!B$20,0,1,1)),"卖",IF(AND(E1663&lt;OFFSET(E1663,-计算结果!B$20,0,1,1),'000300'!M1663&gt;OFFSET('000300'!M1663,-计算结果!B$20,0,1,1)),"买",'000300'!N1662)),IF(AND(E1663&gt;OFFSET(E1663,-ROW()+1,0,1,1),'000300'!M1663&lt;OFFSET('000300'!M1663,-ROW()+1,0,1,1)),"卖",IF(AND(E1663&lt;OFFSET(E1663,-ROW()+1,0,1,1),'000300'!M1663&gt;OFFSET('000300'!M1663,-ROW()+1,0,1,1)),"买",'000300'!N1662))),""))</f>
        <v>买</v>
      </c>
      <c r="O1663" s="4" t="str">
        <f t="shared" ca="1" si="154"/>
        <v/>
      </c>
      <c r="P1663" s="3">
        <f ca="1">IF(N1662="买",E1663/E1662-1,0)-IF(O1663=1,计算结果!B$17,0)</f>
        <v>-9.9502487562188602E-3</v>
      </c>
      <c r="Q1663" s="2">
        <f t="shared" ca="1" si="155"/>
        <v>0.66588773694726711</v>
      </c>
      <c r="R1663" s="3">
        <f ca="1">1-Q1663/MAX(Q$2:Q1663)</f>
        <v>0.61918928236544868</v>
      </c>
    </row>
    <row r="1664" spans="1:18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9">
        <v>47864913920</v>
      </c>
      <c r="G1664" s="3">
        <f t="shared" si="150"/>
        <v>-3.1210598446779203E-3</v>
      </c>
      <c r="H1664" s="3">
        <f>1-E1664/MAX(E$2:E1664)</f>
        <v>0.53588273327434832</v>
      </c>
      <c r="I1664" s="31">
        <f t="shared" si="151"/>
        <v>2735.8300000000004</v>
      </c>
      <c r="J1664" s="31">
        <f ca="1">IFERROR(AVERAGE(OFFSET(I1664,0,0,-计算结果!B$18,1)),AVERAGE(OFFSET(I1664,0,0,-ROW(),1)))</f>
        <v>2658.632222222222</v>
      </c>
      <c r="K1664" s="2">
        <f t="shared" ca="1" si="152"/>
        <v>69.07777777777801</v>
      </c>
      <c r="L1664" s="2">
        <f ca="1">IFERROR(AVERAGE(OFFSET(K1664,0,0,-计算结果!B1662,1)),AVERAGE(OFFSET(K1664,0,0,-ROW(),1)))</f>
        <v>114.60835167708471</v>
      </c>
      <c r="M1664" s="2">
        <f t="shared" ca="1" si="153"/>
        <v>44.905266005562616</v>
      </c>
      <c r="N1664" s="4" t="str">
        <f ca="1">IF(计算结果!B$21=1,IF(M1664&gt;计算结果!B$19,"卖",IF(M1664&lt;-计算结果!B$19,"买",N1663)),IF(计算结果!B$21=2,IFERROR(IF(AND(E1664&gt;OFFSET(E1664,-计算结果!B$20,0,1,1),'000300'!M1664&lt;OFFSET('000300'!M1664,-计算结果!B$20,0,1,1)),"卖",IF(AND(E1664&lt;OFFSET(E1664,-计算结果!B$20,0,1,1),'000300'!M1664&gt;OFFSET('000300'!M1664,-计算结果!B$20,0,1,1)),"买",'000300'!N1663)),IF(AND(E1664&gt;OFFSET(E1664,-ROW()+1,0,1,1),'000300'!M1664&lt;OFFSET('000300'!M1664,-ROW()+1,0,1,1)),"卖",IF(AND(E1664&lt;OFFSET(E1664,-ROW()+1,0,1,1),'000300'!M1664&gt;OFFSET('000300'!M1664,-ROW()+1,0,1,1)),"买",'000300'!N1663))),""))</f>
        <v>买</v>
      </c>
      <c r="O1664" s="4" t="str">
        <f t="shared" ca="1" si="154"/>
        <v/>
      </c>
      <c r="P1664" s="3">
        <f ca="1">IF(N1663="买",E1664/E1663-1,0)-IF(O1664=1,计算结果!B$17,0)</f>
        <v>-3.1210598446779203E-3</v>
      </c>
      <c r="Q1664" s="2">
        <f t="shared" ca="1" si="155"/>
        <v>0.66380946147041753</v>
      </c>
      <c r="R1664" s="3">
        <f ca="1">1-Q1664/MAX(Q$2:Q1664)</f>
        <v>0.62037781540468084</v>
      </c>
    </row>
    <row r="1665" spans="1:18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9">
        <v>48484229120</v>
      </c>
      <c r="G1665" s="3">
        <f t="shared" si="150"/>
        <v>8.7765928196179566E-3</v>
      </c>
      <c r="H1665" s="3">
        <f>1-E1665/MAX(E$2:E1665)</f>
        <v>0.53180936500374321</v>
      </c>
      <c r="I1665" s="31">
        <f t="shared" si="151"/>
        <v>2739.17</v>
      </c>
      <c r="J1665" s="31">
        <f ca="1">IFERROR(AVERAGE(OFFSET(I1665,0,0,-计算结果!B$18,1)),AVERAGE(OFFSET(I1665,0,0,-ROW(),1)))</f>
        <v>2663.6027777777776</v>
      </c>
      <c r="K1665" s="2">
        <f t="shared" ca="1" si="152"/>
        <v>88.047222222222445</v>
      </c>
      <c r="L1665" s="2">
        <f ca="1">IFERROR(AVERAGE(OFFSET(K1665,0,0,-计算结果!B1663,1)),AVERAGE(OFFSET(K1665,0,0,-ROW(),1)))</f>
        <v>114.59237986141733</v>
      </c>
      <c r="M1665" s="2">
        <f t="shared" ca="1" si="153"/>
        <v>43.962912899682564</v>
      </c>
      <c r="N1665" s="4" t="str">
        <f ca="1">IF(计算结果!B$21=1,IF(M1665&gt;计算结果!B$19,"卖",IF(M1665&lt;-计算结果!B$19,"买",N1664)),IF(计算结果!B$21=2,IFERROR(IF(AND(E1665&gt;OFFSET(E1665,-计算结果!B$20,0,1,1),'000300'!M1665&lt;OFFSET('000300'!M1665,-计算结果!B$20,0,1,1)),"卖",IF(AND(E1665&lt;OFFSET(E1665,-计算结果!B$20,0,1,1),'000300'!M1665&gt;OFFSET('000300'!M1665,-计算结果!B$20,0,1,1)),"买",'000300'!N1664)),IF(AND(E1665&gt;OFFSET(E1665,-ROW()+1,0,1,1),'000300'!M1665&lt;OFFSET('000300'!M1665,-ROW()+1,0,1,1)),"卖",IF(AND(E1665&lt;OFFSET(E1665,-ROW()+1,0,1,1),'000300'!M1665&gt;OFFSET('000300'!M1665,-ROW()+1,0,1,1)),"买",'000300'!N1664))),""))</f>
        <v>买</v>
      </c>
      <c r="O1665" s="4" t="str">
        <f t="shared" ca="1" si="154"/>
        <v/>
      </c>
      <c r="P1665" s="3">
        <f ca="1">IF(N1664="买",E1665/E1664-1,0)-IF(O1665=1,计算结果!B$17,0)</f>
        <v>8.7765928196179566E-3</v>
      </c>
      <c r="Q1665" s="2">
        <f t="shared" ca="1" si="155"/>
        <v>0.66963544682355325</v>
      </c>
      <c r="R1665" s="3">
        <f ca="1">1-Q1665/MAX(Q$2:Q1665)</f>
        <v>0.61704602606519388</v>
      </c>
    </row>
    <row r="1666" spans="1:18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9">
        <v>51793948672</v>
      </c>
      <c r="G1666" s="3">
        <f t="shared" si="150"/>
        <v>-1.8919557356495198E-2</v>
      </c>
      <c r="H1666" s="3">
        <f>1-E1666/MAX(E$2:E1666)</f>
        <v>0.54066732457632882</v>
      </c>
      <c r="I1666" s="31">
        <f t="shared" si="151"/>
        <v>2709.1566666666668</v>
      </c>
      <c r="J1666" s="31">
        <f ca="1">IFERROR(AVERAGE(OFFSET(I1666,0,0,-计算结果!B$18,1)),AVERAGE(OFFSET(I1666,0,0,-ROW(),1)))</f>
        <v>2665.8257407407409</v>
      </c>
      <c r="K1666" s="2">
        <f t="shared" ca="1" si="152"/>
        <v>33.764259259259234</v>
      </c>
      <c r="L1666" s="2">
        <f ca="1">IFERROR(AVERAGE(OFFSET(K1666,0,0,-计算结果!B1664,1)),AVERAGE(OFFSET(K1666,0,0,-ROW(),1)))</f>
        <v>114.5438052697093</v>
      </c>
      <c r="M1666" s="2">
        <f t="shared" ca="1" si="153"/>
        <v>25.219420537494898</v>
      </c>
      <c r="N1666" s="4" t="str">
        <f ca="1">IF(计算结果!B$21=1,IF(M1666&gt;计算结果!B$19,"卖",IF(M1666&lt;-计算结果!B$19,"买",N1665)),IF(计算结果!B$21=2,IFERROR(IF(AND(E1666&gt;OFFSET(E1666,-计算结果!B$20,0,1,1),'000300'!M1666&lt;OFFSET('000300'!M1666,-计算结果!B$20,0,1,1)),"卖",IF(AND(E1666&lt;OFFSET(E1666,-计算结果!B$20,0,1,1),'000300'!M1666&gt;OFFSET('000300'!M1666,-计算结果!B$20,0,1,1)),"买",'000300'!N1665)),IF(AND(E1666&gt;OFFSET(E1666,-ROW()+1,0,1,1),'000300'!M1666&lt;OFFSET('000300'!M1666,-ROW()+1,0,1,1)),"卖",IF(AND(E1666&lt;OFFSET(E1666,-ROW()+1,0,1,1),'000300'!M1666&gt;OFFSET('000300'!M1666,-ROW()+1,0,1,1)),"买",'000300'!N1665))),""))</f>
        <v>买</v>
      </c>
      <c r="O1666" s="4" t="str">
        <f t="shared" ca="1" si="154"/>
        <v/>
      </c>
      <c r="P1666" s="3">
        <f ca="1">IF(N1665="买",E1666/E1665-1,0)-IF(O1666=1,计算结果!B$17,0)</f>
        <v>-1.8919557356495198E-2</v>
      </c>
      <c r="Q1666" s="2">
        <f t="shared" ca="1" si="155"/>
        <v>0.65696624057943276</v>
      </c>
      <c r="R1666" s="3">
        <f ca="1">1-Q1666/MAX(Q$2:Q1666)</f>
        <v>0.62429134573995126</v>
      </c>
    </row>
    <row r="1667" spans="1:18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9">
        <v>38724218880</v>
      </c>
      <c r="G1667" s="3">
        <f t="shared" ref="G1667:G1730" si="156">E1667/E1666-1</f>
        <v>-1.7002581873544198E-3</v>
      </c>
      <c r="H1667" s="3">
        <f>1-E1667/MAX(E$2:E1667)</f>
        <v>0.54144830871843741</v>
      </c>
      <c r="I1667" s="31">
        <f t="shared" si="151"/>
        <v>2698.0033333333336</v>
      </c>
      <c r="J1667" s="31">
        <f ca="1">IFERROR(AVERAGE(OFFSET(I1667,0,0,-计算结果!B$18,1)),AVERAGE(OFFSET(I1667,0,0,-ROW(),1)))</f>
        <v>2670.6564814814819</v>
      </c>
      <c r="K1667" s="2">
        <f t="shared" ca="1" si="152"/>
        <v>24.343518518518067</v>
      </c>
      <c r="L1667" s="2">
        <f ca="1">IFERROR(AVERAGE(OFFSET(K1667,0,0,-计算结果!B1665,1)),AVERAGE(OFFSET(K1667,0,0,-ROW(),1)))</f>
        <v>114.48963092331218</v>
      </c>
      <c r="M1667" s="2">
        <f t="shared" ca="1" si="153"/>
        <v>15.923917669114324</v>
      </c>
      <c r="N1667" s="4" t="str">
        <f ca="1">IF(计算结果!B$21=1,IF(M1667&gt;计算结果!B$19,"卖",IF(M1667&lt;-计算结果!B$19,"买",N1666)),IF(计算结果!B$21=2,IFERROR(IF(AND(E1667&gt;OFFSET(E1667,-计算结果!B$20,0,1,1),'000300'!M1667&lt;OFFSET('000300'!M1667,-计算结果!B$20,0,1,1)),"卖",IF(AND(E1667&lt;OFFSET(E1667,-计算结果!B$20,0,1,1),'000300'!M1667&gt;OFFSET('000300'!M1667,-计算结果!B$20,0,1,1)),"买",'000300'!N1666)),IF(AND(E1667&gt;OFFSET(E1667,-ROW()+1,0,1,1),'000300'!M1667&lt;OFFSET('000300'!M1667,-ROW()+1,0,1,1)),"卖",IF(AND(E1667&lt;OFFSET(E1667,-ROW()+1,0,1,1),'000300'!M1667&gt;OFFSET('000300'!M1667,-ROW()+1,0,1,1)),"买",'000300'!N1666))),""))</f>
        <v>买</v>
      </c>
      <c r="O1667" s="4" t="str">
        <f t="shared" ca="1" si="154"/>
        <v/>
      </c>
      <c r="P1667" s="3">
        <f ca="1">IF(N1666="买",E1667/E1666-1,0)-IF(O1667=1,计算结果!B$17,0)</f>
        <v>-1.7002581873544198E-3</v>
      </c>
      <c r="Q1667" s="2">
        <f t="shared" ca="1" si="155"/>
        <v>0.65584922835007209</v>
      </c>
      <c r="R1667" s="3">
        <f ca="1">1-Q1667/MAX(Q$2:Q1667)</f>
        <v>0.62493014745541675</v>
      </c>
    </row>
    <row r="1668" spans="1:18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9">
        <v>51333488640</v>
      </c>
      <c r="G1668" s="3">
        <f t="shared" si="156"/>
        <v>2.0482374768088896E-2</v>
      </c>
      <c r="H1668" s="3">
        <f>1-E1668/MAX(E$2:E1668)</f>
        <v>0.53205608112706737</v>
      </c>
      <c r="I1668" s="31">
        <f t="shared" ref="I1668:I1731" si="157">AVERAGE(C1668:E1668)</f>
        <v>2738.9799999999996</v>
      </c>
      <c r="J1668" s="31">
        <f ca="1">IFERROR(AVERAGE(OFFSET(I1668,0,0,-计算结果!B$18,1)),AVERAGE(OFFSET(I1668,0,0,-ROW(),1)))</f>
        <v>2678.7266666666669</v>
      </c>
      <c r="K1668" s="2">
        <f t="shared" ref="K1668:K1731" ca="1" si="158">ABS(J1668-E1668)</f>
        <v>71.473333333332903</v>
      </c>
      <c r="L1668" s="2">
        <f ca="1">IFERROR(AVERAGE(OFFSET(K1668,0,0,-计算结果!B1666,1)),AVERAGE(OFFSET(K1668,0,0,-ROW(),1)))</f>
        <v>114.46381081671555</v>
      </c>
      <c r="M1668" s="2">
        <f t="shared" ref="M1668:M1731" ca="1" si="159">(I1668-J1668)/L1668/0.015</f>
        <v>35.093090647845557</v>
      </c>
      <c r="N1668" s="4" t="str">
        <f ca="1">IF(计算结果!B$21=1,IF(M1668&gt;计算结果!B$19,"卖",IF(M1668&lt;-计算结果!B$19,"买",N1667)),IF(计算结果!B$21=2,IFERROR(IF(AND(E1668&gt;OFFSET(E1668,-计算结果!B$20,0,1,1),'000300'!M1668&lt;OFFSET('000300'!M1668,-计算结果!B$20,0,1,1)),"卖",IF(AND(E1668&lt;OFFSET(E1668,-计算结果!B$20,0,1,1),'000300'!M1668&gt;OFFSET('000300'!M1668,-计算结果!B$20,0,1,1)),"买",'000300'!N1667)),IF(AND(E1668&gt;OFFSET(E1668,-ROW()+1,0,1,1),'000300'!M1668&lt;OFFSET('000300'!M1668,-ROW()+1,0,1,1)),"卖",IF(AND(E1668&lt;OFFSET(E1668,-ROW()+1,0,1,1),'000300'!M1668&gt;OFFSET('000300'!M1668,-ROW()+1,0,1,1)),"买",'000300'!N1667))),""))</f>
        <v>卖</v>
      </c>
      <c r="O1668" s="4">
        <f t="shared" ref="O1668:O1731" ca="1" si="160">IF(N1667&lt;&gt;N1668,1,"")</f>
        <v>1</v>
      </c>
      <c r="P1668" s="3">
        <f ca="1">IF(N1667="买",E1668/E1667-1,0)-IF(O1668=1,计算结果!B$17,0)</f>
        <v>2.0482374768088896E-2</v>
      </c>
      <c r="Q1668" s="2">
        <f t="shared" ref="Q1668:Q1731" ca="1" si="161">IFERROR(Q1667*(1+P1668),Q1667)</f>
        <v>0.66928257803650015</v>
      </c>
      <c r="R1668" s="3">
        <f ca="1">1-Q1668/MAX(Q$2:Q1668)</f>
        <v>0.61724782617138674</v>
      </c>
    </row>
    <row r="1669" spans="1:18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9">
        <v>46980739072</v>
      </c>
      <c r="G1669" s="3">
        <f t="shared" si="156"/>
        <v>-2.0071267544178317E-3</v>
      </c>
      <c r="H1669" s="3">
        <f>1-E1669/MAX(E$2:E1669)</f>
        <v>0.53299530388620431</v>
      </c>
      <c r="I1669" s="31">
        <f t="shared" si="157"/>
        <v>2743.8633333333332</v>
      </c>
      <c r="J1669" s="31">
        <f ca="1">IFERROR(AVERAGE(OFFSET(I1669,0,0,-计算结果!B$18,1)),AVERAGE(OFFSET(I1669,0,0,-ROW(),1)))</f>
        <v>2690.5872222222224</v>
      </c>
      <c r="K1669" s="2">
        <f t="shared" ca="1" si="158"/>
        <v>54.092777777777428</v>
      </c>
      <c r="L1669" s="2">
        <f ca="1">IFERROR(AVERAGE(OFFSET(K1669,0,0,-计算结果!B1667,1)),AVERAGE(OFFSET(K1669,0,0,-ROW(),1)))</f>
        <v>114.42759543996755</v>
      </c>
      <c r="M1669" s="2">
        <f t="shared" ca="1" si="159"/>
        <v>31.039197556188103</v>
      </c>
      <c r="N1669" s="4" t="str">
        <f ca="1">IF(计算结果!B$21=1,IF(M1669&gt;计算结果!B$19,"卖",IF(M1669&lt;-计算结果!B$19,"买",N1668)),IF(计算结果!B$21=2,IFERROR(IF(AND(E1669&gt;OFFSET(E1669,-计算结果!B$20,0,1,1),'000300'!M1669&lt;OFFSET('000300'!M1669,-计算结果!B$20,0,1,1)),"卖",IF(AND(E1669&lt;OFFSET(E1669,-计算结果!B$20,0,1,1),'000300'!M1669&gt;OFFSET('000300'!M1669,-计算结果!B$20,0,1,1)),"买",'000300'!N1668)),IF(AND(E1669&gt;OFFSET(E1669,-ROW()+1,0,1,1),'000300'!M1669&lt;OFFSET('000300'!M1669,-ROW()+1,0,1,1)),"卖",IF(AND(E1669&lt;OFFSET(E1669,-ROW()+1,0,1,1),'000300'!M1669&gt;OFFSET('000300'!M1669,-ROW()+1,0,1,1)),"买",'000300'!N1668))),""))</f>
        <v>卖</v>
      </c>
      <c r="O1669" s="4" t="str">
        <f t="shared" ca="1" si="160"/>
        <v/>
      </c>
      <c r="P1669" s="3">
        <f ca="1">IF(N1668="买",E1669/E1668-1,0)-IF(O1669=1,计算结果!B$17,0)</f>
        <v>0</v>
      </c>
      <c r="Q1669" s="2">
        <f t="shared" ca="1" si="161"/>
        <v>0.66928257803650015</v>
      </c>
      <c r="R1669" s="3">
        <f ca="1">1-Q1669/MAX(Q$2:Q1669)</f>
        <v>0.61724782617138674</v>
      </c>
    </row>
    <row r="1670" spans="1:18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9">
        <v>57844199424</v>
      </c>
      <c r="G1670" s="3">
        <f t="shared" si="156"/>
        <v>-2.7165279741171999E-2</v>
      </c>
      <c r="H1670" s="3">
        <f>1-E1670/MAX(E$2:E1670)</f>
        <v>0.54568161709657659</v>
      </c>
      <c r="I1670" s="31">
        <f t="shared" si="157"/>
        <v>2691.8533333333335</v>
      </c>
      <c r="J1670" s="31">
        <f ca="1">IFERROR(AVERAGE(OFFSET(I1670,0,0,-计算结果!B$18,1)),AVERAGE(OFFSET(I1670,0,0,-ROW(),1)))</f>
        <v>2700.3070370370378</v>
      </c>
      <c r="K1670" s="2">
        <f t="shared" ca="1" si="158"/>
        <v>30.187037037037953</v>
      </c>
      <c r="L1670" s="2">
        <f ca="1">IFERROR(AVERAGE(OFFSET(K1670,0,0,-计算结果!B1668,1)),AVERAGE(OFFSET(K1670,0,0,-ROW(),1)))</f>
        <v>114.3770915080713</v>
      </c>
      <c r="M1670" s="2">
        <f t="shared" ca="1" si="159"/>
        <v>-4.9273874644194349</v>
      </c>
      <c r="N1670" s="4" t="str">
        <f ca="1">IF(计算结果!B$21=1,IF(M1670&gt;计算结果!B$19,"卖",IF(M1670&lt;-计算结果!B$19,"买",N1669)),IF(计算结果!B$21=2,IFERROR(IF(AND(E1670&gt;OFFSET(E1670,-计算结果!B$20,0,1,1),'000300'!M1670&lt;OFFSET('000300'!M1670,-计算结果!B$20,0,1,1)),"卖",IF(AND(E1670&lt;OFFSET(E1670,-计算结果!B$20,0,1,1),'000300'!M1670&gt;OFFSET('000300'!M1670,-计算结果!B$20,0,1,1)),"买",'000300'!N1669)),IF(AND(E1670&gt;OFFSET(E1670,-ROW()+1,0,1,1),'000300'!M1670&lt;OFFSET('000300'!M1670,-ROW()+1,0,1,1)),"卖",IF(AND(E1670&lt;OFFSET(E1670,-ROW()+1,0,1,1),'000300'!M1670&gt;OFFSET('000300'!M1670,-ROW()+1,0,1,1)),"买",'000300'!N1669))),""))</f>
        <v>卖</v>
      </c>
      <c r="O1670" s="4" t="str">
        <f t="shared" ca="1" si="160"/>
        <v/>
      </c>
      <c r="P1670" s="3">
        <f ca="1">IF(N1669="买",E1670/E1669-1,0)-IF(O1670=1,计算结果!B$17,0)</f>
        <v>0</v>
      </c>
      <c r="Q1670" s="2">
        <f t="shared" ca="1" si="161"/>
        <v>0.66928257803650015</v>
      </c>
      <c r="R1670" s="3">
        <f ca="1">1-Q1670/MAX(Q$2:Q1670)</f>
        <v>0.61724782617138674</v>
      </c>
    </row>
    <row r="1671" spans="1:18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9">
        <v>37762637824</v>
      </c>
      <c r="G1671" s="3">
        <f t="shared" si="156"/>
        <v>-3.033571524875267E-3</v>
      </c>
      <c r="H1671" s="3">
        <f>1-E1671/MAX(E$2:E1671)</f>
        <v>0.54705982440617973</v>
      </c>
      <c r="I1671" s="31">
        <f t="shared" si="157"/>
        <v>2670.1666666666665</v>
      </c>
      <c r="J1671" s="31">
        <f ca="1">IFERROR(AVERAGE(OFFSET(I1671,0,0,-计算结果!B$18,1)),AVERAGE(OFFSET(I1671,0,0,-ROW(),1)))</f>
        <v>2706.8022222222226</v>
      </c>
      <c r="K1671" s="2">
        <f t="shared" ca="1" si="158"/>
        <v>44.782222222222572</v>
      </c>
      <c r="L1671" s="2">
        <f ca="1">IFERROR(AVERAGE(OFFSET(K1671,0,0,-计算结果!B1669,1)),AVERAGE(OFFSET(K1671,0,0,-ROW(),1)))</f>
        <v>114.33539296446085</v>
      </c>
      <c r="M1671" s="2">
        <f t="shared" ca="1" si="159"/>
        <v>-21.361455163140697</v>
      </c>
      <c r="N1671" s="4" t="str">
        <f ca="1">IF(计算结果!B$21=1,IF(M1671&gt;计算结果!B$19,"卖",IF(M1671&lt;-计算结果!B$19,"买",N1670)),IF(计算结果!B$21=2,IFERROR(IF(AND(E1671&gt;OFFSET(E1671,-计算结果!B$20,0,1,1),'000300'!M1671&lt;OFFSET('000300'!M1671,-计算结果!B$20,0,1,1)),"卖",IF(AND(E1671&lt;OFFSET(E1671,-计算结果!B$20,0,1,1),'000300'!M1671&gt;OFFSET('000300'!M1671,-计算结果!B$20,0,1,1)),"买",'000300'!N1670)),IF(AND(E1671&gt;OFFSET(E1671,-ROW()+1,0,1,1),'000300'!M1671&lt;OFFSET('000300'!M1671,-ROW()+1,0,1,1)),"卖",IF(AND(E1671&lt;OFFSET(E1671,-ROW()+1,0,1,1),'000300'!M1671&gt;OFFSET('000300'!M1671,-ROW()+1,0,1,1)),"买",'000300'!N1670))),""))</f>
        <v>卖</v>
      </c>
      <c r="O1671" s="4" t="str">
        <f t="shared" ca="1" si="160"/>
        <v/>
      </c>
      <c r="P1671" s="3">
        <f ca="1">IF(N1670="买",E1671/E1670-1,0)-IF(O1671=1,计算结果!B$17,0)</f>
        <v>0</v>
      </c>
      <c r="Q1671" s="2">
        <f t="shared" ca="1" si="161"/>
        <v>0.66928257803650015</v>
      </c>
      <c r="R1671" s="3">
        <f ca="1">1-Q1671/MAX(Q$2:Q1671)</f>
        <v>0.61724782617138674</v>
      </c>
    </row>
    <row r="1672" spans="1:18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9">
        <v>44949475328</v>
      </c>
      <c r="G1672" s="3">
        <f t="shared" si="156"/>
        <v>-2.0856342176242104E-2</v>
      </c>
      <c r="H1672" s="3">
        <f>1-E1672/MAX(E$2:E1672)</f>
        <v>0.55650649969373167</v>
      </c>
      <c r="I1672" s="31">
        <f t="shared" si="157"/>
        <v>2617.9633333333331</v>
      </c>
      <c r="J1672" s="31">
        <f ca="1">IFERROR(AVERAGE(OFFSET(I1672,0,0,-计算结果!B$18,1)),AVERAGE(OFFSET(I1672,0,0,-ROW(),1)))</f>
        <v>2707.44</v>
      </c>
      <c r="K1672" s="2">
        <f t="shared" ca="1" si="158"/>
        <v>100.94000000000005</v>
      </c>
      <c r="L1672" s="2">
        <f ca="1">IFERROR(AVERAGE(OFFSET(K1672,0,0,-计算结果!B1670,1)),AVERAGE(OFFSET(K1672,0,0,-ROW(),1)))</f>
        <v>114.32737177106895</v>
      </c>
      <c r="M1672" s="2">
        <f t="shared" ca="1" si="159"/>
        <v>-52.175704021743513</v>
      </c>
      <c r="N1672" s="4" t="str">
        <f ca="1">IF(计算结果!B$21=1,IF(M1672&gt;计算结果!B$19,"卖",IF(M1672&lt;-计算结果!B$19,"买",N1671)),IF(计算结果!B$21=2,IFERROR(IF(AND(E1672&gt;OFFSET(E1672,-计算结果!B$20,0,1,1),'000300'!M1672&lt;OFFSET('000300'!M1672,-计算结果!B$20,0,1,1)),"卖",IF(AND(E1672&lt;OFFSET(E1672,-计算结果!B$20,0,1,1),'000300'!M1672&gt;OFFSET('000300'!M1672,-计算结果!B$20,0,1,1)),"买",'000300'!N1671)),IF(AND(E1672&gt;OFFSET(E1672,-ROW()+1,0,1,1),'000300'!M1672&lt;OFFSET('000300'!M1672,-ROW()+1,0,1,1)),"卖",IF(AND(E1672&lt;OFFSET(E1672,-ROW()+1,0,1,1),'000300'!M1672&gt;OFFSET('000300'!M1672,-ROW()+1,0,1,1)),"买",'000300'!N1671))),""))</f>
        <v>卖</v>
      </c>
      <c r="O1672" s="4" t="str">
        <f t="shared" ca="1" si="160"/>
        <v/>
      </c>
      <c r="P1672" s="3">
        <f ca="1">IF(N1671="买",E1672/E1671-1,0)-IF(O1672=1,计算结果!B$17,0)</f>
        <v>0</v>
      </c>
      <c r="Q1672" s="2">
        <f t="shared" ca="1" si="161"/>
        <v>0.66928257803650015</v>
      </c>
      <c r="R1672" s="3">
        <f ca="1">1-Q1672/MAX(Q$2:Q1672)</f>
        <v>0.61724782617138674</v>
      </c>
    </row>
    <row r="1673" spans="1:18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9">
        <v>31175407616</v>
      </c>
      <c r="G1673" s="3">
        <f t="shared" si="156"/>
        <v>1.2238634183772135E-3</v>
      </c>
      <c r="H1673" s="3">
        <f>1-E1673/MAX(E$2:E1673)</f>
        <v>0.5559637242224188</v>
      </c>
      <c r="I1673" s="31">
        <f t="shared" si="157"/>
        <v>2603.5633333333335</v>
      </c>
      <c r="J1673" s="31">
        <f ca="1">IFERROR(AVERAGE(OFFSET(I1673,0,0,-计算结果!B$18,1)),AVERAGE(OFFSET(I1673,0,0,-ROW(),1)))</f>
        <v>2705.0024074074076</v>
      </c>
      <c r="K1673" s="2">
        <f t="shared" ca="1" si="158"/>
        <v>95.312407407407591</v>
      </c>
      <c r="L1673" s="2">
        <f ca="1">IFERROR(AVERAGE(OFFSET(K1673,0,0,-计算结果!B1671,1)),AVERAGE(OFFSET(K1673,0,0,-ROW(),1)))</f>
        <v>114.31599237887048</v>
      </c>
      <c r="M1673" s="2">
        <f t="shared" ca="1" si="159"/>
        <v>-59.157120517825042</v>
      </c>
      <c r="N1673" s="4" t="str">
        <f ca="1">IF(计算结果!B$21=1,IF(M1673&gt;计算结果!B$19,"卖",IF(M1673&lt;-计算结果!B$19,"买",N1672)),IF(计算结果!B$21=2,IFERROR(IF(AND(E1673&gt;OFFSET(E1673,-计算结果!B$20,0,1,1),'000300'!M1673&lt;OFFSET('000300'!M1673,-计算结果!B$20,0,1,1)),"卖",IF(AND(E1673&lt;OFFSET(E1673,-计算结果!B$20,0,1,1),'000300'!M1673&gt;OFFSET('000300'!M1673,-计算结果!B$20,0,1,1)),"买",'000300'!N1672)),IF(AND(E1673&gt;OFFSET(E1673,-ROW()+1,0,1,1),'000300'!M1673&lt;OFFSET('000300'!M1673,-ROW()+1,0,1,1)),"卖",IF(AND(E1673&lt;OFFSET(E1673,-ROW()+1,0,1,1),'000300'!M1673&gt;OFFSET('000300'!M1673,-ROW()+1,0,1,1)),"买",'000300'!N1672))),""))</f>
        <v>卖</v>
      </c>
      <c r="O1673" s="4" t="str">
        <f t="shared" ca="1" si="160"/>
        <v/>
      </c>
      <c r="P1673" s="3">
        <f ca="1">IF(N1672="买",E1673/E1672-1,0)-IF(O1673=1,计算结果!B$17,0)</f>
        <v>0</v>
      </c>
      <c r="Q1673" s="2">
        <f t="shared" ca="1" si="161"/>
        <v>0.66928257803650015</v>
      </c>
      <c r="R1673" s="3">
        <f ca="1">1-Q1673/MAX(Q$2:Q1673)</f>
        <v>0.61724782617138674</v>
      </c>
    </row>
    <row r="1674" spans="1:18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9">
        <v>31886735360</v>
      </c>
      <c r="G1674" s="3">
        <f t="shared" si="156"/>
        <v>-8.0469327774612687E-5</v>
      </c>
      <c r="H1674" s="3">
        <f>1-E1674/MAX(E$2:E1674)</f>
        <v>0.55599945552303809</v>
      </c>
      <c r="I1674" s="31">
        <f t="shared" si="157"/>
        <v>2600.4699999999998</v>
      </c>
      <c r="J1674" s="31">
        <f ca="1">IFERROR(AVERAGE(OFFSET(I1674,0,0,-计算结果!B$18,1)),AVERAGE(OFFSET(I1674,0,0,-ROW(),1)))</f>
        <v>2701.7392592592591</v>
      </c>
      <c r="K1674" s="2">
        <f t="shared" ca="1" si="158"/>
        <v>92.259259259259125</v>
      </c>
      <c r="L1674" s="2">
        <f ca="1">IFERROR(AVERAGE(OFFSET(K1674,0,0,-计算结果!B1672,1)),AVERAGE(OFFSET(K1674,0,0,-ROW(),1)))</f>
        <v>114.30280055284202</v>
      </c>
      <c r="M1674" s="2">
        <f t="shared" ca="1" si="159"/>
        <v>-59.064904079022817</v>
      </c>
      <c r="N1674" s="4" t="str">
        <f ca="1">IF(计算结果!B$21=1,IF(M1674&gt;计算结果!B$19,"卖",IF(M1674&lt;-计算结果!B$19,"买",N1673)),IF(计算结果!B$21=2,IFERROR(IF(AND(E1674&gt;OFFSET(E1674,-计算结果!B$20,0,1,1),'000300'!M1674&lt;OFFSET('000300'!M1674,-计算结果!B$20,0,1,1)),"卖",IF(AND(E1674&lt;OFFSET(E1674,-计算结果!B$20,0,1,1),'000300'!M1674&gt;OFFSET('000300'!M1674,-计算结果!B$20,0,1,1)),"买",'000300'!N1673)),IF(AND(E1674&gt;OFFSET(E1674,-ROW()+1,0,1,1),'000300'!M1674&lt;OFFSET('000300'!M1674,-ROW()+1,0,1,1)),"卖",IF(AND(E1674&lt;OFFSET(E1674,-ROW()+1,0,1,1),'000300'!M1674&gt;OFFSET('000300'!M1674,-ROW()+1,0,1,1)),"买",'000300'!N1673))),""))</f>
        <v>卖</v>
      </c>
      <c r="O1674" s="4" t="str">
        <f t="shared" ca="1" si="160"/>
        <v/>
      </c>
      <c r="P1674" s="3">
        <f ca="1">IF(N1673="买",E1674/E1673-1,0)-IF(O1674=1,计算结果!B$17,0)</f>
        <v>0</v>
      </c>
      <c r="Q1674" s="2">
        <f t="shared" ca="1" si="161"/>
        <v>0.66928257803650015</v>
      </c>
      <c r="R1674" s="3">
        <f ca="1">1-Q1674/MAX(Q$2:Q1674)</f>
        <v>0.61724782617138674</v>
      </c>
    </row>
    <row r="1675" spans="1:18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9">
        <v>30958563328</v>
      </c>
      <c r="G1675" s="3">
        <f t="shared" si="156"/>
        <v>-9.7605653233593381E-3</v>
      </c>
      <c r="H1675" s="3">
        <f>1-E1675/MAX(E$2:E1675)</f>
        <v>0.56033315184101262</v>
      </c>
      <c r="I1675" s="31">
        <f t="shared" si="157"/>
        <v>2593.0866666666666</v>
      </c>
      <c r="J1675" s="31">
        <f ca="1">IFERROR(AVERAGE(OFFSET(I1675,0,0,-计算结果!B$18,1)),AVERAGE(OFFSET(I1675,0,0,-ROW(),1)))</f>
        <v>2695.2896296296294</v>
      </c>
      <c r="K1675" s="2">
        <f t="shared" ca="1" si="158"/>
        <v>111.2796296296292</v>
      </c>
      <c r="L1675" s="2">
        <f ca="1">IFERROR(AVERAGE(OFFSET(K1675,0,0,-计算结果!B1673,1)),AVERAGE(OFFSET(K1675,0,0,-ROW(),1)))</f>
        <v>114.3009935170242</v>
      </c>
      <c r="M1675" s="2">
        <f t="shared" ca="1" si="159"/>
        <v>-59.610425548774451</v>
      </c>
      <c r="N1675" s="4" t="str">
        <f ca="1">IF(计算结果!B$21=1,IF(M1675&gt;计算结果!B$19,"卖",IF(M1675&lt;-计算结果!B$19,"买",N1674)),IF(计算结果!B$21=2,IFERROR(IF(AND(E1675&gt;OFFSET(E1675,-计算结果!B$20,0,1,1),'000300'!M1675&lt;OFFSET('000300'!M1675,-计算结果!B$20,0,1,1)),"卖",IF(AND(E1675&lt;OFFSET(E1675,-计算结果!B$20,0,1,1),'000300'!M1675&gt;OFFSET('000300'!M1675,-计算结果!B$20,0,1,1)),"买",'000300'!N1674)),IF(AND(E1675&gt;OFFSET(E1675,-ROW()+1,0,1,1),'000300'!M1675&lt;OFFSET('000300'!M1675,-ROW()+1,0,1,1)),"卖",IF(AND(E1675&lt;OFFSET(E1675,-ROW()+1,0,1,1),'000300'!M1675&gt;OFFSET('000300'!M1675,-ROW()+1,0,1,1)),"买",'000300'!N1674))),""))</f>
        <v>卖</v>
      </c>
      <c r="O1675" s="4" t="str">
        <f t="shared" ca="1" si="160"/>
        <v/>
      </c>
      <c r="P1675" s="3">
        <f ca="1">IF(N1674="买",E1675/E1674-1,0)-IF(O1675=1,计算结果!B$17,0)</f>
        <v>0</v>
      </c>
      <c r="Q1675" s="2">
        <f t="shared" ca="1" si="161"/>
        <v>0.66928257803650015</v>
      </c>
      <c r="R1675" s="3">
        <f ca="1">1-Q1675/MAX(Q$2:Q1675)</f>
        <v>0.61724782617138674</v>
      </c>
    </row>
    <row r="1676" spans="1:18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9">
        <v>31894726656</v>
      </c>
      <c r="G1676" s="3">
        <f t="shared" si="156"/>
        <v>1.9001474452498002E-3</v>
      </c>
      <c r="H1676" s="3">
        <f>1-E1676/MAX(E$2:E1676)</f>
        <v>0.55949772000272235</v>
      </c>
      <c r="I1676" s="31">
        <f t="shared" si="157"/>
        <v>2583.62</v>
      </c>
      <c r="J1676" s="31">
        <f ca="1">IFERROR(AVERAGE(OFFSET(I1676,0,0,-计算结果!B$18,1)),AVERAGE(OFFSET(I1676,0,0,-ROW(),1)))</f>
        <v>2689.0903703703707</v>
      </c>
      <c r="K1676" s="2">
        <f t="shared" ca="1" si="158"/>
        <v>100.17037037037062</v>
      </c>
      <c r="L1676" s="2">
        <f ca="1">IFERROR(AVERAGE(OFFSET(K1676,0,0,-计算结果!B1674,1)),AVERAGE(OFFSET(K1676,0,0,-ROW(),1)))</f>
        <v>114.29255228455905</v>
      </c>
      <c r="M1676" s="2">
        <f t="shared" ca="1" si="159"/>
        <v>-61.520701779282298</v>
      </c>
      <c r="N1676" s="4" t="str">
        <f ca="1">IF(计算结果!B$21=1,IF(M1676&gt;计算结果!B$19,"卖",IF(M1676&lt;-计算结果!B$19,"买",N1675)),IF(计算结果!B$21=2,IFERROR(IF(AND(E1676&gt;OFFSET(E1676,-计算结果!B$20,0,1,1),'000300'!M1676&lt;OFFSET('000300'!M1676,-计算结果!B$20,0,1,1)),"卖",IF(AND(E1676&lt;OFFSET(E1676,-计算结果!B$20,0,1,1),'000300'!M1676&gt;OFFSET('000300'!M1676,-计算结果!B$20,0,1,1)),"买",'000300'!N1675)),IF(AND(E1676&gt;OFFSET(E1676,-ROW()+1,0,1,1),'000300'!M1676&lt;OFFSET('000300'!M1676,-ROW()+1,0,1,1)),"卖",IF(AND(E1676&lt;OFFSET(E1676,-ROW()+1,0,1,1),'000300'!M1676&gt;OFFSET('000300'!M1676,-ROW()+1,0,1,1)),"买",'000300'!N1675))),""))</f>
        <v>卖</v>
      </c>
      <c r="O1676" s="4" t="str">
        <f t="shared" ca="1" si="160"/>
        <v/>
      </c>
      <c r="P1676" s="3">
        <f ca="1">IF(N1675="买",E1676/E1675-1,0)-IF(O1676=1,计算结果!B$17,0)</f>
        <v>0</v>
      </c>
      <c r="Q1676" s="2">
        <f t="shared" ca="1" si="161"/>
        <v>0.66928257803650015</v>
      </c>
      <c r="R1676" s="3">
        <f ca="1">1-Q1676/MAX(Q$2:Q1676)</f>
        <v>0.61724782617138674</v>
      </c>
    </row>
    <row r="1677" spans="1:18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9">
        <v>27509358592</v>
      </c>
      <c r="G1677" s="3">
        <f t="shared" si="156"/>
        <v>-7.319654527756847E-3</v>
      </c>
      <c r="H1677" s="3">
        <f>1-E1677/MAX(E$2:E1677)</f>
        <v>0.56272204451099173</v>
      </c>
      <c r="I1677" s="31">
        <f t="shared" si="157"/>
        <v>2577.3366666666666</v>
      </c>
      <c r="J1677" s="31">
        <f ca="1">IFERROR(AVERAGE(OFFSET(I1677,0,0,-计算结果!B$18,1)),AVERAGE(OFFSET(I1677,0,0,-ROW(),1)))</f>
        <v>2682.411481481482</v>
      </c>
      <c r="K1677" s="2">
        <f t="shared" ca="1" si="158"/>
        <v>112.44148148148224</v>
      </c>
      <c r="L1677" s="2">
        <f ca="1">IFERROR(AVERAGE(OFFSET(K1677,0,0,-计算结果!B1675,1)),AVERAGE(OFFSET(K1677,0,0,-ROW(),1)))</f>
        <v>114.2914471676617</v>
      </c>
      <c r="M1677" s="2">
        <f t="shared" ca="1" si="159"/>
        <v>-61.290567473915608</v>
      </c>
      <c r="N1677" s="4" t="str">
        <f ca="1">IF(计算结果!B$21=1,IF(M1677&gt;计算结果!B$19,"卖",IF(M1677&lt;-计算结果!B$19,"买",N1676)),IF(计算结果!B$21=2,IFERROR(IF(AND(E1677&gt;OFFSET(E1677,-计算结果!B$20,0,1,1),'000300'!M1677&lt;OFFSET('000300'!M1677,-计算结果!B$20,0,1,1)),"卖",IF(AND(E1677&lt;OFFSET(E1677,-计算结果!B$20,0,1,1),'000300'!M1677&gt;OFFSET('000300'!M1677,-计算结果!B$20,0,1,1)),"买",'000300'!N1676)),IF(AND(E1677&gt;OFFSET(E1677,-ROW()+1,0,1,1),'000300'!M1677&lt;OFFSET('000300'!M1677,-ROW()+1,0,1,1)),"卖",IF(AND(E1677&lt;OFFSET(E1677,-ROW()+1,0,1,1),'000300'!M1677&gt;OFFSET('000300'!M1677,-ROW()+1,0,1,1)),"买",'000300'!N1676))),""))</f>
        <v>卖</v>
      </c>
      <c r="O1677" s="4" t="str">
        <f t="shared" ca="1" si="160"/>
        <v/>
      </c>
      <c r="P1677" s="3">
        <f ca="1">IF(N1676="买",E1677/E1676-1,0)-IF(O1677=1,计算结果!B$17,0)</f>
        <v>0</v>
      </c>
      <c r="Q1677" s="2">
        <f t="shared" ca="1" si="161"/>
        <v>0.66928257803650015</v>
      </c>
      <c r="R1677" s="3">
        <f ca="1">1-Q1677/MAX(Q$2:Q1677)</f>
        <v>0.61724782617138674</v>
      </c>
    </row>
    <row r="1678" spans="1:18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9">
        <v>29179539456</v>
      </c>
      <c r="G1678" s="3">
        <f t="shared" si="156"/>
        <v>1.3035171616790908E-3</v>
      </c>
      <c r="H1678" s="3">
        <f>1-E1678/MAX(E$2:E1678)</f>
        <v>0.56215204519158779</v>
      </c>
      <c r="I1678" s="31">
        <f t="shared" si="157"/>
        <v>2575.0533333333333</v>
      </c>
      <c r="J1678" s="31">
        <f ca="1">IFERROR(AVERAGE(OFFSET(I1678,0,0,-计算结果!B$18,1)),AVERAGE(OFFSET(I1678,0,0,-ROW(),1)))</f>
        <v>2674.7468518518526</v>
      </c>
      <c r="K1678" s="2">
        <f t="shared" ca="1" si="158"/>
        <v>101.42685185185246</v>
      </c>
      <c r="L1678" s="2">
        <f ca="1">IFERROR(AVERAGE(OFFSET(K1678,0,0,-计算结果!B1676,1)),AVERAGE(OFFSET(K1678,0,0,-ROW(),1)))</f>
        <v>114.28377139480024</v>
      </c>
      <c r="M1678" s="2">
        <f t="shared" ca="1" si="159"/>
        <v>-58.155541130520348</v>
      </c>
      <c r="N1678" s="4" t="str">
        <f ca="1">IF(计算结果!B$21=1,IF(M1678&gt;计算结果!B$19,"卖",IF(M1678&lt;-计算结果!B$19,"买",N1677)),IF(计算结果!B$21=2,IFERROR(IF(AND(E1678&gt;OFFSET(E1678,-计算结果!B$20,0,1,1),'000300'!M1678&lt;OFFSET('000300'!M1678,-计算结果!B$20,0,1,1)),"卖",IF(AND(E1678&lt;OFFSET(E1678,-计算结果!B$20,0,1,1),'000300'!M1678&gt;OFFSET('000300'!M1678,-计算结果!B$20,0,1,1)),"买",'000300'!N1677)),IF(AND(E1678&gt;OFFSET(E1678,-ROW()+1,0,1,1),'000300'!M1678&lt;OFFSET('000300'!M1678,-ROW()+1,0,1,1)),"卖",IF(AND(E1678&lt;OFFSET(E1678,-ROW()+1,0,1,1),'000300'!M1678&gt;OFFSET('000300'!M1678,-ROW()+1,0,1,1)),"买",'000300'!N1677))),""))</f>
        <v>卖</v>
      </c>
      <c r="O1678" s="4" t="str">
        <f t="shared" ca="1" si="160"/>
        <v/>
      </c>
      <c r="P1678" s="3">
        <f ca="1">IF(N1677="买",E1678/E1677-1,0)-IF(O1678=1,计算结果!B$17,0)</f>
        <v>0</v>
      </c>
      <c r="Q1678" s="2">
        <f t="shared" ca="1" si="161"/>
        <v>0.66928257803650015</v>
      </c>
      <c r="R1678" s="3">
        <f ca="1">1-Q1678/MAX(Q$2:Q1678)</f>
        <v>0.61724782617138674</v>
      </c>
    </row>
    <row r="1679" spans="1:18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9">
        <v>34962427904</v>
      </c>
      <c r="G1679" s="3">
        <f t="shared" si="156"/>
        <v>1.3698257503924838E-2</v>
      </c>
      <c r="H1679" s="3">
        <f>1-E1679/MAX(E$2:E1679)</f>
        <v>0.55615429115905535</v>
      </c>
      <c r="I1679" s="31">
        <f t="shared" si="157"/>
        <v>2599.35</v>
      </c>
      <c r="J1679" s="31">
        <f ca="1">IFERROR(AVERAGE(OFFSET(I1679,0,0,-计算结果!B$18,1)),AVERAGE(OFFSET(I1679,0,0,-ROW(),1)))</f>
        <v>2666.0340740740749</v>
      </c>
      <c r="K1679" s="2">
        <f t="shared" ca="1" si="158"/>
        <v>57.464074074074688</v>
      </c>
      <c r="L1679" s="2">
        <f ca="1">IFERROR(AVERAGE(OFFSET(K1679,0,0,-计算结果!B1677,1)),AVERAGE(OFFSET(K1679,0,0,-ROW(),1)))</f>
        <v>114.24988964326732</v>
      </c>
      <c r="M1679" s="2">
        <f t="shared" ca="1" si="159"/>
        <v>-38.911240546074694</v>
      </c>
      <c r="N1679" s="4" t="str">
        <f ca="1">IF(计算结果!B$21=1,IF(M1679&gt;计算结果!B$19,"卖",IF(M1679&lt;-计算结果!B$19,"买",N1678)),IF(计算结果!B$21=2,IFERROR(IF(AND(E1679&gt;OFFSET(E1679,-计算结果!B$20,0,1,1),'000300'!M1679&lt;OFFSET('000300'!M1679,-计算结果!B$20,0,1,1)),"卖",IF(AND(E1679&lt;OFFSET(E1679,-计算结果!B$20,0,1,1),'000300'!M1679&gt;OFFSET('000300'!M1679,-计算结果!B$20,0,1,1)),"买",'000300'!N1678)),IF(AND(E1679&gt;OFFSET(E1679,-ROW()+1,0,1,1),'000300'!M1679&lt;OFFSET('000300'!M1679,-ROW()+1,0,1,1)),"卖",IF(AND(E1679&lt;OFFSET(E1679,-ROW()+1,0,1,1),'000300'!M1679&gt;OFFSET('000300'!M1679,-ROW()+1,0,1,1)),"买",'000300'!N1678))),""))</f>
        <v>卖</v>
      </c>
      <c r="O1679" s="4" t="str">
        <f t="shared" ca="1" si="160"/>
        <v/>
      </c>
      <c r="P1679" s="3">
        <f ca="1">IF(N1678="买",E1679/E1678-1,0)-IF(O1679=1,计算结果!B$17,0)</f>
        <v>0</v>
      </c>
      <c r="Q1679" s="2">
        <f t="shared" ca="1" si="161"/>
        <v>0.66928257803650015</v>
      </c>
      <c r="R1679" s="3">
        <f ca="1">1-Q1679/MAX(Q$2:Q1679)</f>
        <v>0.61724782617138674</v>
      </c>
    </row>
    <row r="1680" spans="1:18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9">
        <v>42454204416</v>
      </c>
      <c r="G1680" s="3">
        <f t="shared" si="156"/>
        <v>-3.3370774025615613E-2</v>
      </c>
      <c r="H1680" s="3">
        <f>1-E1680/MAX(E$2:E1680)</f>
        <v>0.57096576601102567</v>
      </c>
      <c r="I1680" s="31">
        <f t="shared" si="157"/>
        <v>2543.5333333333333</v>
      </c>
      <c r="J1680" s="31">
        <f ca="1">IFERROR(AVERAGE(OFFSET(I1680,0,0,-计算结果!B$18,1)),AVERAGE(OFFSET(I1680,0,0,-ROW(),1)))</f>
        <v>2653.7355555555559</v>
      </c>
      <c r="K1680" s="2">
        <f t="shared" ca="1" si="158"/>
        <v>132.21555555555597</v>
      </c>
      <c r="L1680" s="2">
        <f ca="1">IFERROR(AVERAGE(OFFSET(K1680,0,0,-计算结果!B1678,1)),AVERAGE(OFFSET(K1680,0,0,-ROW(),1)))</f>
        <v>114.26059623797072</v>
      </c>
      <c r="M1680" s="2">
        <f t="shared" ca="1" si="159"/>
        <v>-64.298761399018275</v>
      </c>
      <c r="N1680" s="4" t="str">
        <f ca="1">IF(计算结果!B$21=1,IF(M1680&gt;计算结果!B$19,"卖",IF(M1680&lt;-计算结果!B$19,"买",N1679)),IF(计算结果!B$21=2,IFERROR(IF(AND(E1680&gt;OFFSET(E1680,-计算结果!B$20,0,1,1),'000300'!M1680&lt;OFFSET('000300'!M1680,-计算结果!B$20,0,1,1)),"卖",IF(AND(E1680&lt;OFFSET(E1680,-计算结果!B$20,0,1,1),'000300'!M1680&gt;OFFSET('000300'!M1680,-计算结果!B$20,0,1,1)),"买",'000300'!N1679)),IF(AND(E1680&gt;OFFSET(E1680,-ROW()+1,0,1,1),'000300'!M1680&lt;OFFSET('000300'!M1680,-ROW()+1,0,1,1)),"卖",IF(AND(E1680&lt;OFFSET(E1680,-ROW()+1,0,1,1),'000300'!M1680&gt;OFFSET('000300'!M1680,-ROW()+1,0,1,1)),"买",'000300'!N1679))),""))</f>
        <v>卖</v>
      </c>
      <c r="O1680" s="4" t="str">
        <f t="shared" ca="1" si="160"/>
        <v/>
      </c>
      <c r="P1680" s="3">
        <f ca="1">IF(N1679="买",E1680/E1679-1,0)-IF(O1680=1,计算结果!B$17,0)</f>
        <v>0</v>
      </c>
      <c r="Q1680" s="2">
        <f t="shared" ca="1" si="161"/>
        <v>0.66928257803650015</v>
      </c>
      <c r="R1680" s="3">
        <f ca="1">1-Q1680/MAX(Q$2:Q1680)</f>
        <v>0.61724782617138674</v>
      </c>
    </row>
    <row r="1681" spans="1:18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9">
        <v>66146807808</v>
      </c>
      <c r="G1681" s="3">
        <f t="shared" si="156"/>
        <v>2.4624036295567864E-2</v>
      </c>
      <c r="H1681" s="3">
        <f>1-E1681/MAX(E$2:E1681)</f>
        <v>0.56040121146124</v>
      </c>
      <c r="I1681" s="31">
        <f t="shared" si="157"/>
        <v>2597.33</v>
      </c>
      <c r="J1681" s="31">
        <f ca="1">IFERROR(AVERAGE(OFFSET(I1681,0,0,-计算结果!B$18,1)),AVERAGE(OFFSET(I1681,0,0,-ROW(),1)))</f>
        <v>2645.4627777777778</v>
      </c>
      <c r="K1681" s="2">
        <f t="shared" ca="1" si="158"/>
        <v>61.852777777777646</v>
      </c>
      <c r="L1681" s="2">
        <f ca="1">IFERROR(AVERAGE(OFFSET(K1681,0,0,-计算结果!B1679,1)),AVERAGE(OFFSET(K1681,0,0,-ROW(),1)))</f>
        <v>114.22938252834581</v>
      </c>
      <c r="M1681" s="2">
        <f t="shared" ca="1" si="159"/>
        <v>-28.091299986284927</v>
      </c>
      <c r="N1681" s="4" t="str">
        <f ca="1">IF(计算结果!B$21=1,IF(M1681&gt;计算结果!B$19,"卖",IF(M1681&lt;-计算结果!B$19,"买",N1680)),IF(计算结果!B$21=2,IFERROR(IF(AND(E1681&gt;OFFSET(E1681,-计算结果!B$20,0,1,1),'000300'!M1681&lt;OFFSET('000300'!M1681,-计算结果!B$20,0,1,1)),"卖",IF(AND(E1681&lt;OFFSET(E1681,-计算结果!B$20,0,1,1),'000300'!M1681&gt;OFFSET('000300'!M1681,-计算结果!B$20,0,1,1)),"买",'000300'!N1680)),IF(AND(E1681&gt;OFFSET(E1681,-ROW()+1,0,1,1),'000300'!M1681&lt;OFFSET('000300'!M1681,-ROW()+1,0,1,1)),"卖",IF(AND(E1681&lt;OFFSET(E1681,-ROW()+1,0,1,1),'000300'!M1681&gt;OFFSET('000300'!M1681,-ROW()+1,0,1,1)),"买",'000300'!N1680))),""))</f>
        <v>买</v>
      </c>
      <c r="O1681" s="4">
        <f t="shared" ca="1" si="160"/>
        <v>1</v>
      </c>
      <c r="P1681" s="3">
        <f ca="1">IF(N1680="买",E1681/E1680-1,0)-IF(O1681=1,计算结果!B$17,0)</f>
        <v>0</v>
      </c>
      <c r="Q1681" s="2">
        <f t="shared" ca="1" si="161"/>
        <v>0.66928257803650015</v>
      </c>
      <c r="R1681" s="3">
        <f ca="1">1-Q1681/MAX(Q$2:Q1681)</f>
        <v>0.61724782617138674</v>
      </c>
    </row>
    <row r="1682" spans="1:18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9">
        <v>33168418816</v>
      </c>
      <c r="G1682" s="3">
        <f t="shared" si="156"/>
        <v>-1.0179554963791082E-2</v>
      </c>
      <c r="H1682" s="3">
        <f>1-E1682/MAX(E$2:E1682)</f>
        <v>0.56487613149118632</v>
      </c>
      <c r="I1682" s="31">
        <f t="shared" si="157"/>
        <v>2558.8433333333337</v>
      </c>
      <c r="J1682" s="31">
        <f ca="1">IFERROR(AVERAGE(OFFSET(I1682,0,0,-计算结果!B$18,1)),AVERAGE(OFFSET(I1682,0,0,-ROW(),1)))</f>
        <v>2635.6301851851849</v>
      </c>
      <c r="K1682" s="2">
        <f t="shared" ca="1" si="158"/>
        <v>78.320185185184982</v>
      </c>
      <c r="L1682" s="2">
        <f ca="1">IFERROR(AVERAGE(OFFSET(K1682,0,0,-计算结果!B1680,1)),AVERAGE(OFFSET(K1682,0,0,-ROW(),1)))</f>
        <v>114.20800800611774</v>
      </c>
      <c r="M1682" s="2">
        <f t="shared" ca="1" si="159"/>
        <v>-44.822806615415864</v>
      </c>
      <c r="N1682" s="4" t="str">
        <f ca="1">IF(计算结果!B$21=1,IF(M1682&gt;计算结果!B$19,"卖",IF(M1682&lt;-计算结果!B$19,"买",N1681)),IF(计算结果!B$21=2,IFERROR(IF(AND(E1682&gt;OFFSET(E1682,-计算结果!B$20,0,1,1),'000300'!M1682&lt;OFFSET('000300'!M1682,-计算结果!B$20,0,1,1)),"卖",IF(AND(E1682&lt;OFFSET(E1682,-计算结果!B$20,0,1,1),'000300'!M1682&gt;OFFSET('000300'!M1682,-计算结果!B$20,0,1,1)),"买",'000300'!N1681)),IF(AND(E1682&gt;OFFSET(E1682,-ROW()+1,0,1,1),'000300'!M1682&lt;OFFSET('000300'!M1682,-ROW()+1,0,1,1)),"卖",IF(AND(E1682&lt;OFFSET(E1682,-ROW()+1,0,1,1),'000300'!M1682&gt;OFFSET('000300'!M1682,-ROW()+1,0,1,1)),"买",'000300'!N1681))),""))</f>
        <v>买</v>
      </c>
      <c r="O1682" s="4" t="str">
        <f t="shared" ca="1" si="160"/>
        <v/>
      </c>
      <c r="P1682" s="3">
        <f ca="1">IF(N1681="买",E1682/E1681-1,0)-IF(O1682=1,计算结果!B$17,0)</f>
        <v>-1.0179554963791082E-2</v>
      </c>
      <c r="Q1682" s="2">
        <f t="shared" ca="1" si="161"/>
        <v>0.66246957924706984</v>
      </c>
      <c r="R1682" s="3">
        <f ca="1">1-Q1682/MAX(Q$2:Q1682)</f>
        <v>0.62114407296238561</v>
      </c>
    </row>
    <row r="1683" spans="1:18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9">
        <v>32749926400</v>
      </c>
      <c r="G1683" s="3">
        <f t="shared" si="156"/>
        <v>-1.4046009283192107E-2</v>
      </c>
      <c r="H1683" s="3">
        <f>1-E1683/MAX(E$2:E1683)</f>
        <v>0.57098788538759959</v>
      </c>
      <c r="I1683" s="31">
        <f t="shared" si="157"/>
        <v>2533.2566666666662</v>
      </c>
      <c r="J1683" s="31">
        <f ca="1">IFERROR(AVERAGE(OFFSET(I1683,0,0,-计算结果!B$18,1)),AVERAGE(OFFSET(I1683,0,0,-ROW(),1)))</f>
        <v>2624.190555555555</v>
      </c>
      <c r="K1683" s="2">
        <f t="shared" ca="1" si="158"/>
        <v>102.80055555555509</v>
      </c>
      <c r="L1683" s="2">
        <f ca="1">IFERROR(AVERAGE(OFFSET(K1683,0,0,-计算结果!B1681,1)),AVERAGE(OFFSET(K1683,0,0,-ROW(),1)))</f>
        <v>114.20122189520129</v>
      </c>
      <c r="M1683" s="2">
        <f t="shared" ca="1" si="159"/>
        <v>-53.084013976859083</v>
      </c>
      <c r="N1683" s="4" t="str">
        <f ca="1">IF(计算结果!B$21=1,IF(M1683&gt;计算结果!B$19,"卖",IF(M1683&lt;-计算结果!B$19,"买",N1682)),IF(计算结果!B$21=2,IFERROR(IF(AND(E1683&gt;OFFSET(E1683,-计算结果!B$20,0,1,1),'000300'!M1683&lt;OFFSET('000300'!M1683,-计算结果!B$20,0,1,1)),"卖",IF(AND(E1683&lt;OFFSET(E1683,-计算结果!B$20,0,1,1),'000300'!M1683&gt;OFFSET('000300'!M1683,-计算结果!B$20,0,1,1)),"买",'000300'!N1682)),IF(AND(E1683&gt;OFFSET(E1683,-ROW()+1,0,1,1),'000300'!M1683&lt;OFFSET('000300'!M1683,-ROW()+1,0,1,1)),"卖",IF(AND(E1683&lt;OFFSET(E1683,-ROW()+1,0,1,1),'000300'!M1683&gt;OFFSET('000300'!M1683,-ROW()+1,0,1,1)),"买",'000300'!N1682))),""))</f>
        <v>买</v>
      </c>
      <c r="O1683" s="4" t="str">
        <f t="shared" ca="1" si="160"/>
        <v/>
      </c>
      <c r="P1683" s="3">
        <f ca="1">IF(N1682="买",E1683/E1682-1,0)-IF(O1683=1,计算结果!B$17,0)</f>
        <v>-1.4046009283192107E-2</v>
      </c>
      <c r="Q1683" s="2">
        <f t="shared" ca="1" si="161"/>
        <v>0.6531645253871331</v>
      </c>
      <c r="R1683" s="3">
        <f ca="1">1-Q1683/MAX(Q$2:Q1683)</f>
        <v>0.62646548683054837</v>
      </c>
    </row>
    <row r="1684" spans="1:18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9">
        <v>26310940672</v>
      </c>
      <c r="G1684" s="3">
        <f t="shared" si="156"/>
        <v>-2.0028634998947581E-3</v>
      </c>
      <c r="H1684" s="3">
        <f>1-E1684/MAX(E$2:E1684)</f>
        <v>0.57184713809296939</v>
      </c>
      <c r="I1684" s="31">
        <f t="shared" si="157"/>
        <v>2513.86</v>
      </c>
      <c r="J1684" s="31">
        <f ca="1">IFERROR(AVERAGE(OFFSET(I1684,0,0,-计算结果!B$18,1)),AVERAGE(OFFSET(I1684,0,0,-ROW(),1)))</f>
        <v>2613.3407407407408</v>
      </c>
      <c r="K1684" s="2">
        <f t="shared" ca="1" si="158"/>
        <v>97.000740740740639</v>
      </c>
      <c r="L1684" s="2">
        <f ca="1">IFERROR(AVERAGE(OFFSET(K1684,0,0,-计算结果!B1682,1)),AVERAGE(OFFSET(K1684,0,0,-ROW(),1)))</f>
        <v>114.19099568761837</v>
      </c>
      <c r="M1684" s="2">
        <f t="shared" ca="1" si="159"/>
        <v>-58.078566902584171</v>
      </c>
      <c r="N1684" s="4" t="str">
        <f ca="1">IF(计算结果!B$21=1,IF(M1684&gt;计算结果!B$19,"卖",IF(M1684&lt;-计算结果!B$19,"买",N1683)),IF(计算结果!B$21=2,IFERROR(IF(AND(E1684&gt;OFFSET(E1684,-计算结果!B$20,0,1,1),'000300'!M1684&lt;OFFSET('000300'!M1684,-计算结果!B$20,0,1,1)),"卖",IF(AND(E1684&lt;OFFSET(E1684,-计算结果!B$20,0,1,1),'000300'!M1684&gt;OFFSET('000300'!M1684,-计算结果!B$20,0,1,1)),"买",'000300'!N1683)),IF(AND(E1684&gt;OFFSET(E1684,-ROW()+1,0,1,1),'000300'!M1684&lt;OFFSET('000300'!M1684,-ROW()+1,0,1,1)),"卖",IF(AND(E1684&lt;OFFSET(E1684,-ROW()+1,0,1,1),'000300'!M1684&gt;OFFSET('000300'!M1684,-ROW()+1,0,1,1)),"买",'000300'!N1683))),""))</f>
        <v>买</v>
      </c>
      <c r="O1684" s="4" t="str">
        <f t="shared" ca="1" si="160"/>
        <v/>
      </c>
      <c r="P1684" s="3">
        <f ca="1">IF(N1683="买",E1684/E1683-1,0)-IF(O1684=1,计算结果!B$17,0)</f>
        <v>-2.0028634998947581E-3</v>
      </c>
      <c r="Q1684" s="2">
        <f t="shared" ca="1" si="161"/>
        <v>0.65185632599980914</v>
      </c>
      <c r="R1684" s="3">
        <f ca="1">1-Q1684/MAX(Q$2:Q1684)</f>
        <v>0.62721362547292636</v>
      </c>
    </row>
    <row r="1685" spans="1:18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9">
        <v>23433730048</v>
      </c>
      <c r="G1685" s="3">
        <f t="shared" si="156"/>
        <v>4.7251166376562903E-3</v>
      </c>
      <c r="H1685" s="3">
        <f>1-E1685/MAX(E$2:E1685)</f>
        <v>0.56982406588171242</v>
      </c>
      <c r="I1685" s="31">
        <f t="shared" si="157"/>
        <v>2524.1800000000003</v>
      </c>
      <c r="J1685" s="31">
        <f ca="1">IFERROR(AVERAGE(OFFSET(I1685,0,0,-计算结果!B$18,1)),AVERAGE(OFFSET(I1685,0,0,-ROW(),1)))</f>
        <v>2603.6838888888888</v>
      </c>
      <c r="K1685" s="2">
        <f t="shared" ca="1" si="158"/>
        <v>75.453888888888741</v>
      </c>
      <c r="L1685" s="2">
        <f ca="1">IFERROR(AVERAGE(OFFSET(K1685,0,0,-计算结果!B1683,1)),AVERAGE(OFFSET(K1685,0,0,-ROW(),1)))</f>
        <v>114.1679789872032</v>
      </c>
      <c r="M1685" s="2">
        <f t="shared" ca="1" si="159"/>
        <v>-46.425094902076914</v>
      </c>
      <c r="N1685" s="4" t="str">
        <f ca="1">IF(计算结果!B$21=1,IF(M1685&gt;计算结果!B$19,"卖",IF(M1685&lt;-计算结果!B$19,"买",N1684)),IF(计算结果!B$21=2,IFERROR(IF(AND(E1685&gt;OFFSET(E1685,-计算结果!B$20,0,1,1),'000300'!M1685&lt;OFFSET('000300'!M1685,-计算结果!B$20,0,1,1)),"卖",IF(AND(E1685&lt;OFFSET(E1685,-计算结果!B$20,0,1,1),'000300'!M1685&gt;OFFSET('000300'!M1685,-计算结果!B$20,0,1,1)),"买",'000300'!N1684)),IF(AND(E1685&gt;OFFSET(E1685,-ROW()+1,0,1,1),'000300'!M1685&lt;OFFSET('000300'!M1685,-ROW()+1,0,1,1)),"卖",IF(AND(E1685&lt;OFFSET(E1685,-ROW()+1,0,1,1),'000300'!M1685&gt;OFFSET('000300'!M1685,-ROW()+1,0,1,1)),"买",'000300'!N1684))),""))</f>
        <v>买</v>
      </c>
      <c r="O1685" s="4" t="str">
        <f t="shared" ca="1" si="160"/>
        <v/>
      </c>
      <c r="P1685" s="3">
        <f ca="1">IF(N1684="买",E1685/E1684-1,0)-IF(O1685=1,计算结果!B$17,0)</f>
        <v>4.7251166376562903E-3</v>
      </c>
      <c r="Q1685" s="2">
        <f t="shared" ca="1" si="161"/>
        <v>0.6549364231711523</v>
      </c>
      <c r="R1685" s="3">
        <f ca="1">1-Q1685/MAX(Q$2:Q1685)</f>
        <v>0.62545216637235701</v>
      </c>
    </row>
    <row r="1686" spans="1:18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9">
        <v>27843684352</v>
      </c>
      <c r="G1686" s="3">
        <f t="shared" si="156"/>
        <v>-1.2775736384743608E-3</v>
      </c>
      <c r="H1686" s="3">
        <f>1-E1686/MAX(E$2:E1686)</f>
        <v>0.57037364731504803</v>
      </c>
      <c r="I1686" s="31">
        <f t="shared" si="157"/>
        <v>2522.9299999999998</v>
      </c>
      <c r="J1686" s="31">
        <f ca="1">IFERROR(AVERAGE(OFFSET(I1686,0,0,-计算结果!B$18,1)),AVERAGE(OFFSET(I1686,0,0,-ROW(),1)))</f>
        <v>2591.681111111111</v>
      </c>
      <c r="K1686" s="2">
        <f t="shared" ca="1" si="158"/>
        <v>66.681111111111022</v>
      </c>
      <c r="L1686" s="2">
        <f ca="1">IFERROR(AVERAGE(OFFSET(K1686,0,0,-计算结果!B1684,1)),AVERAGE(OFFSET(K1686,0,0,-ROW(),1)))</f>
        <v>114.13978013454518</v>
      </c>
      <c r="M1686" s="2">
        <f t="shared" ca="1" si="159"/>
        <v>-40.156091084147917</v>
      </c>
      <c r="N1686" s="4" t="str">
        <f ca="1">IF(计算结果!B$21=1,IF(M1686&gt;计算结果!B$19,"卖",IF(M1686&lt;-计算结果!B$19,"买",N1685)),IF(计算结果!B$21=2,IFERROR(IF(AND(E1686&gt;OFFSET(E1686,-计算结果!B$20,0,1,1),'000300'!M1686&lt;OFFSET('000300'!M1686,-计算结果!B$20,0,1,1)),"卖",IF(AND(E1686&lt;OFFSET(E1686,-计算结果!B$20,0,1,1),'000300'!M1686&gt;OFFSET('000300'!M1686,-计算结果!B$20,0,1,1)),"买",'000300'!N1685)),IF(AND(E1686&gt;OFFSET(E1686,-ROW()+1,0,1,1),'000300'!M1686&lt;OFFSET('000300'!M1686,-ROW()+1,0,1,1)),"卖",IF(AND(E1686&lt;OFFSET(E1686,-ROW()+1,0,1,1),'000300'!M1686&gt;OFFSET('000300'!M1686,-ROW()+1,0,1,1)),"买",'000300'!N1685))),""))</f>
        <v>买</v>
      </c>
      <c r="O1686" s="4" t="str">
        <f t="shared" ca="1" si="160"/>
        <v/>
      </c>
      <c r="P1686" s="3">
        <f ca="1">IF(N1685="买",E1686/E1685-1,0)-IF(O1686=1,计算结果!B$17,0)</f>
        <v>-1.2775736384743608E-3</v>
      </c>
      <c r="Q1686" s="2">
        <f t="shared" ca="1" si="161"/>
        <v>0.65409969366203213</v>
      </c>
      <c r="R1686" s="3">
        <f ca="1">1-Q1686/MAX(Q$2:Q1686)</f>
        <v>0.62593067881094733</v>
      </c>
    </row>
    <row r="1687" spans="1:18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9">
        <v>25477242880</v>
      </c>
      <c r="G1687" s="3">
        <f t="shared" si="156"/>
        <v>-8.5306930693068717E-3</v>
      </c>
      <c r="H1687" s="3">
        <f>1-E1687/MAX(E$2:E1687)</f>
        <v>0.57403865786428909</v>
      </c>
      <c r="I1687" s="31">
        <f t="shared" si="157"/>
        <v>2508.5299999999997</v>
      </c>
      <c r="J1687" s="31">
        <f ca="1">IFERROR(AVERAGE(OFFSET(I1687,0,0,-计算结果!B$18,1)),AVERAGE(OFFSET(I1687,0,0,-ROW(),1)))</f>
        <v>2578.6070370370367</v>
      </c>
      <c r="K1687" s="2">
        <f t="shared" ca="1" si="158"/>
        <v>75.147037037036625</v>
      </c>
      <c r="L1687" s="2">
        <f ca="1">IFERROR(AVERAGE(OFFSET(K1687,0,0,-计算结果!B1685,1)),AVERAGE(OFFSET(K1687,0,0,-ROW(),1)))</f>
        <v>114.11663904071877</v>
      </c>
      <c r="M1687" s="2">
        <f t="shared" ca="1" si="159"/>
        <v>-40.938836863823298</v>
      </c>
      <c r="N1687" s="4" t="str">
        <f ca="1">IF(计算结果!B$21=1,IF(M1687&gt;计算结果!B$19,"卖",IF(M1687&lt;-计算结果!B$19,"买",N1686)),IF(计算结果!B$21=2,IFERROR(IF(AND(E1687&gt;OFFSET(E1687,-计算结果!B$20,0,1,1),'000300'!M1687&lt;OFFSET('000300'!M1687,-计算结果!B$20,0,1,1)),"卖",IF(AND(E1687&lt;OFFSET(E1687,-计算结果!B$20,0,1,1),'000300'!M1687&gt;OFFSET('000300'!M1687,-计算结果!B$20,0,1,1)),"买",'000300'!N1686)),IF(AND(E1687&gt;OFFSET(E1687,-ROW()+1,0,1,1),'000300'!M1687&lt;OFFSET('000300'!M1687,-ROW()+1,0,1,1)),"卖",IF(AND(E1687&lt;OFFSET(E1687,-ROW()+1,0,1,1),'000300'!M1687&gt;OFFSET('000300'!M1687,-ROW()+1,0,1,1)),"买",'000300'!N1686))),""))</f>
        <v>买</v>
      </c>
      <c r="O1687" s="4" t="str">
        <f t="shared" ca="1" si="160"/>
        <v/>
      </c>
      <c r="P1687" s="3">
        <f ca="1">IF(N1686="买",E1687/E1686-1,0)-IF(O1687=1,计算结果!B$17,0)</f>
        <v>-8.5306930693068717E-3</v>
      </c>
      <c r="Q1687" s="2">
        <f t="shared" ca="1" si="161"/>
        <v>0.64851976993867366</v>
      </c>
      <c r="R1687" s="3">
        <f ca="1">1-Q1687/MAX(Q$2:Q1687)</f>
        <v>0.62912174937665521</v>
      </c>
    </row>
    <row r="1688" spans="1:18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9">
        <v>21200443392</v>
      </c>
      <c r="G1688" s="3">
        <f t="shared" si="156"/>
        <v>-1.0293753445231757E-2</v>
      </c>
      <c r="H1688" s="3">
        <f>1-E1688/MAX(E$2:E1688)</f>
        <v>0.5784233988974341</v>
      </c>
      <c r="I1688" s="31">
        <f t="shared" si="157"/>
        <v>2485.2866666666669</v>
      </c>
      <c r="J1688" s="31">
        <f ca="1">IFERROR(AVERAGE(OFFSET(I1688,0,0,-计算结果!B$18,1)),AVERAGE(OFFSET(I1688,0,0,-ROW(),1)))</f>
        <v>2567.1311111111108</v>
      </c>
      <c r="K1688" s="2">
        <f t="shared" ca="1" si="158"/>
        <v>89.441111111110786</v>
      </c>
      <c r="L1688" s="2">
        <f ca="1">IFERROR(AVERAGE(OFFSET(K1688,0,0,-计算结果!B1686,1)),AVERAGE(OFFSET(K1688,0,0,-ROW(),1)))</f>
        <v>114.10200349627652</v>
      </c>
      <c r="M1688" s="2">
        <f t="shared" ca="1" si="159"/>
        <v>-47.819460913097117</v>
      </c>
      <c r="N1688" s="4" t="str">
        <f ca="1">IF(计算结果!B$21=1,IF(M1688&gt;计算结果!B$19,"卖",IF(M1688&lt;-计算结果!B$19,"买",N1687)),IF(计算结果!B$21=2,IFERROR(IF(AND(E1688&gt;OFFSET(E1688,-计算结果!B$20,0,1,1),'000300'!M1688&lt;OFFSET('000300'!M1688,-计算结果!B$20,0,1,1)),"卖",IF(AND(E1688&lt;OFFSET(E1688,-计算结果!B$20,0,1,1),'000300'!M1688&gt;OFFSET('000300'!M1688,-计算结果!B$20,0,1,1)),"买",'000300'!N1687)),IF(AND(E1688&gt;OFFSET(E1688,-ROW()+1,0,1,1),'000300'!M1688&lt;OFFSET('000300'!M1688,-ROW()+1,0,1,1)),"卖",IF(AND(E1688&lt;OFFSET(E1688,-ROW()+1,0,1,1),'000300'!M1688&gt;OFFSET('000300'!M1688,-ROW()+1,0,1,1)),"买",'000300'!N1687))),""))</f>
        <v>买</v>
      </c>
      <c r="O1688" s="4" t="str">
        <f t="shared" ca="1" si="160"/>
        <v/>
      </c>
      <c r="P1688" s="3">
        <f ca="1">IF(N1687="买",E1688/E1687-1,0)-IF(O1688=1,计算结果!B$17,0)</f>
        <v>-1.0293753445231757E-2</v>
      </c>
      <c r="Q1688" s="2">
        <f t="shared" ca="1" si="161"/>
        <v>0.64184406732256649</v>
      </c>
      <c r="R1688" s="3">
        <f ca="1">1-Q1688/MAX(Q$2:Q1688)</f>
        <v>0.6329394786467708</v>
      </c>
    </row>
    <row r="1689" spans="1:18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9">
        <v>33269153792</v>
      </c>
      <c r="G1689" s="3">
        <f t="shared" si="156"/>
        <v>-2.2504833130859936E-2</v>
      </c>
      <c r="H1689" s="3">
        <f>1-E1689/MAX(E$2:E1689)</f>
        <v>0.58791090995712247</v>
      </c>
      <c r="I1689" s="31">
        <f t="shared" si="157"/>
        <v>2437.7533333333336</v>
      </c>
      <c r="J1689" s="31">
        <f ca="1">IFERROR(AVERAGE(OFFSET(I1689,0,0,-计算结果!B$18,1)),AVERAGE(OFFSET(I1689,0,0,-ROW(),1)))</f>
        <v>2554.2192592592592</v>
      </c>
      <c r="K1689" s="2">
        <f t="shared" ca="1" si="158"/>
        <v>132.28925925925932</v>
      </c>
      <c r="L1689" s="2">
        <f ca="1">IFERROR(AVERAGE(OFFSET(K1689,0,0,-计算结果!B1687,1)),AVERAGE(OFFSET(K1689,0,0,-ROW(),1)))</f>
        <v>114.11278432364048</v>
      </c>
      <c r="M1689" s="2">
        <f t="shared" ca="1" si="159"/>
        <v>-68.041412780775005</v>
      </c>
      <c r="N1689" s="4" t="str">
        <f ca="1">IF(计算结果!B$21=1,IF(M1689&gt;计算结果!B$19,"卖",IF(M1689&lt;-计算结果!B$19,"买",N1688)),IF(计算结果!B$21=2,IFERROR(IF(AND(E1689&gt;OFFSET(E1689,-计算结果!B$20,0,1,1),'000300'!M1689&lt;OFFSET('000300'!M1689,-计算结果!B$20,0,1,1)),"卖",IF(AND(E1689&lt;OFFSET(E1689,-计算结果!B$20,0,1,1),'000300'!M1689&gt;OFFSET('000300'!M1689,-计算结果!B$20,0,1,1)),"买",'000300'!N1688)),IF(AND(E1689&gt;OFFSET(E1689,-ROW()+1,0,1,1),'000300'!M1689&lt;OFFSET('000300'!M1689,-ROW()+1,0,1,1)),"卖",IF(AND(E1689&lt;OFFSET(E1689,-ROW()+1,0,1,1),'000300'!M1689&gt;OFFSET('000300'!M1689,-ROW()+1,0,1,1)),"买",'000300'!N1688))),""))</f>
        <v>买</v>
      </c>
      <c r="O1689" s="4" t="str">
        <f t="shared" ca="1" si="160"/>
        <v/>
      </c>
      <c r="P1689" s="3">
        <f ca="1">IF(N1688="买",E1689/E1688-1,0)-IF(O1689=1,计算结果!B$17,0)</f>
        <v>-2.2504833130859936E-2</v>
      </c>
      <c r="Q1689" s="2">
        <f t="shared" ca="1" si="161"/>
        <v>0.62739947369143967</v>
      </c>
      <c r="R1689" s="3">
        <f ca="1">1-Q1689/MAX(Q$2:Q1689)</f>
        <v>0.64120011442875158</v>
      </c>
    </row>
    <row r="1690" spans="1:18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9">
        <v>23753607168</v>
      </c>
      <c r="G1690" s="3">
        <f t="shared" si="156"/>
        <v>-1.0095254610992033E-2</v>
      </c>
      <c r="H1690" s="3">
        <f>1-E1690/MAX(E$2:E1690)</f>
        <v>0.59207105424351725</v>
      </c>
      <c r="I1690" s="31">
        <f t="shared" si="157"/>
        <v>2407.7766666666666</v>
      </c>
      <c r="J1690" s="31">
        <f ca="1">IFERROR(AVERAGE(OFFSET(I1690,0,0,-计算结果!B$18,1)),AVERAGE(OFFSET(I1690,0,0,-ROW(),1)))</f>
        <v>2542.5422222222219</v>
      </c>
      <c r="K1690" s="2">
        <f t="shared" ca="1" si="158"/>
        <v>145.06222222222186</v>
      </c>
      <c r="L1690" s="2">
        <f ca="1">IFERROR(AVERAGE(OFFSET(K1690,0,0,-计算结果!B1688,1)),AVERAGE(OFFSET(K1690,0,0,-ROW(),1)))</f>
        <v>114.13111929869888</v>
      </c>
      <c r="M1690" s="2">
        <f t="shared" ca="1" si="159"/>
        <v>-78.719725396338717</v>
      </c>
      <c r="N1690" s="4" t="str">
        <f ca="1">IF(计算结果!B$21=1,IF(M1690&gt;计算结果!B$19,"卖",IF(M1690&lt;-计算结果!B$19,"买",N1689)),IF(计算结果!B$21=2,IFERROR(IF(AND(E1690&gt;OFFSET(E1690,-计算结果!B$20,0,1,1),'000300'!M1690&lt;OFFSET('000300'!M1690,-计算结果!B$20,0,1,1)),"卖",IF(AND(E1690&lt;OFFSET(E1690,-计算结果!B$20,0,1,1),'000300'!M1690&gt;OFFSET('000300'!M1690,-计算结果!B$20,0,1,1)),"买",'000300'!N1689)),IF(AND(E1690&gt;OFFSET(E1690,-ROW()+1,0,1,1),'000300'!M1690&lt;OFFSET('000300'!M1690,-ROW()+1,0,1,1)),"卖",IF(AND(E1690&lt;OFFSET(E1690,-ROW()+1,0,1,1),'000300'!M1690&gt;OFFSET('000300'!M1690,-ROW()+1,0,1,1)),"买",'000300'!N1689))),""))</f>
        <v>买</v>
      </c>
      <c r="O1690" s="4" t="str">
        <f t="shared" ca="1" si="160"/>
        <v/>
      </c>
      <c r="P1690" s="3">
        <f ca="1">IF(N1689="买",E1690/E1689-1,0)-IF(O1690=1,计算结果!B$17,0)</f>
        <v>-1.0095254610992033E-2</v>
      </c>
      <c r="Q1690" s="2">
        <f t="shared" ca="1" si="161"/>
        <v>0.62106571626172213</v>
      </c>
      <c r="R1690" s="3">
        <f ca="1">1-Q1690/MAX(Q$2:Q1690)</f>
        <v>0.64482229062798824</v>
      </c>
    </row>
    <row r="1691" spans="1:18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9">
        <v>33900402688</v>
      </c>
      <c r="G1691" s="3">
        <f t="shared" si="156"/>
        <v>-2.3645661277674868E-2</v>
      </c>
      <c r="H1691" s="3">
        <f>1-E1691/MAX(E$2:E1691)</f>
        <v>0.60171680392023408</v>
      </c>
      <c r="I1691" s="31">
        <f t="shared" si="157"/>
        <v>2355.2366666666667</v>
      </c>
      <c r="J1691" s="31">
        <f ca="1">IFERROR(AVERAGE(OFFSET(I1691,0,0,-计算结果!B$18,1)),AVERAGE(OFFSET(I1691,0,0,-ROW(),1)))</f>
        <v>2528.7462962962959</v>
      </c>
      <c r="K1691" s="2">
        <f t="shared" ca="1" si="158"/>
        <v>187.95629629629593</v>
      </c>
      <c r="L1691" s="2">
        <f ca="1">IFERROR(AVERAGE(OFFSET(K1691,0,0,-计算结果!B1689,1)),AVERAGE(OFFSET(K1691,0,0,-ROW(),1)))</f>
        <v>114.17482869893428</v>
      </c>
      <c r="M1691" s="2">
        <f t="shared" ca="1" si="159"/>
        <v>-101.3122487135665</v>
      </c>
      <c r="N1691" s="4" t="str">
        <f ca="1">IF(计算结果!B$21=1,IF(M1691&gt;计算结果!B$19,"卖",IF(M1691&lt;-计算结果!B$19,"买",N1690)),IF(计算结果!B$21=2,IFERROR(IF(AND(E1691&gt;OFFSET(E1691,-计算结果!B$20,0,1,1),'000300'!M1691&lt;OFFSET('000300'!M1691,-计算结果!B$20,0,1,1)),"卖",IF(AND(E1691&lt;OFFSET(E1691,-计算结果!B$20,0,1,1),'000300'!M1691&gt;OFFSET('000300'!M1691,-计算结果!B$20,0,1,1)),"买",'000300'!N1690)),IF(AND(E1691&gt;OFFSET(E1691,-ROW()+1,0,1,1),'000300'!M1691&lt;OFFSET('000300'!M1691,-ROW()+1,0,1,1)),"卖",IF(AND(E1691&lt;OFFSET(E1691,-ROW()+1,0,1,1),'000300'!M1691&gt;OFFSET('000300'!M1691,-ROW()+1,0,1,1)),"买",'000300'!N1690))),""))</f>
        <v>买</v>
      </c>
      <c r="O1691" s="4" t="str">
        <f t="shared" ca="1" si="160"/>
        <v/>
      </c>
      <c r="P1691" s="3">
        <f ca="1">IF(N1690="买",E1691/E1690-1,0)-IF(O1691=1,计算结果!B$17,0)</f>
        <v>-2.3645661277674868E-2</v>
      </c>
      <c r="Q1691" s="2">
        <f t="shared" ca="1" si="161"/>
        <v>0.60638020670382098</v>
      </c>
      <c r="R1691" s="3">
        <f ca="1">1-Q1691/MAX(Q$2:Q1691)</f>
        <v>0.65322070243717922</v>
      </c>
    </row>
    <row r="1692" spans="1:18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9">
        <v>33652058112</v>
      </c>
      <c r="G1692" s="3">
        <f t="shared" si="156"/>
        <v>2.1078353889071755E-2</v>
      </c>
      <c r="H1692" s="3">
        <f>1-E1692/MAX(E$2:E1692)</f>
        <v>0.5933216497651943</v>
      </c>
      <c r="I1692" s="31">
        <f t="shared" si="157"/>
        <v>2370.8833333333337</v>
      </c>
      <c r="J1692" s="31">
        <f ca="1">IFERROR(AVERAGE(OFFSET(I1692,0,0,-计算结果!B$18,1)),AVERAGE(OFFSET(I1692,0,0,-ROW(),1)))</f>
        <v>2515.9914814814811</v>
      </c>
      <c r="K1692" s="2">
        <f t="shared" ca="1" si="158"/>
        <v>125.86148148148095</v>
      </c>
      <c r="L1692" s="2">
        <f ca="1">IFERROR(AVERAGE(OFFSET(K1692,0,0,-计算结果!B1690,1)),AVERAGE(OFFSET(K1692,0,0,-ROW(),1)))</f>
        <v>114.18174387809556</v>
      </c>
      <c r="M1692" s="2">
        <f t="shared" ca="1" si="159"/>
        <v>-84.723496196887623</v>
      </c>
      <c r="N1692" s="4" t="str">
        <f ca="1">IF(计算结果!B$21=1,IF(M1692&gt;计算结果!B$19,"卖",IF(M1692&lt;-计算结果!B$19,"买",N1691)),IF(计算结果!B$21=2,IFERROR(IF(AND(E1692&gt;OFFSET(E1692,-计算结果!B$20,0,1,1),'000300'!M1692&lt;OFFSET('000300'!M1692,-计算结果!B$20,0,1,1)),"卖",IF(AND(E1692&lt;OFFSET(E1692,-计算结果!B$20,0,1,1),'000300'!M1692&gt;OFFSET('000300'!M1692,-计算结果!B$20,0,1,1)),"买",'000300'!N1691)),IF(AND(E1692&gt;OFFSET(E1692,-ROW()+1,0,1,1),'000300'!M1692&lt;OFFSET('000300'!M1692,-ROW()+1,0,1,1)),"卖",IF(AND(E1692&lt;OFFSET(E1692,-ROW()+1,0,1,1),'000300'!M1692&gt;OFFSET('000300'!M1692,-ROW()+1,0,1,1)),"买",'000300'!N1691))),""))</f>
        <v>买</v>
      </c>
      <c r="O1692" s="4" t="str">
        <f t="shared" ca="1" si="160"/>
        <v/>
      </c>
      <c r="P1692" s="3">
        <f ca="1">IF(N1691="买",E1692/E1691-1,0)-IF(O1692=1,计算结果!B$17,0)</f>
        <v>2.1078353889071755E-2</v>
      </c>
      <c r="Q1692" s="2">
        <f t="shared" ca="1" si="161"/>
        <v>0.61916170329205256</v>
      </c>
      <c r="R1692" s="3">
        <f ca="1">1-Q1692/MAX(Q$2:Q1692)</f>
        <v>0.64591116568174645</v>
      </c>
    </row>
    <row r="1693" spans="1:18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9">
        <v>33711370240</v>
      </c>
      <c r="G1693" s="3">
        <f t="shared" si="156"/>
        <v>-2.39317526661742E-3</v>
      </c>
      <c r="H1693" s="3">
        <f>1-E1693/MAX(E$2:E1693)</f>
        <v>0.59429490233444504</v>
      </c>
      <c r="I1693" s="31">
        <f t="shared" si="157"/>
        <v>2364.6533333333332</v>
      </c>
      <c r="J1693" s="31">
        <f ca="1">IFERROR(AVERAGE(OFFSET(I1693,0,0,-计算结果!B$18,1)),AVERAGE(OFFSET(I1693,0,0,-ROW(),1)))</f>
        <v>2503.3007407407404</v>
      </c>
      <c r="K1693" s="2">
        <f t="shared" ca="1" si="158"/>
        <v>118.89074074074051</v>
      </c>
      <c r="L1693" s="2">
        <f ca="1">IFERROR(AVERAGE(OFFSET(K1693,0,0,-计算结果!B1691,1)),AVERAGE(OFFSET(K1693,0,0,-ROW(),1)))</f>
        <v>114.18452861899601</v>
      </c>
      <c r="M1693" s="2">
        <f t="shared" ca="1" si="159"/>
        <v>-80.949324795736217</v>
      </c>
      <c r="N1693" s="4" t="str">
        <f ca="1">IF(计算结果!B$21=1,IF(M1693&gt;计算结果!B$19,"卖",IF(M1693&lt;-计算结果!B$19,"买",N1692)),IF(计算结果!B$21=2,IFERROR(IF(AND(E1693&gt;OFFSET(E1693,-计算结果!B$20,0,1,1),'000300'!M1693&lt;OFFSET('000300'!M1693,-计算结果!B$20,0,1,1)),"卖",IF(AND(E1693&lt;OFFSET(E1693,-计算结果!B$20,0,1,1),'000300'!M1693&gt;OFFSET('000300'!M1693,-计算结果!B$20,0,1,1)),"买",'000300'!N1692)),IF(AND(E1693&gt;OFFSET(E1693,-ROW()+1,0,1,1),'000300'!M1693&lt;OFFSET('000300'!M1693,-ROW()+1,0,1,1)),"卖",IF(AND(E1693&lt;OFFSET(E1693,-ROW()+1,0,1,1),'000300'!M1693&gt;OFFSET('000300'!M1693,-ROW()+1,0,1,1)),"买",'000300'!N1692))),""))</f>
        <v>买</v>
      </c>
      <c r="O1693" s="4" t="str">
        <f t="shared" ca="1" si="160"/>
        <v/>
      </c>
      <c r="P1693" s="3">
        <f ca="1">IF(N1692="买",E1693/E1692-1,0)-IF(O1693=1,计算结果!B$17,0)</f>
        <v>-2.39317526661742E-3</v>
      </c>
      <c r="Q1693" s="2">
        <f t="shared" ca="1" si="161"/>
        <v>0.61767994081769728</v>
      </c>
      <c r="R1693" s="3">
        <f ca="1">1-Q1693/MAX(Q$2:Q1693)</f>
        <v>0.64675856232222229</v>
      </c>
    </row>
    <row r="1694" spans="1:18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9">
        <v>29967659008</v>
      </c>
      <c r="G1694" s="3">
        <f t="shared" si="156"/>
        <v>-3.0783296496825763E-3</v>
      </c>
      <c r="H1694" s="3">
        <f>1-E1694/MAX(E$2:E1694)</f>
        <v>0.59554379636561627</v>
      </c>
      <c r="I1694" s="31">
        <f t="shared" si="157"/>
        <v>2387.8333333333335</v>
      </c>
      <c r="J1694" s="31">
        <f ca="1">IFERROR(AVERAGE(OFFSET(I1694,0,0,-计算结果!B$18,1)),AVERAGE(OFFSET(I1694,0,0,-ROW(),1)))</f>
        <v>2492.4237037037037</v>
      </c>
      <c r="K1694" s="2">
        <f t="shared" ca="1" si="158"/>
        <v>115.35370370370356</v>
      </c>
      <c r="L1694" s="2">
        <f ca="1">IFERROR(AVERAGE(OFFSET(K1694,0,0,-计算结果!B1692,1)),AVERAGE(OFFSET(K1694,0,0,-ROW(),1)))</f>
        <v>114.18521962081913</v>
      </c>
      <c r="M1694" s="2">
        <f t="shared" ca="1" si="159"/>
        <v>-61.064745342516886</v>
      </c>
      <c r="N1694" s="4" t="str">
        <f ca="1">IF(计算结果!B$21=1,IF(M1694&gt;计算结果!B$19,"卖",IF(M1694&lt;-计算结果!B$19,"买",N1693)),IF(计算结果!B$21=2,IFERROR(IF(AND(E1694&gt;OFFSET(E1694,-计算结果!B$20,0,1,1),'000300'!M1694&lt;OFFSET('000300'!M1694,-计算结果!B$20,0,1,1)),"卖",IF(AND(E1694&lt;OFFSET(E1694,-计算结果!B$20,0,1,1),'000300'!M1694&gt;OFFSET('000300'!M1694,-计算结果!B$20,0,1,1)),"买",'000300'!N1693)),IF(AND(E1694&gt;OFFSET(E1694,-ROW()+1,0,1,1),'000300'!M1694&lt;OFFSET('000300'!M1694,-ROW()+1,0,1,1)),"卖",IF(AND(E1694&lt;OFFSET(E1694,-ROW()+1,0,1,1),'000300'!M1694&gt;OFFSET('000300'!M1694,-ROW()+1,0,1,1)),"买",'000300'!N1693))),""))</f>
        <v>买</v>
      </c>
      <c r="O1694" s="4" t="str">
        <f t="shared" ca="1" si="160"/>
        <v/>
      </c>
      <c r="P1694" s="3">
        <f ca="1">IF(N1693="买",E1694/E1693-1,0)-IF(O1694=1,计算结果!B$17,0)</f>
        <v>-3.0783296496825763E-3</v>
      </c>
      <c r="Q1694" s="2">
        <f t="shared" ca="1" si="161"/>
        <v>0.61577851834186403</v>
      </c>
      <c r="R1694" s="3">
        <f ca="1">1-Q1694/MAX(Q$2:Q1694)</f>
        <v>0.64784595591332228</v>
      </c>
    </row>
    <row r="1695" spans="1:18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9">
        <v>30917838848</v>
      </c>
      <c r="G1695" s="3">
        <f t="shared" si="156"/>
        <v>-1.5969239441833816E-2</v>
      </c>
      <c r="H1695" s="3">
        <f>1-E1695/MAX(E$2:E1695)</f>
        <v>0.60200265432518885</v>
      </c>
      <c r="I1695" s="31">
        <f t="shared" si="157"/>
        <v>2360.5266666666666</v>
      </c>
      <c r="J1695" s="31">
        <f ca="1">IFERROR(AVERAGE(OFFSET(I1695,0,0,-计算结果!B$18,1)),AVERAGE(OFFSET(I1695,0,0,-ROW(),1)))</f>
        <v>2480.3787037037036</v>
      </c>
      <c r="K1695" s="2">
        <f t="shared" ca="1" si="158"/>
        <v>141.26870370370352</v>
      </c>
      <c r="L1695" s="2">
        <f ca="1">IFERROR(AVERAGE(OFFSET(K1695,0,0,-计算结果!B1693,1)),AVERAGE(OFFSET(K1695,0,0,-ROW(),1)))</f>
        <v>114.20121695341386</v>
      </c>
      <c r="M1695" s="2">
        <f t="shared" ca="1" si="159"/>
        <v>-69.96541731887632</v>
      </c>
      <c r="N1695" s="4" t="str">
        <f ca="1">IF(计算结果!B$21=1,IF(M1695&gt;计算结果!B$19,"卖",IF(M1695&lt;-计算结果!B$19,"买",N1694)),IF(计算结果!B$21=2,IFERROR(IF(AND(E1695&gt;OFFSET(E1695,-计算结果!B$20,0,1,1),'000300'!M1695&lt;OFFSET('000300'!M1695,-计算结果!B$20,0,1,1)),"卖",IF(AND(E1695&lt;OFFSET(E1695,-计算结果!B$20,0,1,1),'000300'!M1695&gt;OFFSET('000300'!M1695,-计算结果!B$20,0,1,1)),"买",'000300'!N1694)),IF(AND(E1695&gt;OFFSET(E1695,-ROW()+1,0,1,1),'000300'!M1695&lt;OFFSET('000300'!M1695,-ROW()+1,0,1,1)),"卖",IF(AND(E1695&lt;OFFSET(E1695,-ROW()+1,0,1,1),'000300'!M1695&gt;OFFSET('000300'!M1695,-ROW()+1,0,1,1)),"买",'000300'!N1694))),""))</f>
        <v>买</v>
      </c>
      <c r="O1695" s="4" t="str">
        <f t="shared" ca="1" si="160"/>
        <v/>
      </c>
      <c r="P1695" s="3">
        <f ca="1">IF(N1694="买",E1695/E1694-1,0)-IF(O1695=1,计算结果!B$17,0)</f>
        <v>-1.5969239441833816E-2</v>
      </c>
      <c r="Q1695" s="2">
        <f t="shared" ca="1" si="161"/>
        <v>0.60594500373932514</v>
      </c>
      <c r="R1695" s="3">
        <f ca="1">1-Q1695/MAX(Q$2:Q1695)</f>
        <v>0.65346958816375245</v>
      </c>
    </row>
    <row r="1696" spans="1:18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9">
        <v>31845455872</v>
      </c>
      <c r="G1696" s="3">
        <f t="shared" si="156"/>
        <v>9.5335405346475E-4</v>
      </c>
      <c r="H1696" s="3">
        <f>1-E1696/MAX(E$2:E1696)</f>
        <v>0.60162322194242157</v>
      </c>
      <c r="I1696" s="31">
        <f t="shared" si="157"/>
        <v>2331.4733333333334</v>
      </c>
      <c r="J1696" s="31">
        <f ca="1">IFERROR(AVERAGE(OFFSET(I1696,0,0,-计算结果!B$18,1)),AVERAGE(OFFSET(I1696,0,0,-ROW(),1)))</f>
        <v>2466.8464814814815</v>
      </c>
      <c r="K1696" s="2">
        <f t="shared" ca="1" si="158"/>
        <v>125.50648148148139</v>
      </c>
      <c r="L1696" s="2">
        <f ca="1">IFERROR(AVERAGE(OFFSET(K1696,0,0,-计算结果!B1694,1)),AVERAGE(OFFSET(K1696,0,0,-ROW(),1)))</f>
        <v>114.20789066328875</v>
      </c>
      <c r="M1696" s="2">
        <f t="shared" ca="1" si="159"/>
        <v>-79.021479959010009</v>
      </c>
      <c r="N1696" s="4" t="str">
        <f ca="1">IF(计算结果!B$21=1,IF(M1696&gt;计算结果!B$19,"卖",IF(M1696&lt;-计算结果!B$19,"买",N1695)),IF(计算结果!B$21=2,IFERROR(IF(AND(E1696&gt;OFFSET(E1696,-计算结果!B$20,0,1,1),'000300'!M1696&lt;OFFSET('000300'!M1696,-计算结果!B$20,0,1,1)),"卖",IF(AND(E1696&lt;OFFSET(E1696,-计算结果!B$20,0,1,1),'000300'!M1696&gt;OFFSET('000300'!M1696,-计算结果!B$20,0,1,1)),"买",'000300'!N1695)),IF(AND(E1696&gt;OFFSET(E1696,-ROW()+1,0,1,1),'000300'!M1696&lt;OFFSET('000300'!M1696,-ROW()+1,0,1,1)),"卖",IF(AND(E1696&lt;OFFSET(E1696,-ROW()+1,0,1,1),'000300'!M1696&gt;OFFSET('000300'!M1696,-ROW()+1,0,1,1)),"买",'000300'!N1695))),""))</f>
        <v>买</v>
      </c>
      <c r="O1696" s="4" t="str">
        <f t="shared" ca="1" si="160"/>
        <v/>
      </c>
      <c r="P1696" s="3">
        <f ca="1">IF(N1695="买",E1696/E1695-1,0)-IF(O1696=1,计算结果!B$17,0)</f>
        <v>9.5335405346475E-4</v>
      </c>
      <c r="Q1696" s="2">
        <f t="shared" ca="1" si="161"/>
        <v>0.60652268386481678</v>
      </c>
      <c r="R1696" s="3">
        <f ca="1">1-Q1696/MAX(Q$2:Q1696)</f>
        <v>0.65313922199097951</v>
      </c>
    </row>
    <row r="1697" spans="1:18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9">
        <v>29910296576</v>
      </c>
      <c r="G1697" s="3">
        <f t="shared" si="156"/>
        <v>7.6110261645039312E-3</v>
      </c>
      <c r="H1697" s="3">
        <f>1-E1697/MAX(E$2:E1697)</f>
        <v>0.59859116586129457</v>
      </c>
      <c r="I1697" s="31">
        <f t="shared" si="157"/>
        <v>2357.9433333333332</v>
      </c>
      <c r="J1697" s="31">
        <f ca="1">IFERROR(AVERAGE(OFFSET(I1697,0,0,-计算结果!B$18,1)),AVERAGE(OFFSET(I1697,0,0,-ROW(),1)))</f>
        <v>2453.4350000000004</v>
      </c>
      <c r="K1697" s="2">
        <f t="shared" ca="1" si="158"/>
        <v>94.275000000000546</v>
      </c>
      <c r="L1697" s="2">
        <f ca="1">IFERROR(AVERAGE(OFFSET(K1697,0,0,-计算结果!B1695,1)),AVERAGE(OFFSET(K1697,0,0,-ROW(),1)))</f>
        <v>114.19613084578829</v>
      </c>
      <c r="M1697" s="2">
        <f t="shared" ca="1" si="159"/>
        <v>-55.747169925643249</v>
      </c>
      <c r="N1697" s="4" t="str">
        <f ca="1">IF(计算结果!B$21=1,IF(M1697&gt;计算结果!B$19,"卖",IF(M1697&lt;-计算结果!B$19,"买",N1696)),IF(计算结果!B$21=2,IFERROR(IF(AND(E1697&gt;OFFSET(E1697,-计算结果!B$20,0,1,1),'000300'!M1697&lt;OFFSET('000300'!M1697,-计算结果!B$20,0,1,1)),"卖",IF(AND(E1697&lt;OFFSET(E1697,-计算结果!B$20,0,1,1),'000300'!M1697&gt;OFFSET('000300'!M1697,-计算结果!B$20,0,1,1)),"买",'000300'!N1696)),IF(AND(E1697&gt;OFFSET(E1697,-ROW()+1,0,1,1),'000300'!M1697&lt;OFFSET('000300'!M1697,-ROW()+1,0,1,1)),"卖",IF(AND(E1697&lt;OFFSET(E1697,-ROW()+1,0,1,1),'000300'!M1697&gt;OFFSET('000300'!M1697,-ROW()+1,0,1,1)),"买",'000300'!N1696))),""))</f>
        <v>买</v>
      </c>
      <c r="O1697" s="4" t="str">
        <f t="shared" ca="1" si="160"/>
        <v/>
      </c>
      <c r="P1697" s="3">
        <f ca="1">IF(N1696="买",E1697/E1696-1,0)-IF(O1697=1,计算结果!B$17,0)</f>
        <v>7.6110261645039312E-3</v>
      </c>
      <c r="Q1697" s="2">
        <f t="shared" ca="1" si="161"/>
        <v>0.61113894388107703</v>
      </c>
      <c r="R1697" s="3">
        <f ca="1">1-Q1697/MAX(Q$2:Q1697)</f>
        <v>0.6504992555341127</v>
      </c>
    </row>
    <row r="1698" spans="1:18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9">
        <v>25033052160</v>
      </c>
      <c r="G1698" s="3">
        <f t="shared" si="156"/>
        <v>-9.9442174333237432E-3</v>
      </c>
      <c r="H1698" s="3">
        <f>1-E1698/MAX(E$2:E1698)</f>
        <v>0.60258286258762683</v>
      </c>
      <c r="I1698" s="31">
        <f t="shared" si="157"/>
        <v>2346.77</v>
      </c>
      <c r="J1698" s="31">
        <f ca="1">IFERROR(AVERAGE(OFFSET(I1698,0,0,-计算结果!B$18,1)),AVERAGE(OFFSET(I1698,0,0,-ROW(),1)))</f>
        <v>2442.5037037037036</v>
      </c>
      <c r="K1698" s="2">
        <f t="shared" ca="1" si="158"/>
        <v>106.80370370370383</v>
      </c>
      <c r="L1698" s="2">
        <f ca="1">IFERROR(AVERAGE(OFFSET(K1698,0,0,-计算结果!B1696,1)),AVERAGE(OFFSET(K1698,0,0,-ROW(),1)))</f>
        <v>114.1917721033696</v>
      </c>
      <c r="M1698" s="2">
        <f t="shared" ca="1" si="159"/>
        <v>-55.890602238862314</v>
      </c>
      <c r="N1698" s="4" t="str">
        <f ca="1">IF(计算结果!B$21=1,IF(M1698&gt;计算结果!B$19,"卖",IF(M1698&lt;-计算结果!B$19,"买",N1697)),IF(计算结果!B$21=2,IFERROR(IF(AND(E1698&gt;OFFSET(E1698,-计算结果!B$20,0,1,1),'000300'!M1698&lt;OFFSET('000300'!M1698,-计算结果!B$20,0,1,1)),"卖",IF(AND(E1698&lt;OFFSET(E1698,-计算结果!B$20,0,1,1),'000300'!M1698&gt;OFFSET('000300'!M1698,-计算结果!B$20,0,1,1)),"买",'000300'!N1697)),IF(AND(E1698&gt;OFFSET(E1698,-ROW()+1,0,1,1),'000300'!M1698&lt;OFFSET('000300'!M1698,-ROW()+1,0,1,1)),"卖",IF(AND(E1698&lt;OFFSET(E1698,-ROW()+1,0,1,1),'000300'!M1698&gt;OFFSET('000300'!M1698,-ROW()+1,0,1,1)),"买",'000300'!N1697))),""))</f>
        <v>买</v>
      </c>
      <c r="O1698" s="4" t="str">
        <f t="shared" ca="1" si="160"/>
        <v/>
      </c>
      <c r="P1698" s="3">
        <f ca="1">IF(N1697="买",E1698/E1697-1,0)-IF(O1698=1,计算结果!B$17,0)</f>
        <v>-9.9442174333237432E-3</v>
      </c>
      <c r="Q1698" s="2">
        <f t="shared" ca="1" si="161"/>
        <v>0.60506164534115181</v>
      </c>
      <c r="R1698" s="3">
        <f ca="1">1-Q1698/MAX(Q$2:Q1698)</f>
        <v>0.65397476693019008</v>
      </c>
    </row>
    <row r="1699" spans="1:18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9">
        <v>26777020416</v>
      </c>
      <c r="G1699" s="3">
        <f t="shared" si="156"/>
        <v>-1.3126685790127102E-2</v>
      </c>
      <c r="H1699" s="3">
        <f>1-E1699/MAX(E$2:E1699)</f>
        <v>0.6077996324780508</v>
      </c>
      <c r="I1699" s="31">
        <f t="shared" si="157"/>
        <v>2317.9433333333332</v>
      </c>
      <c r="J1699" s="31">
        <f ca="1">IFERROR(AVERAGE(OFFSET(I1699,0,0,-计算结果!B$18,1)),AVERAGE(OFFSET(I1699,0,0,-ROW(),1)))</f>
        <v>2426.9822222222228</v>
      </c>
      <c r="K1699" s="2">
        <f t="shared" ca="1" si="158"/>
        <v>121.94222222222288</v>
      </c>
      <c r="L1699" s="2">
        <f ca="1">IFERROR(AVERAGE(OFFSET(K1699,0,0,-计算结果!B1697,1)),AVERAGE(OFFSET(K1699,0,0,-ROW(),1)))</f>
        <v>114.19633925134771</v>
      </c>
      <c r="M1699" s="2">
        <f t="shared" ca="1" si="159"/>
        <v>-63.655799362005588</v>
      </c>
      <c r="N1699" s="4" t="str">
        <f ca="1">IF(计算结果!B$21=1,IF(M1699&gt;计算结果!B$19,"卖",IF(M1699&lt;-计算结果!B$19,"买",N1698)),IF(计算结果!B$21=2,IFERROR(IF(AND(E1699&gt;OFFSET(E1699,-计算结果!B$20,0,1,1),'000300'!M1699&lt;OFFSET('000300'!M1699,-计算结果!B$20,0,1,1)),"卖",IF(AND(E1699&lt;OFFSET(E1699,-计算结果!B$20,0,1,1),'000300'!M1699&gt;OFFSET('000300'!M1699,-计算结果!B$20,0,1,1)),"买",'000300'!N1698)),IF(AND(E1699&gt;OFFSET(E1699,-ROW()+1,0,1,1),'000300'!M1699&lt;OFFSET('000300'!M1699,-ROW()+1,0,1,1)),"卖",IF(AND(E1699&lt;OFFSET(E1699,-ROW()+1,0,1,1),'000300'!M1699&gt;OFFSET('000300'!M1699,-ROW()+1,0,1,1)),"买",'000300'!N1698))),""))</f>
        <v>买</v>
      </c>
      <c r="O1699" s="4" t="str">
        <f t="shared" ca="1" si="160"/>
        <v/>
      </c>
      <c r="P1699" s="3">
        <f ca="1">IF(N1698="买",E1699/E1698-1,0)-IF(O1699=1,计算结果!B$17,0)</f>
        <v>-1.3126685790127102E-2</v>
      </c>
      <c r="Q1699" s="2">
        <f t="shared" ca="1" si="161"/>
        <v>0.59711919123910118</v>
      </c>
      <c r="R1699" s="3">
        <f ca="1">1-Q1699/MAX(Q$2:Q1699)</f>
        <v>0.65851693144015289</v>
      </c>
    </row>
    <row r="1700" spans="1:18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9">
        <v>28839274496</v>
      </c>
      <c r="G1700" s="3">
        <f t="shared" si="156"/>
        <v>1.2537743379723576E-3</v>
      </c>
      <c r="H1700" s="3">
        <f>1-E1700/MAX(E$2:E1700)</f>
        <v>0.60730790172190841</v>
      </c>
      <c r="I1700" s="31">
        <f t="shared" si="157"/>
        <v>2294.896666666667</v>
      </c>
      <c r="J1700" s="31">
        <f ca="1">IFERROR(AVERAGE(OFFSET(I1700,0,0,-计算结果!B$18,1)),AVERAGE(OFFSET(I1700,0,0,-ROW(),1)))</f>
        <v>2412.3185185185189</v>
      </c>
      <c r="K1700" s="2">
        <f t="shared" ca="1" si="158"/>
        <v>104.38851851851905</v>
      </c>
      <c r="L1700" s="2">
        <f ca="1">IFERROR(AVERAGE(OFFSET(K1700,0,0,-计算结果!B1698,1)),AVERAGE(OFFSET(K1700,0,0,-ROW(),1)))</f>
        <v>114.19056314962049</v>
      </c>
      <c r="M1700" s="2">
        <f t="shared" ca="1" si="159"/>
        <v>-68.553155715093297</v>
      </c>
      <c r="N1700" s="4" t="str">
        <f ca="1">IF(计算结果!B$21=1,IF(M1700&gt;计算结果!B$19,"卖",IF(M1700&lt;-计算结果!B$19,"买",N1699)),IF(计算结果!B$21=2,IFERROR(IF(AND(E1700&gt;OFFSET(E1700,-计算结果!B$20,0,1,1),'000300'!M1700&lt;OFFSET('000300'!M1700,-计算结果!B$20,0,1,1)),"卖",IF(AND(E1700&lt;OFFSET(E1700,-计算结果!B$20,0,1,1),'000300'!M1700&gt;OFFSET('000300'!M1700,-计算结果!B$20,0,1,1)),"买",'000300'!N1699)),IF(AND(E1700&gt;OFFSET(E1700,-ROW()+1,0,1,1),'000300'!M1700&lt;OFFSET('000300'!M1700,-ROW()+1,0,1,1)),"卖",IF(AND(E1700&lt;OFFSET(E1700,-ROW()+1,0,1,1),'000300'!M1700&gt;OFFSET('000300'!M1700,-ROW()+1,0,1,1)),"买",'000300'!N1699))),""))</f>
        <v>买</v>
      </c>
      <c r="O1700" s="4" t="str">
        <f t="shared" ca="1" si="160"/>
        <v/>
      </c>
      <c r="P1700" s="3">
        <f ca="1">IF(N1699="买",E1700/E1699-1,0)-IF(O1700=1,计算结果!B$17,0)</f>
        <v>1.2537743379723576E-3</v>
      </c>
      <c r="Q1700" s="2">
        <f t="shared" ca="1" si="161"/>
        <v>0.59786784395778758</v>
      </c>
      <c r="R1700" s="3">
        <f ca="1">1-Q1700/MAX(Q$2:Q1700)</f>
        <v>0.65808878873194054</v>
      </c>
    </row>
    <row r="1701" spans="1:18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9">
        <v>26868224000</v>
      </c>
      <c r="G1701" s="3">
        <f t="shared" si="156"/>
        <v>1.4861802567669447E-3</v>
      </c>
      <c r="H1701" s="3">
        <f>1-E1701/MAX(E$2:E1701)</f>
        <v>0.60672429047845911</v>
      </c>
      <c r="I1701" s="31">
        <f t="shared" si="157"/>
        <v>2309.5733333333333</v>
      </c>
      <c r="J1701" s="31">
        <f ca="1">IFERROR(AVERAGE(OFFSET(I1701,0,0,-计算结果!B$18,1)),AVERAGE(OFFSET(I1701,0,0,-ROW(),1)))</f>
        <v>2399.8916666666669</v>
      </c>
      <c r="K1701" s="2">
        <f t="shared" ca="1" si="158"/>
        <v>88.531666666666752</v>
      </c>
      <c r="L1701" s="2">
        <f ca="1">IFERROR(AVERAGE(OFFSET(K1701,0,0,-计算结果!B1699,1)),AVERAGE(OFFSET(K1701,0,0,-ROW(),1)))</f>
        <v>114.17546079736448</v>
      </c>
      <c r="M1701" s="2">
        <f t="shared" ca="1" si="159"/>
        <v>-52.736570364349511</v>
      </c>
      <c r="N1701" s="4" t="str">
        <f ca="1">IF(计算结果!B$21=1,IF(M1701&gt;计算结果!B$19,"卖",IF(M1701&lt;-计算结果!B$19,"买",N1700)),IF(计算结果!B$21=2,IFERROR(IF(AND(E1701&gt;OFFSET(E1701,-计算结果!B$20,0,1,1),'000300'!M1701&lt;OFFSET('000300'!M1701,-计算结果!B$20,0,1,1)),"卖",IF(AND(E1701&lt;OFFSET(E1701,-计算结果!B$20,0,1,1),'000300'!M1701&gt;OFFSET('000300'!M1701,-计算结果!B$20,0,1,1)),"买",'000300'!N1700)),IF(AND(E1701&gt;OFFSET(E1701,-ROW()+1,0,1,1),'000300'!M1701&lt;OFFSET('000300'!M1701,-ROW()+1,0,1,1)),"卖",IF(AND(E1701&lt;OFFSET(E1701,-ROW()+1,0,1,1),'000300'!M1701&gt;OFFSET('000300'!M1701,-ROW()+1,0,1,1)),"买",'000300'!N1700))),""))</f>
        <v>买</v>
      </c>
      <c r="O1701" s="4" t="str">
        <f t="shared" ca="1" si="160"/>
        <v/>
      </c>
      <c r="P1701" s="3">
        <f ca="1">IF(N1700="买",E1701/E1700-1,0)-IF(O1701=1,计算结果!B$17,0)</f>
        <v>1.4861802567669447E-3</v>
      </c>
      <c r="Q1701" s="2">
        <f t="shared" ca="1" si="161"/>
        <v>0.59875638334363346</v>
      </c>
      <c r="R1701" s="3">
        <f ca="1">1-Q1701/MAX(Q$2:Q1701)</f>
        <v>0.65758064704018671</v>
      </c>
    </row>
    <row r="1702" spans="1:18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9">
        <v>32362649600</v>
      </c>
      <c r="G1702" s="3">
        <f t="shared" si="156"/>
        <v>1.4874359684341476E-2</v>
      </c>
      <c r="H1702" s="3">
        <f>1-E1702/MAX(E$2:E1702)</f>
        <v>0.60087456611992107</v>
      </c>
      <c r="I1702" s="31">
        <f t="shared" si="157"/>
        <v>2337.8133333333335</v>
      </c>
      <c r="J1702" s="31">
        <f ca="1">IFERROR(AVERAGE(OFFSET(I1702,0,0,-计算结果!B$18,1)),AVERAGE(OFFSET(I1702,0,0,-ROW(),1)))</f>
        <v>2390.1112962962961</v>
      </c>
      <c r="K1702" s="2">
        <f t="shared" ca="1" si="158"/>
        <v>44.37129629629635</v>
      </c>
      <c r="L1702" s="2">
        <f ca="1">IFERROR(AVERAGE(OFFSET(K1702,0,0,-计算结果!B1700,1)),AVERAGE(OFFSET(K1702,0,0,-ROW(),1)))</f>
        <v>114.13439952412857</v>
      </c>
      <c r="M1702" s="2">
        <f t="shared" ca="1" si="159"/>
        <v>-30.547590198347162</v>
      </c>
      <c r="N1702" s="4" t="str">
        <f ca="1">IF(计算结果!B$21=1,IF(M1702&gt;计算结果!B$19,"卖",IF(M1702&lt;-计算结果!B$19,"买",N1701)),IF(计算结果!B$21=2,IFERROR(IF(AND(E1702&gt;OFFSET(E1702,-计算结果!B$20,0,1,1),'000300'!M1702&lt;OFFSET('000300'!M1702,-计算结果!B$20,0,1,1)),"卖",IF(AND(E1702&lt;OFFSET(E1702,-计算结果!B$20,0,1,1),'000300'!M1702&gt;OFFSET('000300'!M1702,-计算结果!B$20,0,1,1)),"买",'000300'!N1701)),IF(AND(E1702&gt;OFFSET(E1702,-ROW()+1,0,1,1),'000300'!M1702&lt;OFFSET('000300'!M1702,-ROW()+1,0,1,1)),"卖",IF(AND(E1702&lt;OFFSET(E1702,-ROW()+1,0,1,1),'000300'!M1702&gt;OFFSET('000300'!M1702,-ROW()+1,0,1,1)),"买",'000300'!N1701))),""))</f>
        <v>买</v>
      </c>
      <c r="O1702" s="4" t="str">
        <f t="shared" ca="1" si="160"/>
        <v/>
      </c>
      <c r="P1702" s="3">
        <f ca="1">IF(N1701="买",E1702/E1701-1,0)-IF(O1702=1,计算结果!B$17,0)</f>
        <v>1.4874359684341476E-2</v>
      </c>
      <c r="Q1702" s="2">
        <f t="shared" ca="1" si="161"/>
        <v>0.60766250115278209</v>
      </c>
      <c r="R1702" s="3">
        <f ca="1">1-Q1702/MAX(Q$2:Q1702)</f>
        <v>0.65248737842138294</v>
      </c>
    </row>
    <row r="1703" spans="1:18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9">
        <v>32572551168</v>
      </c>
      <c r="G1703" s="3">
        <f t="shared" si="156"/>
        <v>-2.0032058113857332E-2</v>
      </c>
      <c r="H1703" s="3">
        <f>1-E1703/MAX(E$2:E1703)</f>
        <v>0.60886987000612536</v>
      </c>
      <c r="I1703" s="31">
        <f t="shared" si="157"/>
        <v>2321.0133333333333</v>
      </c>
      <c r="J1703" s="31">
        <f ca="1">IFERROR(AVERAGE(OFFSET(I1703,0,0,-计算结果!B$18,1)),AVERAGE(OFFSET(I1703,0,0,-ROW(),1)))</f>
        <v>2378.8242592592596</v>
      </c>
      <c r="K1703" s="2">
        <f t="shared" ca="1" si="158"/>
        <v>80.074259259259634</v>
      </c>
      <c r="L1703" s="2">
        <f ca="1">IFERROR(AVERAGE(OFFSET(K1703,0,0,-计算结果!B1701,1)),AVERAGE(OFFSET(K1703,0,0,-ROW(),1)))</f>
        <v>114.11437592608927</v>
      </c>
      <c r="M1703" s="2">
        <f t="shared" ca="1" si="159"/>
        <v>-33.773673975059239</v>
      </c>
      <c r="N1703" s="4" t="str">
        <f ca="1">IF(计算结果!B$21=1,IF(M1703&gt;计算结果!B$19,"卖",IF(M1703&lt;-计算结果!B$19,"买",N1702)),IF(计算结果!B$21=2,IFERROR(IF(AND(E1703&gt;OFFSET(E1703,-计算结果!B$20,0,1,1),'000300'!M1703&lt;OFFSET('000300'!M1703,-计算结果!B$20,0,1,1)),"卖",IF(AND(E1703&lt;OFFSET(E1703,-计算结果!B$20,0,1,1),'000300'!M1703&gt;OFFSET('000300'!M1703,-计算结果!B$20,0,1,1)),"买",'000300'!N1702)),IF(AND(E1703&gt;OFFSET(E1703,-ROW()+1,0,1,1),'000300'!M1703&lt;OFFSET('000300'!M1703,-ROW()+1,0,1,1)),"卖",IF(AND(E1703&lt;OFFSET(E1703,-ROW()+1,0,1,1),'000300'!M1703&gt;OFFSET('000300'!M1703,-ROW()+1,0,1,1)),"买",'000300'!N1702))),""))</f>
        <v>买</v>
      </c>
      <c r="O1703" s="4" t="str">
        <f t="shared" ca="1" si="160"/>
        <v/>
      </c>
      <c r="P1703" s="3">
        <f ca="1">IF(N1702="买",E1703/E1702-1,0)-IF(O1703=1,计算结果!B$17,0)</f>
        <v>-2.0032058113857332E-2</v>
      </c>
      <c r="Q1703" s="2">
        <f t="shared" ca="1" si="161"/>
        <v>0.59548977061607766</v>
      </c>
      <c r="R1703" s="3">
        <f ca="1">1-Q1703/MAX(Q$2:Q1703)</f>
        <v>0.65944877145214464</v>
      </c>
    </row>
    <row r="1704" spans="1:18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9">
        <v>37635272704</v>
      </c>
      <c r="G1704" s="3">
        <f t="shared" si="156"/>
        <v>-9.7270255573681519E-3</v>
      </c>
      <c r="H1704" s="3">
        <f>1-E1704/MAX(E$2:E1704)</f>
        <v>0.61267440277683249</v>
      </c>
      <c r="I1704" s="31">
        <f t="shared" si="157"/>
        <v>2288.3999999999996</v>
      </c>
      <c r="J1704" s="31">
        <f ca="1">IFERROR(AVERAGE(OFFSET(I1704,0,0,-计算结果!B$18,1)),AVERAGE(OFFSET(I1704,0,0,-ROW(),1)))</f>
        <v>2365.7948148148148</v>
      </c>
      <c r="K1704" s="2">
        <f t="shared" ca="1" si="158"/>
        <v>89.404814814814927</v>
      </c>
      <c r="L1704" s="2">
        <f ca="1">IFERROR(AVERAGE(OFFSET(K1704,0,0,-计算结果!B1702,1)),AVERAGE(OFFSET(K1704,0,0,-ROW(),1)))</f>
        <v>114.0998579700897</v>
      </c>
      <c r="M1704" s="2">
        <f t="shared" ca="1" si="159"/>
        <v>-45.220514843587594</v>
      </c>
      <c r="N1704" s="4" t="str">
        <f ca="1">IF(计算结果!B$21=1,IF(M1704&gt;计算结果!B$19,"卖",IF(M1704&lt;-计算结果!B$19,"买",N1703)),IF(计算结果!B$21=2,IFERROR(IF(AND(E1704&gt;OFFSET(E1704,-计算结果!B$20,0,1,1),'000300'!M1704&lt;OFFSET('000300'!M1704,-计算结果!B$20,0,1,1)),"卖",IF(AND(E1704&lt;OFFSET(E1704,-计算结果!B$20,0,1,1),'000300'!M1704&gt;OFFSET('000300'!M1704,-计算结果!B$20,0,1,1)),"买",'000300'!N1703)),IF(AND(E1704&gt;OFFSET(E1704,-ROW()+1,0,1,1),'000300'!M1704&lt;OFFSET('000300'!M1704,-ROW()+1,0,1,1)),"卖",IF(AND(E1704&lt;OFFSET(E1704,-ROW()+1,0,1,1),'000300'!M1704&gt;OFFSET('000300'!M1704,-ROW()+1,0,1,1)),"买",'000300'!N1703))),""))</f>
        <v>买</v>
      </c>
      <c r="O1704" s="4" t="str">
        <f t="shared" ca="1" si="160"/>
        <v/>
      </c>
      <c r="P1704" s="3">
        <f ca="1">IF(N1703="买",E1704/E1703-1,0)-IF(O1704=1,计算结果!B$17,0)</f>
        <v>-9.7270255573681519E-3</v>
      </c>
      <c r="Q1704" s="2">
        <f t="shared" ca="1" si="161"/>
        <v>0.58969742639814382</v>
      </c>
      <c r="R1704" s="3">
        <f ca="1">1-Q1704/MAX(Q$2:Q1704)</f>
        <v>0.66276132195582282</v>
      </c>
    </row>
    <row r="1705" spans="1:18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9">
        <v>31079362560</v>
      </c>
      <c r="G1705" s="3">
        <f t="shared" si="156"/>
        <v>6.2423398451056933E-3</v>
      </c>
      <c r="H1705" s="3">
        <f>1-E1705/MAX(E$2:E1705)</f>
        <v>0.61025658476825706</v>
      </c>
      <c r="I1705" s="31">
        <f t="shared" si="157"/>
        <v>2279.02</v>
      </c>
      <c r="J1705" s="31">
        <f ca="1">IFERROR(AVERAGE(OFFSET(I1705,0,0,-计算结果!B$18,1)),AVERAGE(OFFSET(I1705,0,0,-ROW(),1)))</f>
        <v>2353.044259259259</v>
      </c>
      <c r="K1705" s="2">
        <f t="shared" ca="1" si="158"/>
        <v>62.44425925925907</v>
      </c>
      <c r="L1705" s="2">
        <f ca="1">IFERROR(AVERAGE(OFFSET(K1705,0,0,-计算结果!B1703,1)),AVERAGE(OFFSET(K1705,0,0,-ROW(),1)))</f>
        <v>114.06952585105809</v>
      </c>
      <c r="M1705" s="2">
        <f t="shared" ca="1" si="159"/>
        <v>-43.262655652023625</v>
      </c>
      <c r="N1705" s="4" t="str">
        <f ca="1">IF(计算结果!B$21=1,IF(M1705&gt;计算结果!B$19,"卖",IF(M1705&lt;-计算结果!B$19,"买",N1704)),IF(计算结果!B$21=2,IFERROR(IF(AND(E1705&gt;OFFSET(E1705,-计算结果!B$20,0,1,1),'000300'!M1705&lt;OFFSET('000300'!M1705,-计算结果!B$20,0,1,1)),"卖",IF(AND(E1705&lt;OFFSET(E1705,-计算结果!B$20,0,1,1),'000300'!M1705&gt;OFFSET('000300'!M1705,-计算结果!B$20,0,1,1)),"买",'000300'!N1704)),IF(AND(E1705&gt;OFFSET(E1705,-ROW()+1,0,1,1),'000300'!M1705&lt;OFFSET('000300'!M1705,-ROW()+1,0,1,1)),"卖",IF(AND(E1705&lt;OFFSET(E1705,-ROW()+1,0,1,1),'000300'!M1705&gt;OFFSET('000300'!M1705,-ROW()+1,0,1,1)),"买",'000300'!N1704))),""))</f>
        <v>买</v>
      </c>
      <c r="O1705" s="4" t="str">
        <f t="shared" ca="1" si="160"/>
        <v/>
      </c>
      <c r="P1705" s="3">
        <f ca="1">IF(N1704="买",E1705/E1704-1,0)-IF(O1705=1,计算结果!B$17,0)</f>
        <v>6.2423398451056933E-3</v>
      </c>
      <c r="Q1705" s="2">
        <f t="shared" ca="1" si="161"/>
        <v>0.59337851813950526</v>
      </c>
      <c r="R1705" s="3">
        <f ca="1">1-Q1705/MAX(Q$2:Q1705)</f>
        <v>0.66065616351855683</v>
      </c>
    </row>
    <row r="1706" spans="1:18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9">
        <v>51478126592</v>
      </c>
      <c r="G1706" s="3">
        <f t="shared" si="156"/>
        <v>3.4039116388719259E-2</v>
      </c>
      <c r="H1706" s="3">
        <f>1-E1706/MAX(E$2:E1706)</f>
        <v>0.59699006329544679</v>
      </c>
      <c r="I1706" s="31">
        <f t="shared" si="157"/>
        <v>2336.3933333333334</v>
      </c>
      <c r="J1706" s="31">
        <f ca="1">IFERROR(AVERAGE(OFFSET(I1706,0,0,-计算结果!B$18,1)),AVERAGE(OFFSET(I1706,0,0,-ROW(),1)))</f>
        <v>2344.7724074074081</v>
      </c>
      <c r="K1706" s="2">
        <f t="shared" ca="1" si="158"/>
        <v>23.797592592592082</v>
      </c>
      <c r="L1706" s="2">
        <f ca="1">IFERROR(AVERAGE(OFFSET(K1706,0,0,-计算结果!B1704,1)),AVERAGE(OFFSET(K1706,0,0,-ROW(),1)))</f>
        <v>114.01654936440407</v>
      </c>
      <c r="M1706" s="2">
        <f t="shared" ca="1" si="159"/>
        <v>-4.8993320828041096</v>
      </c>
      <c r="N1706" s="4" t="str">
        <f ca="1">IF(计算结果!B$21=1,IF(M1706&gt;计算结果!B$19,"卖",IF(M1706&lt;-计算结果!B$19,"买",N1705)),IF(计算结果!B$21=2,IFERROR(IF(AND(E1706&gt;OFFSET(E1706,-计算结果!B$20,0,1,1),'000300'!M1706&lt;OFFSET('000300'!M1706,-计算结果!B$20,0,1,1)),"卖",IF(AND(E1706&lt;OFFSET(E1706,-计算结果!B$20,0,1,1),'000300'!M1706&gt;OFFSET('000300'!M1706,-计算结果!B$20,0,1,1)),"买",'000300'!N1705)),IF(AND(E1706&gt;OFFSET(E1706,-ROW()+1,0,1,1),'000300'!M1706&lt;OFFSET('000300'!M1706,-ROW()+1,0,1,1)),"卖",IF(AND(E1706&lt;OFFSET(E1706,-ROW()+1,0,1,1),'000300'!M1706&gt;OFFSET('000300'!M1706,-ROW()+1,0,1,1)),"买",'000300'!N1705))),""))</f>
        <v>买</v>
      </c>
      <c r="O1706" s="4" t="str">
        <f t="shared" ca="1" si="160"/>
        <v/>
      </c>
      <c r="P1706" s="3">
        <f ca="1">IF(N1705="买",E1706/E1705-1,0)-IF(O1706=1,计算结果!B$17,0)</f>
        <v>3.4039116388719259E-2</v>
      </c>
      <c r="Q1706" s="2">
        <f t="shared" ca="1" si="161"/>
        <v>0.61357659858102165</v>
      </c>
      <c r="R1706" s="3">
        <f ca="1">1-Q1706/MAX(Q$2:Q1706)</f>
        <v>0.64910519917277054</v>
      </c>
    </row>
    <row r="1707" spans="1:18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9">
        <v>75249156096</v>
      </c>
      <c r="G1707" s="3">
        <f t="shared" si="156"/>
        <v>3.3260574946064381E-2</v>
      </c>
      <c r="H1707" s="3">
        <f>1-E1707/MAX(E$2:E1707)</f>
        <v>0.58358572109167639</v>
      </c>
      <c r="I1707" s="31">
        <f t="shared" si="157"/>
        <v>2419.5300000000002</v>
      </c>
      <c r="J1707" s="31">
        <f ca="1">IFERROR(AVERAGE(OFFSET(I1707,0,0,-计算结果!B$18,1)),AVERAGE(OFFSET(I1707,0,0,-ROW(),1)))</f>
        <v>2343.7600000000002</v>
      </c>
      <c r="K1707" s="2">
        <f t="shared" ca="1" si="158"/>
        <v>103.58999999999969</v>
      </c>
      <c r="L1707" s="2">
        <f ca="1">IFERROR(AVERAGE(OFFSET(K1707,0,0,-计算结果!B1705,1)),AVERAGE(OFFSET(K1707,0,0,-ROW(),1)))</f>
        <v>114.01043408618447</v>
      </c>
      <c r="M1707" s="2">
        <f t="shared" ca="1" si="159"/>
        <v>44.305886332428592</v>
      </c>
      <c r="N1707" s="4" t="str">
        <f ca="1">IF(计算结果!B$21=1,IF(M1707&gt;计算结果!B$19,"卖",IF(M1707&lt;-计算结果!B$19,"买",N1706)),IF(计算结果!B$21=2,IFERROR(IF(AND(E1707&gt;OFFSET(E1707,-计算结果!B$20,0,1,1),'000300'!M1707&lt;OFFSET('000300'!M1707,-计算结果!B$20,0,1,1)),"卖",IF(AND(E1707&lt;OFFSET(E1707,-计算结果!B$20,0,1,1),'000300'!M1707&gt;OFFSET('000300'!M1707,-计算结果!B$20,0,1,1)),"买",'000300'!N1706)),IF(AND(E1707&gt;OFFSET(E1707,-ROW()+1,0,1,1),'000300'!M1707&lt;OFFSET('000300'!M1707,-ROW()+1,0,1,1)),"卖",IF(AND(E1707&lt;OFFSET(E1707,-ROW()+1,0,1,1),'000300'!M1707&gt;OFFSET('000300'!M1707,-ROW()+1,0,1,1)),"买",'000300'!N1706))),""))</f>
        <v>买</v>
      </c>
      <c r="O1707" s="4" t="str">
        <f t="shared" ca="1" si="160"/>
        <v/>
      </c>
      <c r="P1707" s="3">
        <f ca="1">IF(N1706="买",E1707/E1706-1,0)-IF(O1707=1,计算结果!B$17,0)</f>
        <v>3.3260574946064381E-2</v>
      </c>
      <c r="Q1707" s="2">
        <f t="shared" ca="1" si="161"/>
        <v>0.63398450902327697</v>
      </c>
      <c r="R1707" s="3">
        <f ca="1">1-Q1707/MAX(Q$2:Q1707)</f>
        <v>0.63743423635167207</v>
      </c>
    </row>
    <row r="1708" spans="1:18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9">
        <v>57587220480</v>
      </c>
      <c r="G1708" s="3">
        <f t="shared" si="156"/>
        <v>-4.7970253539542096E-3</v>
      </c>
      <c r="H1708" s="3">
        <f>1-E1708/MAX(E$2:E1708)</f>
        <v>0.58558327094534812</v>
      </c>
      <c r="I1708" s="31">
        <f t="shared" si="157"/>
        <v>2437.36</v>
      </c>
      <c r="J1708" s="31">
        <f ca="1">IFERROR(AVERAGE(OFFSET(I1708,0,0,-计算结果!B$18,1)),AVERAGE(OFFSET(I1708,0,0,-ROW(),1)))</f>
        <v>2345.4035185185185</v>
      </c>
      <c r="K1708" s="2">
        <f t="shared" ca="1" si="158"/>
        <v>90.20648148148166</v>
      </c>
      <c r="L1708" s="2">
        <f ca="1">IFERROR(AVERAGE(OFFSET(K1708,0,0,-计算结果!B1706,1)),AVERAGE(OFFSET(K1708,0,0,-ROW(),1)))</f>
        <v>113.99648100728372</v>
      </c>
      <c r="M1708" s="2">
        <f t="shared" ca="1" si="159"/>
        <v>53.77738018398783</v>
      </c>
      <c r="N1708" s="4" t="str">
        <f ca="1">IF(计算结果!B$21=1,IF(M1708&gt;计算结果!B$19,"卖",IF(M1708&lt;-计算结果!B$19,"买",N1707)),IF(计算结果!B$21=2,IFERROR(IF(AND(E1708&gt;OFFSET(E1708,-计算结果!B$20,0,1,1),'000300'!M1708&lt;OFFSET('000300'!M1708,-计算结果!B$20,0,1,1)),"卖",IF(AND(E1708&lt;OFFSET(E1708,-计算结果!B$20,0,1,1),'000300'!M1708&gt;OFFSET('000300'!M1708,-计算结果!B$20,0,1,1)),"买",'000300'!N1707)),IF(AND(E1708&gt;OFFSET(E1708,-ROW()+1,0,1,1),'000300'!M1708&lt;OFFSET('000300'!M1708,-ROW()+1,0,1,1)),"卖",IF(AND(E1708&lt;OFFSET(E1708,-ROW()+1,0,1,1),'000300'!M1708&gt;OFFSET('000300'!M1708,-ROW()+1,0,1,1)),"买",'000300'!N1707))),""))</f>
        <v>买</v>
      </c>
      <c r="O1708" s="4" t="str">
        <f t="shared" ca="1" si="160"/>
        <v/>
      </c>
      <c r="P1708" s="3">
        <f ca="1">IF(N1707="买",E1708/E1707-1,0)-IF(O1708=1,计算结果!B$17,0)</f>
        <v>-4.7970253539542096E-3</v>
      </c>
      <c r="Q1708" s="2">
        <f t="shared" ca="1" si="161"/>
        <v>0.63094326925947808</v>
      </c>
      <c r="R1708" s="3">
        <f ca="1">1-Q1708/MAX(Q$2:Q1708)</f>
        <v>0.63917347351236886</v>
      </c>
    </row>
    <row r="1709" spans="1:18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9">
        <v>47877406720</v>
      </c>
      <c r="G1709" s="3">
        <f t="shared" si="156"/>
        <v>-1.6012415780863876E-4</v>
      </c>
      <c r="H1709" s="3">
        <f>1-E1709/MAX(E$2:E1709)</f>
        <v>0.58564962907506979</v>
      </c>
      <c r="I1709" s="31">
        <f t="shared" si="157"/>
        <v>2440.9733333333334</v>
      </c>
      <c r="J1709" s="31">
        <f ca="1">IFERROR(AVERAGE(OFFSET(I1709,0,0,-计算结果!B$18,1)),AVERAGE(OFFSET(I1709,0,0,-ROW(),1)))</f>
        <v>2350.1666666666661</v>
      </c>
      <c r="K1709" s="2">
        <f t="shared" ca="1" si="158"/>
        <v>85.05333333333374</v>
      </c>
      <c r="L1709" s="2">
        <f ca="1">IFERROR(AVERAGE(OFFSET(K1709,0,0,-计算结果!B1707,1)),AVERAGE(OFFSET(K1709,0,0,-ROW(),1)))</f>
        <v>113.97952544332711</v>
      </c>
      <c r="M1709" s="2">
        <f t="shared" ca="1" si="159"/>
        <v>53.112852981546055</v>
      </c>
      <c r="N1709" s="4" t="str">
        <f ca="1">IF(计算结果!B$21=1,IF(M1709&gt;计算结果!B$19,"卖",IF(M1709&lt;-计算结果!B$19,"买",N1708)),IF(计算结果!B$21=2,IFERROR(IF(AND(E1709&gt;OFFSET(E1709,-计算结果!B$20,0,1,1),'000300'!M1709&lt;OFFSET('000300'!M1709,-计算结果!B$20,0,1,1)),"卖",IF(AND(E1709&lt;OFFSET(E1709,-计算结果!B$20,0,1,1),'000300'!M1709&gt;OFFSET('000300'!M1709,-计算结果!B$20,0,1,1)),"买",'000300'!N1708)),IF(AND(E1709&gt;OFFSET(E1709,-ROW()+1,0,1,1),'000300'!M1709&lt;OFFSET('000300'!M1709,-ROW()+1,0,1,1)),"卖",IF(AND(E1709&lt;OFFSET(E1709,-ROW()+1,0,1,1),'000300'!M1709&gt;OFFSET('000300'!M1709,-ROW()+1,0,1,1)),"买",'000300'!N1708))),""))</f>
        <v>买</v>
      </c>
      <c r="O1709" s="4" t="str">
        <f t="shared" ca="1" si="160"/>
        <v/>
      </c>
      <c r="P1709" s="3">
        <f ca="1">IF(N1708="买",E1709/E1708-1,0)-IF(O1709=1,计算结果!B$17,0)</f>
        <v>-1.6012415780863876E-4</v>
      </c>
      <c r="Q1709" s="2">
        <f t="shared" ca="1" si="161"/>
        <v>0.63084223999986289</v>
      </c>
      <c r="R1709" s="3">
        <f ca="1">1-Q1709/MAX(Q$2:Q1709)</f>
        <v>0.6392312505560378</v>
      </c>
    </row>
    <row r="1710" spans="1:18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9">
        <v>47228338176</v>
      </c>
      <c r="G1710" s="3">
        <f t="shared" si="156"/>
        <v>-1.6791090743341397E-2</v>
      </c>
      <c r="H1710" s="3">
        <f>1-E1710/MAX(E$2:E1710)</f>
        <v>0.59260702375280738</v>
      </c>
      <c r="I1710" s="31">
        <f t="shared" si="157"/>
        <v>2404.89</v>
      </c>
      <c r="J1710" s="31">
        <f ca="1">IFERROR(AVERAGE(OFFSET(I1710,0,0,-计算结果!B$18,1)),AVERAGE(OFFSET(I1710,0,0,-ROW(),1)))</f>
        <v>2352.0559259259262</v>
      </c>
      <c r="K1710" s="2">
        <f t="shared" ca="1" si="158"/>
        <v>42.274074074073724</v>
      </c>
      <c r="L1710" s="2">
        <f ca="1">IFERROR(AVERAGE(OFFSET(K1710,0,0,-计算结果!B1708,1)),AVERAGE(OFFSET(K1710,0,0,-ROW(),1)))</f>
        <v>113.9375433289423</v>
      </c>
      <c r="M1710" s="2">
        <f t="shared" ca="1" si="159"/>
        <v>30.914056087459286</v>
      </c>
      <c r="N1710" s="4" t="str">
        <f ca="1">IF(计算结果!B$21=1,IF(M1710&gt;计算结果!B$19,"卖",IF(M1710&lt;-计算结果!B$19,"买",N1709)),IF(计算结果!B$21=2,IFERROR(IF(AND(E1710&gt;OFFSET(E1710,-计算结果!B$20,0,1,1),'000300'!M1710&lt;OFFSET('000300'!M1710,-计算结果!B$20,0,1,1)),"卖",IF(AND(E1710&lt;OFFSET(E1710,-计算结果!B$20,0,1,1),'000300'!M1710&gt;OFFSET('000300'!M1710,-计算结果!B$20,0,1,1)),"买",'000300'!N1709)),IF(AND(E1710&gt;OFFSET(E1710,-ROW()+1,0,1,1),'000300'!M1710&lt;OFFSET('000300'!M1710,-ROW()+1,0,1,1)),"卖",IF(AND(E1710&lt;OFFSET(E1710,-ROW()+1,0,1,1),'000300'!M1710&gt;OFFSET('000300'!M1710,-ROW()+1,0,1,1)),"买",'000300'!N1709))),""))</f>
        <v>买</v>
      </c>
      <c r="O1710" s="4" t="str">
        <f t="shared" ca="1" si="160"/>
        <v/>
      </c>
      <c r="P1710" s="3">
        <f ca="1">IF(N1709="买",E1710/E1709-1,0)-IF(O1710=1,计算结果!B$17,0)</f>
        <v>-1.6791090743341397E-2</v>
      </c>
      <c r="Q1710" s="2">
        <f t="shared" ca="1" si="161"/>
        <v>0.62024971070329249</v>
      </c>
      <c r="R1710" s="3">
        <f ca="1">1-Q1710/MAX(Q$2:Q1710)</f>
        <v>0.64528895136531306</v>
      </c>
    </row>
    <row r="1711" spans="1:18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9">
        <v>34410385408</v>
      </c>
      <c r="G1711" s="3">
        <f t="shared" si="156"/>
        <v>-2.0331366185947553E-2</v>
      </c>
      <c r="H1711" s="3">
        <f>1-E1711/MAX(E$2:E1711)</f>
        <v>0.60088987953447215</v>
      </c>
      <c r="I1711" s="31">
        <f t="shared" si="157"/>
        <v>2361.9266666666667</v>
      </c>
      <c r="J1711" s="31">
        <f ca="1">IFERROR(AVERAGE(OFFSET(I1711,0,0,-计算结果!B$18,1)),AVERAGE(OFFSET(I1711,0,0,-ROW(),1)))</f>
        <v>2351.9044444444439</v>
      </c>
      <c r="K1711" s="2">
        <f t="shared" ca="1" si="158"/>
        <v>6.2544444444438341</v>
      </c>
      <c r="L1711" s="2">
        <f ca="1">IFERROR(AVERAGE(OFFSET(K1711,0,0,-计算结果!B1709,1)),AVERAGE(OFFSET(K1711,0,0,-ROW(),1)))</f>
        <v>113.87453390888115</v>
      </c>
      <c r="M1711" s="2">
        <f t="shared" ca="1" si="159"/>
        <v>5.8674062164137464</v>
      </c>
      <c r="N1711" s="4" t="str">
        <f ca="1">IF(计算结果!B$21=1,IF(M1711&gt;计算结果!B$19,"卖",IF(M1711&lt;-计算结果!B$19,"买",N1710)),IF(计算结果!B$21=2,IFERROR(IF(AND(E1711&gt;OFFSET(E1711,-计算结果!B$20,0,1,1),'000300'!M1711&lt;OFFSET('000300'!M1711,-计算结果!B$20,0,1,1)),"卖",IF(AND(E1711&lt;OFFSET(E1711,-计算结果!B$20,0,1,1),'000300'!M1711&gt;OFFSET('000300'!M1711,-计算结果!B$20,0,1,1)),"买",'000300'!N1710)),IF(AND(E1711&gt;OFFSET(E1711,-ROW()+1,0,1,1),'000300'!M1711&lt;OFFSET('000300'!M1711,-ROW()+1,0,1,1)),"卖",IF(AND(E1711&lt;OFFSET(E1711,-ROW()+1,0,1,1),'000300'!M1711&gt;OFFSET('000300'!M1711,-ROW()+1,0,1,1)),"买",'000300'!N1710))),""))</f>
        <v>买</v>
      </c>
      <c r="O1711" s="4" t="str">
        <f t="shared" ca="1" si="160"/>
        <v/>
      </c>
      <c r="P1711" s="3">
        <f ca="1">IF(N1710="买",E1711/E1710-1,0)-IF(O1711=1,计算结果!B$17,0)</f>
        <v>-2.0331366185947553E-2</v>
      </c>
      <c r="Q1711" s="2">
        <f t="shared" ca="1" si="161"/>
        <v>0.60763918670825579</v>
      </c>
      <c r="R1711" s="3">
        <f ca="1">1-Q1711/MAX(Q$2:Q1711)</f>
        <v>0.65250071158530631</v>
      </c>
    </row>
    <row r="1712" spans="1:18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9">
        <v>64324132864</v>
      </c>
      <c r="G1712" s="3">
        <f t="shared" si="156"/>
        <v>4.9005606121970358E-2</v>
      </c>
      <c r="H1712" s="3">
        <f>1-E1712/MAX(E$2:E1712)</f>
        <v>0.58133124617164644</v>
      </c>
      <c r="I1712" s="31">
        <f t="shared" si="157"/>
        <v>2417.4266666666667</v>
      </c>
      <c r="J1712" s="31">
        <f ca="1">IFERROR(AVERAGE(OFFSET(I1712,0,0,-计算结果!B$18,1)),AVERAGE(OFFSET(I1712,0,0,-ROW(),1)))</f>
        <v>2353.5485185185184</v>
      </c>
      <c r="K1712" s="2">
        <f t="shared" ca="1" si="158"/>
        <v>107.05148148148146</v>
      </c>
      <c r="L1712" s="2">
        <f ca="1">IFERROR(AVERAGE(OFFSET(K1712,0,0,-计算结果!B1710,1)),AVERAGE(OFFSET(K1712,0,0,-ROW(),1)))</f>
        <v>113.87054381974232</v>
      </c>
      <c r="M1712" s="2">
        <f t="shared" ca="1" si="159"/>
        <v>37.398110758282222</v>
      </c>
      <c r="N1712" s="4" t="str">
        <f ca="1">IF(计算结果!B$21=1,IF(M1712&gt;计算结果!B$19,"卖",IF(M1712&lt;-计算结果!B$19,"买",N1711)),IF(计算结果!B$21=2,IFERROR(IF(AND(E1712&gt;OFFSET(E1712,-计算结果!B$20,0,1,1),'000300'!M1712&lt;OFFSET('000300'!M1712,-计算结果!B$20,0,1,1)),"卖",IF(AND(E1712&lt;OFFSET(E1712,-计算结果!B$20,0,1,1),'000300'!M1712&gt;OFFSET('000300'!M1712,-计算结果!B$20,0,1,1)),"买",'000300'!N1711)),IF(AND(E1712&gt;OFFSET(E1712,-ROW()+1,0,1,1),'000300'!M1712&lt;OFFSET('000300'!M1712,-ROW()+1,0,1,1)),"卖",IF(AND(E1712&lt;OFFSET(E1712,-ROW()+1,0,1,1),'000300'!M1712&gt;OFFSET('000300'!M1712,-ROW()+1,0,1,1)),"买",'000300'!N1711))),""))</f>
        <v>买</v>
      </c>
      <c r="O1712" s="4" t="str">
        <f t="shared" ca="1" si="160"/>
        <v/>
      </c>
      <c r="P1712" s="3">
        <f ca="1">IF(N1711="买",E1712/E1711-1,0)-IF(O1712=1,计算结果!B$17,0)</f>
        <v>4.9005606121970358E-2</v>
      </c>
      <c r="Q1712" s="2">
        <f t="shared" ca="1" si="161"/>
        <v>0.63741691335635497</v>
      </c>
      <c r="R1712" s="3">
        <f ca="1">1-Q1712/MAX(Q$2:Q1712)</f>
        <v>0.63547129832959093</v>
      </c>
    </row>
    <row r="1713" spans="1:18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9">
        <v>67058839552</v>
      </c>
      <c r="G1713" s="3">
        <f t="shared" si="156"/>
        <v>-1.5610013817767943E-2</v>
      </c>
      <c r="H1713" s="3">
        <f>1-E1713/MAX(E$2:E1713)</f>
        <v>0.58786667120397462</v>
      </c>
      <c r="I1713" s="31">
        <f t="shared" si="157"/>
        <v>2440.7400000000002</v>
      </c>
      <c r="J1713" s="31">
        <f ca="1">IFERROR(AVERAGE(OFFSET(I1713,0,0,-计算结果!B$18,1)),AVERAGE(OFFSET(I1713,0,0,-ROW(),1)))</f>
        <v>2358.0048148148144</v>
      </c>
      <c r="K1713" s="2">
        <f t="shared" ca="1" si="158"/>
        <v>64.185185185185674</v>
      </c>
      <c r="L1713" s="2">
        <f ca="1">IFERROR(AVERAGE(OFFSET(K1713,0,0,-计算结果!B1711,1)),AVERAGE(OFFSET(K1713,0,0,-ROW(),1)))</f>
        <v>113.84150503620373</v>
      </c>
      <c r="M1713" s="2">
        <f t="shared" ca="1" si="159"/>
        <v>48.450510300190032</v>
      </c>
      <c r="N1713" s="4" t="str">
        <f ca="1">IF(计算结果!B$21=1,IF(M1713&gt;计算结果!B$19,"卖",IF(M1713&lt;-计算结果!B$19,"买",N1712)),IF(计算结果!B$21=2,IFERROR(IF(AND(E1713&gt;OFFSET(E1713,-计算结果!B$20,0,1,1),'000300'!M1713&lt;OFFSET('000300'!M1713,-计算结果!B$20,0,1,1)),"卖",IF(AND(E1713&lt;OFFSET(E1713,-计算结果!B$20,0,1,1),'000300'!M1713&gt;OFFSET('000300'!M1713,-计算结果!B$20,0,1,1)),"买",'000300'!N1712)),IF(AND(E1713&gt;OFFSET(E1713,-ROW()+1,0,1,1),'000300'!M1713&lt;OFFSET('000300'!M1713,-ROW()+1,0,1,1)),"卖",IF(AND(E1713&lt;OFFSET(E1713,-ROW()+1,0,1,1),'000300'!M1713&gt;OFFSET('000300'!M1713,-ROW()+1,0,1,1)),"买",'000300'!N1712))),""))</f>
        <v>买</v>
      </c>
      <c r="O1713" s="4" t="str">
        <f t="shared" ca="1" si="160"/>
        <v/>
      </c>
      <c r="P1713" s="3">
        <f ca="1">IF(N1712="买",E1713/E1712-1,0)-IF(O1713=1,计算结果!B$17,0)</f>
        <v>-1.5610013817767943E-2</v>
      </c>
      <c r="Q1713" s="2">
        <f t="shared" ca="1" si="161"/>
        <v>0.62746682653118324</v>
      </c>
      <c r="R1713" s="3">
        <f ca="1">1-Q1713/MAX(Q$2:Q1713)</f>
        <v>0.6411615963996391</v>
      </c>
    </row>
    <row r="1714" spans="1:18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9">
        <v>56377655296</v>
      </c>
      <c r="G1714" s="3">
        <f t="shared" si="156"/>
        <v>1.9057134246281304E-2</v>
      </c>
      <c r="H1714" s="3">
        <f>1-E1714/MAX(E$2:E1714)</f>
        <v>0.58001259102974201</v>
      </c>
      <c r="I1714" s="31">
        <f t="shared" si="157"/>
        <v>2454.5166666666664</v>
      </c>
      <c r="J1714" s="31">
        <f ca="1">IFERROR(AVERAGE(OFFSET(I1714,0,0,-计算结果!B$18,1)),AVERAGE(OFFSET(I1714,0,0,-ROW(),1)))</f>
        <v>2364.8405555555551</v>
      </c>
      <c r="K1714" s="2">
        <f t="shared" ca="1" si="158"/>
        <v>103.50944444444485</v>
      </c>
      <c r="L1714" s="2">
        <f ca="1">IFERROR(AVERAGE(OFFSET(K1714,0,0,-计算结果!B1712,1)),AVERAGE(OFFSET(K1714,0,0,-ROW(),1)))</f>
        <v>113.83546995408237</v>
      </c>
      <c r="M1714" s="2">
        <f t="shared" ca="1" si="159"/>
        <v>52.517966586503533</v>
      </c>
      <c r="N1714" s="4" t="str">
        <f ca="1">IF(计算结果!B$21=1,IF(M1714&gt;计算结果!B$19,"卖",IF(M1714&lt;-计算结果!B$19,"买",N1713)),IF(计算结果!B$21=2,IFERROR(IF(AND(E1714&gt;OFFSET(E1714,-计算结果!B$20,0,1,1),'000300'!M1714&lt;OFFSET('000300'!M1714,-计算结果!B$20,0,1,1)),"卖",IF(AND(E1714&lt;OFFSET(E1714,-计算结果!B$20,0,1,1),'000300'!M1714&gt;OFFSET('000300'!M1714,-计算结果!B$20,0,1,1)),"买",'000300'!N1713)),IF(AND(E1714&gt;OFFSET(E1714,-ROW()+1,0,1,1),'000300'!M1714&lt;OFFSET('000300'!M1714,-ROW()+1,0,1,1)),"卖",IF(AND(E1714&lt;OFFSET(E1714,-ROW()+1,0,1,1),'000300'!M1714&gt;OFFSET('000300'!M1714,-ROW()+1,0,1,1)),"买",'000300'!N1713))),""))</f>
        <v>买</v>
      </c>
      <c r="O1714" s="4" t="str">
        <f t="shared" ca="1" si="160"/>
        <v/>
      </c>
      <c r="P1714" s="3">
        <f ca="1">IF(N1713="买",E1714/E1713-1,0)-IF(O1714=1,计算结果!B$17,0)</f>
        <v>1.9057134246281304E-2</v>
      </c>
      <c r="Q1714" s="2">
        <f t="shared" ca="1" si="161"/>
        <v>0.63942454607947607</v>
      </c>
      <c r="R1714" s="3">
        <f ca="1">1-Q1714/MAX(Q$2:Q1714)</f>
        <v>0.63432316476950568</v>
      </c>
    </row>
    <row r="1715" spans="1:18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9">
        <v>57474473984</v>
      </c>
      <c r="G1715" s="3">
        <f t="shared" si="156"/>
        <v>1.4479308039783811E-2</v>
      </c>
      <c r="H1715" s="3">
        <f>1-E1715/MAX(E$2:E1715)</f>
        <v>0.57393146396243111</v>
      </c>
      <c r="I1715" s="31">
        <f t="shared" si="157"/>
        <v>2492.34</v>
      </c>
      <c r="J1715" s="31">
        <f ca="1">IFERROR(AVERAGE(OFFSET(I1715,0,0,-计算结果!B$18,1)),AVERAGE(OFFSET(I1715,0,0,-ROW(),1)))</f>
        <v>2372.3070370370365</v>
      </c>
      <c r="K1715" s="2">
        <f t="shared" ca="1" si="158"/>
        <v>131.78296296296367</v>
      </c>
      <c r="L1715" s="2">
        <f ca="1">IFERROR(AVERAGE(OFFSET(K1715,0,0,-计算结果!B1713,1)),AVERAGE(OFFSET(K1715,0,0,-ROW(),1)))</f>
        <v>113.84594718292584</v>
      </c>
      <c r="M1715" s="2">
        <f t="shared" ca="1" si="159"/>
        <v>70.28970050208676</v>
      </c>
      <c r="N1715" s="4" t="str">
        <f ca="1">IF(计算结果!B$21=1,IF(M1715&gt;计算结果!B$19,"卖",IF(M1715&lt;-计算结果!B$19,"买",N1714)),IF(计算结果!B$21=2,IFERROR(IF(AND(E1715&gt;OFFSET(E1715,-计算结果!B$20,0,1,1),'000300'!M1715&lt;OFFSET('000300'!M1715,-计算结果!B$20,0,1,1)),"卖",IF(AND(E1715&lt;OFFSET(E1715,-计算结果!B$20,0,1,1),'000300'!M1715&gt;OFFSET('000300'!M1715,-计算结果!B$20,0,1,1)),"买",'000300'!N1714)),IF(AND(E1715&gt;OFFSET(E1715,-ROW()+1,0,1,1),'000300'!M1715&lt;OFFSET('000300'!M1715,-ROW()+1,0,1,1)),"卖",IF(AND(E1715&lt;OFFSET(E1715,-ROW()+1,0,1,1),'000300'!M1715&gt;OFFSET('000300'!M1715,-ROW()+1,0,1,1)),"买",'000300'!N1714))),""))</f>
        <v>买</v>
      </c>
      <c r="O1715" s="4" t="str">
        <f t="shared" ca="1" si="160"/>
        <v/>
      </c>
      <c r="P1715" s="3">
        <f ca="1">IF(N1714="买",E1715/E1714-1,0)-IF(O1715=1,计算结果!B$17,0)</f>
        <v>1.4479308039783811E-2</v>
      </c>
      <c r="Q1715" s="2">
        <f t="shared" ca="1" si="161"/>
        <v>0.64868297105035977</v>
      </c>
      <c r="R1715" s="3">
        <f ca="1">1-Q1715/MAX(Q$2:Q1715)</f>
        <v>0.62902841722919012</v>
      </c>
    </row>
    <row r="1716" spans="1:18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9">
        <v>44770885632</v>
      </c>
      <c r="G1716" s="3">
        <f t="shared" si="156"/>
        <v>-1.7319665028014297E-2</v>
      </c>
      <c r="H1716" s="3">
        <f>1-E1716/MAX(E$2:E1716)</f>
        <v>0.58131082828557812</v>
      </c>
      <c r="I1716" s="31">
        <f t="shared" si="157"/>
        <v>2476.6666666666665</v>
      </c>
      <c r="J1716" s="31">
        <f ca="1">IFERROR(AVERAGE(OFFSET(I1716,0,0,-计算结果!B$18,1)),AVERAGE(OFFSET(I1716,0,0,-ROW(),1)))</f>
        <v>2379.5235185185184</v>
      </c>
      <c r="K1716" s="2">
        <f t="shared" ca="1" si="158"/>
        <v>81.196481481481442</v>
      </c>
      <c r="L1716" s="2">
        <f ca="1">IFERROR(AVERAGE(OFFSET(K1716,0,0,-计算结果!B1714,1)),AVERAGE(OFFSET(K1716,0,0,-ROW(),1)))</f>
        <v>113.82689848648393</v>
      </c>
      <c r="M1716" s="2">
        <f t="shared" ca="1" si="159"/>
        <v>56.895250267336515</v>
      </c>
      <c r="N1716" s="4" t="str">
        <f ca="1">IF(计算结果!B$21=1,IF(M1716&gt;计算结果!B$19,"卖",IF(M1716&lt;-计算结果!B$19,"买",N1715)),IF(计算结果!B$21=2,IFERROR(IF(AND(E1716&gt;OFFSET(E1716,-计算结果!B$20,0,1,1),'000300'!M1716&lt;OFFSET('000300'!M1716,-计算结果!B$20,0,1,1)),"卖",IF(AND(E1716&lt;OFFSET(E1716,-计算结果!B$20,0,1,1),'000300'!M1716&gt;OFFSET('000300'!M1716,-计算结果!B$20,0,1,1)),"买",'000300'!N1715)),IF(AND(E1716&gt;OFFSET(E1716,-ROW()+1,0,1,1),'000300'!M1716&lt;OFFSET('000300'!M1716,-ROW()+1,0,1,1)),"卖",IF(AND(E1716&lt;OFFSET(E1716,-ROW()+1,0,1,1),'000300'!M1716&gt;OFFSET('000300'!M1716,-ROW()+1,0,1,1)),"买",'000300'!N1715))),""))</f>
        <v>买</v>
      </c>
      <c r="O1716" s="4" t="str">
        <f t="shared" ca="1" si="160"/>
        <v/>
      </c>
      <c r="P1716" s="3">
        <f ca="1">IF(N1715="买",E1716/E1715-1,0)-IF(O1716=1,计算结果!B$17,0)</f>
        <v>-1.7319665028014297E-2</v>
      </c>
      <c r="Q1716" s="2">
        <f t="shared" ca="1" si="161"/>
        <v>0.63744799928239049</v>
      </c>
      <c r="R1716" s="3">
        <f ca="1">1-Q1716/MAX(Q$2:Q1716)</f>
        <v>0.63545352077769279</v>
      </c>
    </row>
    <row r="1717" spans="1:18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9">
        <v>32694132736</v>
      </c>
      <c r="G1717" s="3">
        <f t="shared" si="156"/>
        <v>1.4386033356093009E-3</v>
      </c>
      <c r="H1717" s="3">
        <f>1-E1717/MAX(E$2:E1717)</f>
        <v>0.58070850064656632</v>
      </c>
      <c r="I1717" s="31">
        <f t="shared" si="157"/>
        <v>2461.6233333333334</v>
      </c>
      <c r="J1717" s="31">
        <f ca="1">IFERROR(AVERAGE(OFFSET(I1717,0,0,-计算结果!B$18,1)),AVERAGE(OFFSET(I1717,0,0,-ROW(),1)))</f>
        <v>2387.5057407407403</v>
      </c>
      <c r="K1717" s="2">
        <f t="shared" ca="1" si="158"/>
        <v>76.754259259259925</v>
      </c>
      <c r="L1717" s="2">
        <f ca="1">IFERROR(AVERAGE(OFFSET(K1717,0,0,-计算结果!B1715,1)),AVERAGE(OFFSET(K1717,0,0,-ROW(),1)))</f>
        <v>113.80528178722608</v>
      </c>
      <c r="M1717" s="2">
        <f t="shared" ca="1" si="159"/>
        <v>43.417781335881955</v>
      </c>
      <c r="N1717" s="4" t="str">
        <f ca="1">IF(计算结果!B$21=1,IF(M1717&gt;计算结果!B$19,"卖",IF(M1717&lt;-计算结果!B$19,"买",N1716)),IF(计算结果!B$21=2,IFERROR(IF(AND(E1717&gt;OFFSET(E1717,-计算结果!B$20,0,1,1),'000300'!M1717&lt;OFFSET('000300'!M1717,-计算结果!B$20,0,1,1)),"卖",IF(AND(E1717&lt;OFFSET(E1717,-计算结果!B$20,0,1,1),'000300'!M1717&gt;OFFSET('000300'!M1717,-计算结果!B$20,0,1,1)),"买",'000300'!N1716)),IF(AND(E1717&gt;OFFSET(E1717,-ROW()+1,0,1,1),'000300'!M1717&lt;OFFSET('000300'!M1717,-ROW()+1,0,1,1)),"卖",IF(AND(E1717&lt;OFFSET(E1717,-ROW()+1,0,1,1),'000300'!M1717&gt;OFFSET('000300'!M1717,-ROW()+1,0,1,1)),"买",'000300'!N1716))),""))</f>
        <v>卖</v>
      </c>
      <c r="O1717" s="4">
        <f t="shared" ca="1" si="160"/>
        <v>1</v>
      </c>
      <c r="P1717" s="3">
        <f ca="1">IF(N1716="买",E1717/E1716-1,0)-IF(O1717=1,计算结果!B$17,0)</f>
        <v>1.4386033356093009E-3</v>
      </c>
      <c r="Q1717" s="2">
        <f t="shared" ca="1" si="161"/>
        <v>0.63836503410043566</v>
      </c>
      <c r="R1717" s="3">
        <f ca="1">1-Q1717/MAX(Q$2:Q1717)</f>
        <v>0.63492908299669892</v>
      </c>
    </row>
    <row r="1718" spans="1:18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9">
        <v>37752320000</v>
      </c>
      <c r="G1718" s="3">
        <f t="shared" si="156"/>
        <v>-1.4312613117122508E-2</v>
      </c>
      <c r="H1718" s="3">
        <f>1-E1718/MAX(E$2:E1718)</f>
        <v>0.5867096576601103</v>
      </c>
      <c r="I1718" s="31">
        <f t="shared" si="157"/>
        <v>2444.6999999999998</v>
      </c>
      <c r="J1718" s="31">
        <f ca="1">IFERROR(AVERAGE(OFFSET(I1718,0,0,-计算结果!B$18,1)),AVERAGE(OFFSET(I1718,0,0,-ROW(),1)))</f>
        <v>2395.8281481481481</v>
      </c>
      <c r="K1718" s="2">
        <f t="shared" ca="1" si="158"/>
        <v>33.161851851851679</v>
      </c>
      <c r="L1718" s="2">
        <f ca="1">IFERROR(AVERAGE(OFFSET(K1718,0,0,-计算结果!B1716,1)),AVERAGE(OFFSET(K1718,0,0,-ROW(),1)))</f>
        <v>113.75828678143624</v>
      </c>
      <c r="M1718" s="2">
        <f t="shared" ca="1" si="159"/>
        <v>28.640757073372122</v>
      </c>
      <c r="N1718" s="4" t="str">
        <f ca="1">IF(计算结果!B$21=1,IF(M1718&gt;计算结果!B$19,"卖",IF(M1718&lt;-计算结果!B$19,"买",N1717)),IF(计算结果!B$21=2,IFERROR(IF(AND(E1718&gt;OFFSET(E1718,-计算结果!B$20,0,1,1),'000300'!M1718&lt;OFFSET('000300'!M1718,-计算结果!B$20,0,1,1)),"卖",IF(AND(E1718&lt;OFFSET(E1718,-计算结果!B$20,0,1,1),'000300'!M1718&gt;OFFSET('000300'!M1718,-计算结果!B$20,0,1,1)),"买",'000300'!N1717)),IF(AND(E1718&gt;OFFSET(E1718,-ROW()+1,0,1,1),'000300'!M1718&lt;OFFSET('000300'!M1718,-ROW()+1,0,1,1)),"卖",IF(AND(E1718&lt;OFFSET(E1718,-ROW()+1,0,1,1),'000300'!M1718&gt;OFFSET('000300'!M1718,-ROW()+1,0,1,1)),"买",'000300'!N1717))),""))</f>
        <v>卖</v>
      </c>
      <c r="O1718" s="4" t="str">
        <f t="shared" ca="1" si="160"/>
        <v/>
      </c>
      <c r="P1718" s="3">
        <f ca="1">IF(N1717="买",E1718/E1717-1,0)-IF(O1718=1,计算结果!B$17,0)</f>
        <v>0</v>
      </c>
      <c r="Q1718" s="2">
        <f t="shared" ca="1" si="161"/>
        <v>0.63836503410043566</v>
      </c>
      <c r="R1718" s="3">
        <f ca="1">1-Q1718/MAX(Q$2:Q1718)</f>
        <v>0.63492908299669892</v>
      </c>
    </row>
    <row r="1719" spans="1:18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9">
        <v>44126384128</v>
      </c>
      <c r="G1719" s="3">
        <f t="shared" si="156"/>
        <v>2.3569467144780365E-2</v>
      </c>
      <c r="H1719" s="3">
        <f>1-E1719/MAX(E$2:E1719)</f>
        <v>0.57696862451507525</v>
      </c>
      <c r="I1719" s="31">
        <f t="shared" si="157"/>
        <v>2467.3966666666665</v>
      </c>
      <c r="J1719" s="31">
        <f ca="1">IFERROR(AVERAGE(OFFSET(I1719,0,0,-计算结果!B$18,1)),AVERAGE(OFFSET(I1719,0,0,-ROW(),1)))</f>
        <v>2404.5961111111114</v>
      </c>
      <c r="K1719" s="2">
        <f t="shared" ca="1" si="158"/>
        <v>81.643888888888341</v>
      </c>
      <c r="L1719" s="2">
        <f ca="1">IFERROR(AVERAGE(OFFSET(K1719,0,0,-计算结果!B1717,1)),AVERAGE(OFFSET(K1719,0,0,-ROW(),1)))</f>
        <v>113.73958299699095</v>
      </c>
      <c r="M1719" s="2">
        <f t="shared" ca="1" si="159"/>
        <v>36.809557353612199</v>
      </c>
      <c r="N1719" s="4" t="str">
        <f ca="1">IF(计算结果!B$21=1,IF(M1719&gt;计算结果!B$19,"卖",IF(M1719&lt;-计算结果!B$19,"买",N1718)),IF(计算结果!B$21=2,IFERROR(IF(AND(E1719&gt;OFFSET(E1719,-计算结果!B$20,0,1,1),'000300'!M1719&lt;OFFSET('000300'!M1719,-计算结果!B$20,0,1,1)),"卖",IF(AND(E1719&lt;OFFSET(E1719,-计算结果!B$20,0,1,1),'000300'!M1719&gt;OFFSET('000300'!M1719,-计算结果!B$20,0,1,1)),"买",'000300'!N1718)),IF(AND(E1719&gt;OFFSET(E1719,-ROW()+1,0,1,1),'000300'!M1719&lt;OFFSET('000300'!M1719,-ROW()+1,0,1,1)),"卖",IF(AND(E1719&lt;OFFSET(E1719,-ROW()+1,0,1,1),'000300'!M1719&gt;OFFSET('000300'!M1719,-ROW()+1,0,1,1)),"买",'000300'!N1718))),""))</f>
        <v>卖</v>
      </c>
      <c r="O1719" s="4" t="str">
        <f t="shared" ca="1" si="160"/>
        <v/>
      </c>
      <c r="P1719" s="3">
        <f ca="1">IF(N1718="买",E1719/E1718-1,0)-IF(O1719=1,计算结果!B$17,0)</f>
        <v>0</v>
      </c>
      <c r="Q1719" s="2">
        <f t="shared" ca="1" si="161"/>
        <v>0.63836503410043566</v>
      </c>
      <c r="R1719" s="3">
        <f ca="1">1-Q1719/MAX(Q$2:Q1719)</f>
        <v>0.63492908299669892</v>
      </c>
    </row>
    <row r="1720" spans="1:18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9">
        <v>51507544064</v>
      </c>
      <c r="G1720" s="3">
        <f t="shared" si="156"/>
        <v>7.9839436257160834E-3</v>
      </c>
      <c r="H1720" s="3">
        <f>1-E1720/MAX(E$2:E1720)</f>
        <v>0.57359116586129444</v>
      </c>
      <c r="I1720" s="31">
        <f t="shared" si="157"/>
        <v>2497.0066666666667</v>
      </c>
      <c r="J1720" s="31">
        <f ca="1">IFERROR(AVERAGE(OFFSET(I1720,0,0,-计算结果!B$18,1)),AVERAGE(OFFSET(I1720,0,0,-ROW(),1)))</f>
        <v>2413.4401851851853</v>
      </c>
      <c r="K1720" s="2">
        <f t="shared" ca="1" si="158"/>
        <v>92.649814814814818</v>
      </c>
      <c r="L1720" s="2">
        <f ca="1">IFERROR(AVERAGE(OFFSET(K1720,0,0,-计算结果!B1718,1)),AVERAGE(OFFSET(K1720,0,0,-ROW(),1)))</f>
        <v>113.72730722971379</v>
      </c>
      <c r="M1720" s="2">
        <f t="shared" ca="1" si="159"/>
        <v>48.986465090386979</v>
      </c>
      <c r="N1720" s="4" t="str">
        <f ca="1">IF(计算结果!B$21=1,IF(M1720&gt;计算结果!B$19,"卖",IF(M1720&lt;-计算结果!B$19,"买",N1719)),IF(计算结果!B$21=2,IFERROR(IF(AND(E1720&gt;OFFSET(E1720,-计算结果!B$20,0,1,1),'000300'!M1720&lt;OFFSET('000300'!M1720,-计算结果!B$20,0,1,1)),"卖",IF(AND(E1720&lt;OFFSET(E1720,-计算结果!B$20,0,1,1),'000300'!M1720&gt;OFFSET('000300'!M1720,-计算结果!B$20,0,1,1)),"买",'000300'!N1719)),IF(AND(E1720&gt;OFFSET(E1720,-ROW()+1,0,1,1),'000300'!M1720&lt;OFFSET('000300'!M1720,-ROW()+1,0,1,1)),"卖",IF(AND(E1720&lt;OFFSET(E1720,-ROW()+1,0,1,1),'000300'!M1720&gt;OFFSET('000300'!M1720,-ROW()+1,0,1,1)),"买",'000300'!N1719))),""))</f>
        <v>卖</v>
      </c>
      <c r="O1720" s="4" t="str">
        <f t="shared" ca="1" si="160"/>
        <v/>
      </c>
      <c r="P1720" s="3">
        <f ca="1">IF(N1719="买",E1720/E1719-1,0)-IF(O1720=1,计算结果!B$17,0)</f>
        <v>0</v>
      </c>
      <c r="Q1720" s="2">
        <f t="shared" ca="1" si="161"/>
        <v>0.63836503410043566</v>
      </c>
      <c r="R1720" s="3">
        <f ca="1">1-Q1720/MAX(Q$2:Q1720)</f>
        <v>0.63492908299669892</v>
      </c>
    </row>
    <row r="1721" spans="1:18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9">
        <v>47541522432</v>
      </c>
      <c r="G1721" s="3">
        <f t="shared" si="156"/>
        <v>-7.0627950313040255E-4</v>
      </c>
      <c r="H1721" s="3">
        <f>1-E1721/MAX(E$2:E1721)</f>
        <v>0.57389232968080028</v>
      </c>
      <c r="I1721" s="31">
        <f t="shared" si="157"/>
        <v>2504.5966666666668</v>
      </c>
      <c r="J1721" s="31">
        <f ca="1">IFERROR(AVERAGE(OFFSET(I1721,0,0,-计算结果!B$18,1)),AVERAGE(OFFSET(I1721,0,0,-ROW(),1)))</f>
        <v>2423.6392592592592</v>
      </c>
      <c r="K1721" s="2">
        <f t="shared" ca="1" si="158"/>
        <v>80.68074074074093</v>
      </c>
      <c r="L1721" s="2">
        <f ca="1">IFERROR(AVERAGE(OFFSET(K1721,0,0,-计算结果!B1719,1)),AVERAGE(OFFSET(K1721,0,0,-ROW(),1)))</f>
        <v>113.70808293274521</v>
      </c>
      <c r="M1721" s="2">
        <f t="shared" ca="1" si="159"/>
        <v>47.465055734159407</v>
      </c>
      <c r="N1721" s="4" t="str">
        <f ca="1">IF(计算结果!B$21=1,IF(M1721&gt;计算结果!B$19,"卖",IF(M1721&lt;-计算结果!B$19,"买",N1720)),IF(计算结果!B$21=2,IFERROR(IF(AND(E1721&gt;OFFSET(E1721,-计算结果!B$20,0,1,1),'000300'!M1721&lt;OFFSET('000300'!M1721,-计算结果!B$20,0,1,1)),"卖",IF(AND(E1721&lt;OFFSET(E1721,-计算结果!B$20,0,1,1),'000300'!M1721&gt;OFFSET('000300'!M1721,-计算结果!B$20,0,1,1)),"买",'000300'!N1720)),IF(AND(E1721&gt;OFFSET(E1721,-ROW()+1,0,1,1),'000300'!M1721&lt;OFFSET('000300'!M1721,-ROW()+1,0,1,1)),"卖",IF(AND(E1721&lt;OFFSET(E1721,-ROW()+1,0,1,1),'000300'!M1721&gt;OFFSET('000300'!M1721,-ROW()+1,0,1,1)),"买",'000300'!N1720))),""))</f>
        <v>卖</v>
      </c>
      <c r="O1721" s="4" t="str">
        <f t="shared" ca="1" si="160"/>
        <v/>
      </c>
      <c r="P1721" s="3">
        <f ca="1">IF(N1720="买",E1721/E1720-1,0)-IF(O1721=1,计算结果!B$17,0)</f>
        <v>0</v>
      </c>
      <c r="Q1721" s="2">
        <f t="shared" ca="1" si="161"/>
        <v>0.63836503410043566</v>
      </c>
      <c r="R1721" s="3">
        <f ca="1">1-Q1721/MAX(Q$2:Q1721)</f>
        <v>0.63492908299669892</v>
      </c>
    </row>
    <row r="1722" spans="1:18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9">
        <v>40034275328</v>
      </c>
      <c r="G1722" s="3">
        <f t="shared" si="156"/>
        <v>-1.8516004344492853E-2</v>
      </c>
      <c r="H1722" s="3">
        <f>1-E1722/MAX(E$2:E1722)</f>
        <v>0.5817821411556523</v>
      </c>
      <c r="I1722" s="31">
        <f t="shared" si="157"/>
        <v>2462.893333333333</v>
      </c>
      <c r="J1722" s="31">
        <f ca="1">IFERROR(AVERAGE(OFFSET(I1722,0,0,-计算结果!B$18,1)),AVERAGE(OFFSET(I1722,0,0,-ROW(),1)))</f>
        <v>2433.3333333333335</v>
      </c>
      <c r="K1722" s="2">
        <f t="shared" ca="1" si="158"/>
        <v>24.616666666666333</v>
      </c>
      <c r="L1722" s="2">
        <f ca="1">IFERROR(AVERAGE(OFFSET(K1722,0,0,-计算结果!B1720,1)),AVERAGE(OFFSET(K1722,0,0,-ROW(),1)))</f>
        <v>113.6562855977068</v>
      </c>
      <c r="M1722" s="2">
        <f t="shared" ca="1" si="159"/>
        <v>17.338826940393997</v>
      </c>
      <c r="N1722" s="4" t="str">
        <f ca="1">IF(计算结果!B$21=1,IF(M1722&gt;计算结果!B$19,"卖",IF(M1722&lt;-计算结果!B$19,"买",N1721)),IF(计算结果!B$21=2,IFERROR(IF(AND(E1722&gt;OFFSET(E1722,-计算结果!B$20,0,1,1),'000300'!M1722&lt;OFFSET('000300'!M1722,-计算结果!B$20,0,1,1)),"卖",IF(AND(E1722&lt;OFFSET(E1722,-计算结果!B$20,0,1,1),'000300'!M1722&gt;OFFSET('000300'!M1722,-计算结果!B$20,0,1,1)),"买",'000300'!N1721)),IF(AND(E1722&gt;OFFSET(E1722,-ROW()+1,0,1,1),'000300'!M1722&lt;OFFSET('000300'!M1722,-ROW()+1,0,1,1)),"卖",IF(AND(E1722&lt;OFFSET(E1722,-ROW()+1,0,1,1),'000300'!M1722&gt;OFFSET('000300'!M1722,-ROW()+1,0,1,1)),"买",'000300'!N1721))),""))</f>
        <v>卖</v>
      </c>
      <c r="O1722" s="4" t="str">
        <f t="shared" ca="1" si="160"/>
        <v/>
      </c>
      <c r="P1722" s="3">
        <f ca="1">IF(N1721="买",E1722/E1721-1,0)-IF(O1722=1,计算结果!B$17,0)</f>
        <v>0</v>
      </c>
      <c r="Q1722" s="2">
        <f t="shared" ca="1" si="161"/>
        <v>0.63836503410043566</v>
      </c>
      <c r="R1722" s="3">
        <f ca="1">1-Q1722/MAX(Q$2:Q1722)</f>
        <v>0.63492908299669892</v>
      </c>
    </row>
    <row r="1723" spans="1:18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9">
        <v>61721305088</v>
      </c>
      <c r="G1723" s="3">
        <f t="shared" si="156"/>
        <v>2.8597001566345925E-2</v>
      </c>
      <c r="H1723" s="3">
        <f>1-E1723/MAX(E$2:E1723)</f>
        <v>0.5698223643912067</v>
      </c>
      <c r="I1723" s="31">
        <f t="shared" si="157"/>
        <v>2504.4666666666667</v>
      </c>
      <c r="J1723" s="31">
        <f ca="1">IFERROR(AVERAGE(OFFSET(I1723,0,0,-计算结果!B$18,1)),AVERAGE(OFFSET(I1723,0,0,-ROW(),1)))</f>
        <v>2445.8581481481483</v>
      </c>
      <c r="K1723" s="2">
        <f t="shared" ca="1" si="158"/>
        <v>82.381851851851479</v>
      </c>
      <c r="L1723" s="2">
        <f ca="1">IFERROR(AVERAGE(OFFSET(K1723,0,0,-计算结果!B1721,1)),AVERAGE(OFFSET(K1723,0,0,-ROW(),1)))</f>
        <v>113.63811335264819</v>
      </c>
      <c r="M1723" s="2">
        <f t="shared" ca="1" si="159"/>
        <v>34.383134783099365</v>
      </c>
      <c r="N1723" s="4" t="str">
        <f ca="1">IF(计算结果!B$21=1,IF(M1723&gt;计算结果!B$19,"卖",IF(M1723&lt;-计算结果!B$19,"买",N1722)),IF(计算结果!B$21=2,IFERROR(IF(AND(E1723&gt;OFFSET(E1723,-计算结果!B$20,0,1,1),'000300'!M1723&lt;OFFSET('000300'!M1723,-计算结果!B$20,0,1,1)),"卖",IF(AND(E1723&lt;OFFSET(E1723,-计算结果!B$20,0,1,1),'000300'!M1723&gt;OFFSET('000300'!M1723,-计算结果!B$20,0,1,1)),"买",'000300'!N1722)),IF(AND(E1723&gt;OFFSET(E1723,-ROW()+1,0,1,1),'000300'!M1723&lt;OFFSET('000300'!M1723,-ROW()+1,0,1,1)),"卖",IF(AND(E1723&lt;OFFSET(E1723,-ROW()+1,0,1,1),'000300'!M1723&gt;OFFSET('000300'!M1723,-ROW()+1,0,1,1)),"买",'000300'!N1722))),""))</f>
        <v>卖</v>
      </c>
      <c r="O1723" s="4" t="str">
        <f t="shared" ca="1" si="160"/>
        <v/>
      </c>
      <c r="P1723" s="3">
        <f ca="1">IF(N1722="买",E1723/E1722-1,0)-IF(O1723=1,计算结果!B$17,0)</f>
        <v>0</v>
      </c>
      <c r="Q1723" s="2">
        <f t="shared" ca="1" si="161"/>
        <v>0.63836503410043566</v>
      </c>
      <c r="R1723" s="3">
        <f ca="1">1-Q1723/MAX(Q$2:Q1723)</f>
        <v>0.63492908299669892</v>
      </c>
    </row>
    <row r="1724" spans="1:18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9">
        <v>63456202752</v>
      </c>
      <c r="G1724" s="3">
        <f t="shared" si="156"/>
        <v>3.9157674904299888E-4</v>
      </c>
      <c r="H1724" s="3">
        <f>1-E1724/MAX(E$2:E1724)</f>
        <v>0.56965391683114408</v>
      </c>
      <c r="I1724" s="31">
        <f t="shared" si="157"/>
        <v>2529.4633333333331</v>
      </c>
      <c r="J1724" s="31">
        <f ca="1">IFERROR(AVERAGE(OFFSET(I1724,0,0,-计算结果!B$18,1)),AVERAGE(OFFSET(I1724,0,0,-ROW(),1)))</f>
        <v>2456.5842592592594</v>
      </c>
      <c r="K1724" s="2">
        <f t="shared" ca="1" si="158"/>
        <v>72.645740740740621</v>
      </c>
      <c r="L1724" s="2">
        <f ca="1">IFERROR(AVERAGE(OFFSET(K1724,0,0,-计算结果!B1722,1)),AVERAGE(OFFSET(K1724,0,0,-ROW(),1)))</f>
        <v>113.61430825821618</v>
      </c>
      <c r="M1724" s="2">
        <f t="shared" ca="1" si="159"/>
        <v>42.764023411815529</v>
      </c>
      <c r="N1724" s="4" t="str">
        <f ca="1">IF(计算结果!B$21=1,IF(M1724&gt;计算结果!B$19,"卖",IF(M1724&lt;-计算结果!B$19,"买",N1723)),IF(计算结果!B$21=2,IFERROR(IF(AND(E1724&gt;OFFSET(E1724,-计算结果!B$20,0,1,1),'000300'!M1724&lt;OFFSET('000300'!M1724,-计算结果!B$20,0,1,1)),"卖",IF(AND(E1724&lt;OFFSET(E1724,-计算结果!B$20,0,1,1),'000300'!M1724&gt;OFFSET('000300'!M1724,-计算结果!B$20,0,1,1)),"买",'000300'!N1723)),IF(AND(E1724&gt;OFFSET(E1724,-ROW()+1,0,1,1),'000300'!M1724&lt;OFFSET('000300'!M1724,-ROW()+1,0,1,1)),"卖",IF(AND(E1724&lt;OFFSET(E1724,-ROW()+1,0,1,1),'000300'!M1724&gt;OFFSET('000300'!M1724,-ROW()+1,0,1,1)),"买",'000300'!N1723))),""))</f>
        <v>卖</v>
      </c>
      <c r="O1724" s="4" t="str">
        <f t="shared" ca="1" si="160"/>
        <v/>
      </c>
      <c r="P1724" s="3">
        <f ca="1">IF(N1723="买",E1724/E1723-1,0)-IF(O1724=1,计算结果!B$17,0)</f>
        <v>0</v>
      </c>
      <c r="Q1724" s="2">
        <f t="shared" ca="1" si="161"/>
        <v>0.63836503410043566</v>
      </c>
      <c r="R1724" s="3">
        <f ca="1">1-Q1724/MAX(Q$2:Q1724)</f>
        <v>0.63492908299669892</v>
      </c>
    </row>
    <row r="1725" spans="1:18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9">
        <v>60029480960</v>
      </c>
      <c r="G1725" s="3">
        <f t="shared" si="156"/>
        <v>1.7357061239982041E-3</v>
      </c>
      <c r="H1725" s="3">
        <f>1-E1725/MAX(E$2:E1725)</f>
        <v>0.56890696249914918</v>
      </c>
      <c r="I1725" s="31">
        <f t="shared" si="157"/>
        <v>2538.27</v>
      </c>
      <c r="J1725" s="31">
        <f ca="1">IFERROR(AVERAGE(OFFSET(I1725,0,0,-计算结果!B$18,1)),AVERAGE(OFFSET(I1725,0,0,-ROW(),1)))</f>
        <v>2463.1809259259262</v>
      </c>
      <c r="K1725" s="2">
        <f t="shared" ca="1" si="158"/>
        <v>70.439074074073687</v>
      </c>
      <c r="L1725" s="2">
        <f ca="1">IFERROR(AVERAGE(OFFSET(K1725,0,0,-计算结果!B1723,1)),AVERAGE(OFFSET(K1725,0,0,-ROW(),1)))</f>
        <v>113.58925008399439</v>
      </c>
      <c r="M1725" s="2">
        <f t="shared" ca="1" si="159"/>
        <v>44.070528398622592</v>
      </c>
      <c r="N1725" s="4" t="str">
        <f ca="1">IF(计算结果!B$21=1,IF(M1725&gt;计算结果!B$19,"卖",IF(M1725&lt;-计算结果!B$19,"买",N1724)),IF(计算结果!B$21=2,IFERROR(IF(AND(E1725&gt;OFFSET(E1725,-计算结果!B$20,0,1,1),'000300'!M1725&lt;OFFSET('000300'!M1725,-计算结果!B$20,0,1,1)),"卖",IF(AND(E1725&lt;OFFSET(E1725,-计算结果!B$20,0,1,1),'000300'!M1725&gt;OFFSET('000300'!M1725,-计算结果!B$20,0,1,1)),"买",'000300'!N1724)),IF(AND(E1725&gt;OFFSET(E1725,-ROW()+1,0,1,1),'000300'!M1725&lt;OFFSET('000300'!M1725,-ROW()+1,0,1,1)),"卖",IF(AND(E1725&lt;OFFSET(E1725,-ROW()+1,0,1,1),'000300'!M1725&gt;OFFSET('000300'!M1725,-ROW()+1,0,1,1)),"买",'000300'!N1724))),""))</f>
        <v>卖</v>
      </c>
      <c r="O1725" s="4" t="str">
        <f t="shared" ca="1" si="160"/>
        <v/>
      </c>
      <c r="P1725" s="3">
        <f ca="1">IF(N1724="买",E1725/E1724-1,0)-IF(O1725=1,计算结果!B$17,0)</f>
        <v>0</v>
      </c>
      <c r="Q1725" s="2">
        <f t="shared" ca="1" si="161"/>
        <v>0.63836503410043566</v>
      </c>
      <c r="R1725" s="3">
        <f ca="1">1-Q1725/MAX(Q$2:Q1725)</f>
        <v>0.63492908299669892</v>
      </c>
    </row>
    <row r="1726" spans="1:18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9">
        <v>54282620928</v>
      </c>
      <c r="G1726" s="3">
        <f t="shared" si="156"/>
        <v>-6.4729517449335638E-4</v>
      </c>
      <c r="H1726" s="3">
        <f>1-E1726/MAX(E$2:E1726)</f>
        <v>0.56918600694208132</v>
      </c>
      <c r="I1726" s="31">
        <f t="shared" si="157"/>
        <v>2527.2466666666664</v>
      </c>
      <c r="J1726" s="31">
        <f ca="1">IFERROR(AVERAGE(OFFSET(I1726,0,0,-计算结果!B$18,1)),AVERAGE(OFFSET(I1726,0,0,-ROW(),1)))</f>
        <v>2468.1746296296296</v>
      </c>
      <c r="K1726" s="2">
        <f t="shared" ca="1" si="158"/>
        <v>63.805370370370383</v>
      </c>
      <c r="L1726" s="2">
        <f ca="1">IFERROR(AVERAGE(OFFSET(K1726,0,0,-计算结果!B1724,1)),AVERAGE(OFFSET(K1726,0,0,-ROW(),1)))</f>
        <v>113.56037312360365</v>
      </c>
      <c r="M1726" s="2">
        <f t="shared" ca="1" si="159"/>
        <v>34.67878533810994</v>
      </c>
      <c r="N1726" s="4" t="str">
        <f ca="1">IF(计算结果!B$21=1,IF(M1726&gt;计算结果!B$19,"卖",IF(M1726&lt;-计算结果!B$19,"买",N1725)),IF(计算结果!B$21=2,IFERROR(IF(AND(E1726&gt;OFFSET(E1726,-计算结果!B$20,0,1,1),'000300'!M1726&lt;OFFSET('000300'!M1726,-计算结果!B$20,0,1,1)),"卖",IF(AND(E1726&lt;OFFSET(E1726,-计算结果!B$20,0,1,1),'000300'!M1726&gt;OFFSET('000300'!M1726,-计算结果!B$20,0,1,1)),"买",'000300'!N1725)),IF(AND(E1726&gt;OFFSET(E1726,-ROW()+1,0,1,1),'000300'!M1726&lt;OFFSET('000300'!M1726,-ROW()+1,0,1,1)),"卖",IF(AND(E1726&lt;OFFSET(E1726,-ROW()+1,0,1,1),'000300'!M1726&gt;OFFSET('000300'!M1726,-ROW()+1,0,1,1)),"买",'000300'!N1725))),""))</f>
        <v>卖</v>
      </c>
      <c r="O1726" s="4" t="str">
        <f t="shared" ca="1" si="160"/>
        <v/>
      </c>
      <c r="P1726" s="3">
        <f ca="1">IF(N1725="买",E1726/E1725-1,0)-IF(O1726=1,计算结果!B$17,0)</f>
        <v>0</v>
      </c>
      <c r="Q1726" s="2">
        <f t="shared" ca="1" si="161"/>
        <v>0.63836503410043566</v>
      </c>
      <c r="R1726" s="3">
        <f ca="1">1-Q1726/MAX(Q$2:Q1726)</f>
        <v>0.63492908299669892</v>
      </c>
    </row>
    <row r="1727" spans="1:18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9">
        <v>43723681792</v>
      </c>
      <c r="G1727" s="3">
        <f t="shared" si="156"/>
        <v>-3.8981350563590533E-3</v>
      </c>
      <c r="H1727" s="3">
        <f>1-E1727/MAX(E$2:E1727)</f>
        <v>0.57086537807119031</v>
      </c>
      <c r="I1727" s="31">
        <f t="shared" si="157"/>
        <v>2520.6366666666668</v>
      </c>
      <c r="J1727" s="31">
        <f ca="1">IFERROR(AVERAGE(OFFSET(I1727,0,0,-计算结果!B$18,1)),AVERAGE(OFFSET(I1727,0,0,-ROW(),1)))</f>
        <v>2472.60037037037</v>
      </c>
      <c r="K1727" s="2">
        <f t="shared" ca="1" si="158"/>
        <v>49.509629629630126</v>
      </c>
      <c r="L1727" s="2">
        <f ca="1">IFERROR(AVERAGE(OFFSET(K1727,0,0,-计算结果!B1725,1)),AVERAGE(OFFSET(K1727,0,0,-ROW(),1)))</f>
        <v>113.52324225781004</v>
      </c>
      <c r="M1727" s="2">
        <f t="shared" ca="1" si="159"/>
        <v>28.209375361336061</v>
      </c>
      <c r="N1727" s="4" t="str">
        <f ca="1">IF(计算结果!B$21=1,IF(M1727&gt;计算结果!B$19,"卖",IF(M1727&lt;-计算结果!B$19,"买",N1726)),IF(计算结果!B$21=2,IFERROR(IF(AND(E1727&gt;OFFSET(E1727,-计算结果!B$20,0,1,1),'000300'!M1727&lt;OFFSET('000300'!M1727,-计算结果!B$20,0,1,1)),"卖",IF(AND(E1727&lt;OFFSET(E1727,-计算结果!B$20,0,1,1),'000300'!M1727&gt;OFFSET('000300'!M1727,-计算结果!B$20,0,1,1)),"买",'000300'!N1726)),IF(AND(E1727&gt;OFFSET(E1727,-ROW()+1,0,1,1),'000300'!M1727&lt;OFFSET('000300'!M1727,-ROW()+1,0,1,1)),"卖",IF(AND(E1727&lt;OFFSET(E1727,-ROW()+1,0,1,1),'000300'!M1727&gt;OFFSET('000300'!M1727,-ROW()+1,0,1,1)),"买",'000300'!N1726))),""))</f>
        <v>卖</v>
      </c>
      <c r="O1727" s="4" t="str">
        <f t="shared" ca="1" si="160"/>
        <v/>
      </c>
      <c r="P1727" s="3">
        <f ca="1">IF(N1726="买",E1727/E1726-1,0)-IF(O1727=1,计算结果!B$17,0)</f>
        <v>0</v>
      </c>
      <c r="Q1727" s="2">
        <f t="shared" ca="1" si="161"/>
        <v>0.63836503410043566</v>
      </c>
      <c r="R1727" s="3">
        <f ca="1">1-Q1727/MAX(Q$2:Q1727)</f>
        <v>0.63492908299669892</v>
      </c>
    </row>
    <row r="1728" spans="1:18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9">
        <v>60422393856</v>
      </c>
      <c r="G1728" s="3">
        <f t="shared" si="156"/>
        <v>1.090356883720367E-2</v>
      </c>
      <c r="H1728" s="3">
        <f>1-E1728/MAX(E$2:E1728)</f>
        <v>0.56618627918056208</v>
      </c>
      <c r="I1728" s="31">
        <f t="shared" si="157"/>
        <v>2540.9900000000002</v>
      </c>
      <c r="J1728" s="31">
        <f ca="1">IFERROR(AVERAGE(OFFSET(I1728,0,0,-计算结果!B$18,1)),AVERAGE(OFFSET(I1728,0,0,-ROW(),1)))</f>
        <v>2480.1614814814811</v>
      </c>
      <c r="K1728" s="2">
        <f t="shared" ca="1" si="158"/>
        <v>69.448518518518995</v>
      </c>
      <c r="L1728" s="2">
        <f ca="1">IFERROR(AVERAGE(OFFSET(K1728,0,0,-计算结果!B1726,1)),AVERAGE(OFFSET(K1728,0,0,-ROW(),1)))</f>
        <v>113.4977064966633</v>
      </c>
      <c r="M1728" s="2">
        <f t="shared" ca="1" si="159"/>
        <v>35.72966091628021</v>
      </c>
      <c r="N1728" s="4" t="str">
        <f ca="1">IF(计算结果!B$21=1,IF(M1728&gt;计算结果!B$19,"卖",IF(M1728&lt;-计算结果!B$19,"买",N1727)),IF(计算结果!B$21=2,IFERROR(IF(AND(E1728&gt;OFFSET(E1728,-计算结果!B$20,0,1,1),'000300'!M1728&lt;OFFSET('000300'!M1728,-计算结果!B$20,0,1,1)),"卖",IF(AND(E1728&lt;OFFSET(E1728,-计算结果!B$20,0,1,1),'000300'!M1728&gt;OFFSET('000300'!M1728,-计算结果!B$20,0,1,1)),"买",'000300'!N1727)),IF(AND(E1728&gt;OFFSET(E1728,-ROW()+1,0,1,1),'000300'!M1728&lt;OFFSET('000300'!M1728,-ROW()+1,0,1,1)),"卖",IF(AND(E1728&lt;OFFSET(E1728,-ROW()+1,0,1,1),'000300'!M1728&gt;OFFSET('000300'!M1728,-ROW()+1,0,1,1)),"买",'000300'!N1727))),""))</f>
        <v>卖</v>
      </c>
      <c r="O1728" s="4" t="str">
        <f t="shared" ca="1" si="160"/>
        <v/>
      </c>
      <c r="P1728" s="3">
        <f ca="1">IF(N1727="买",E1728/E1727-1,0)-IF(O1728=1,计算结果!B$17,0)</f>
        <v>0</v>
      </c>
      <c r="Q1728" s="2">
        <f t="shared" ca="1" si="161"/>
        <v>0.63836503410043566</v>
      </c>
      <c r="R1728" s="3">
        <f ca="1">1-Q1728/MAX(Q$2:Q1728)</f>
        <v>0.63492908299669892</v>
      </c>
    </row>
    <row r="1729" spans="1:18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9">
        <v>55165632512</v>
      </c>
      <c r="G1729" s="3">
        <f t="shared" si="156"/>
        <v>-5.3106161334478541E-3</v>
      </c>
      <c r="H1729" s="3">
        <f>1-E1729/MAX(E$2:E1729)</f>
        <v>0.5684900973252569</v>
      </c>
      <c r="I1729" s="31">
        <f t="shared" si="157"/>
        <v>2538.1533333333332</v>
      </c>
      <c r="J1729" s="31">
        <f ca="1">IFERROR(AVERAGE(OFFSET(I1729,0,0,-计算结果!B$18,1)),AVERAGE(OFFSET(I1729,0,0,-ROW(),1)))</f>
        <v>2489.9518518518516</v>
      </c>
      <c r="K1729" s="2">
        <f t="shared" ca="1" si="158"/>
        <v>46.118148148148521</v>
      </c>
      <c r="L1729" s="2">
        <f ca="1">IFERROR(AVERAGE(OFFSET(K1729,0,0,-计算结果!B1727,1)),AVERAGE(OFFSET(K1729,0,0,-ROW(),1)))</f>
        <v>113.45869111834917</v>
      </c>
      <c r="M1729" s="2">
        <f t="shared" ca="1" si="159"/>
        <v>28.322485189023503</v>
      </c>
      <c r="N1729" s="4" t="str">
        <f ca="1">IF(计算结果!B$21=1,IF(M1729&gt;计算结果!B$19,"卖",IF(M1729&lt;-计算结果!B$19,"买",N1728)),IF(计算结果!B$21=2,IFERROR(IF(AND(E1729&gt;OFFSET(E1729,-计算结果!B$20,0,1,1),'000300'!M1729&lt;OFFSET('000300'!M1729,-计算结果!B$20,0,1,1)),"卖",IF(AND(E1729&lt;OFFSET(E1729,-计算结果!B$20,0,1,1),'000300'!M1729&gt;OFFSET('000300'!M1729,-计算结果!B$20,0,1,1)),"买",'000300'!N1728)),IF(AND(E1729&gt;OFFSET(E1729,-ROW()+1,0,1,1),'000300'!M1729&lt;OFFSET('000300'!M1729,-ROW()+1,0,1,1)),"卖",IF(AND(E1729&lt;OFFSET(E1729,-ROW()+1,0,1,1),'000300'!M1729&gt;OFFSET('000300'!M1729,-ROW()+1,0,1,1)),"买",'000300'!N1728))),""))</f>
        <v>卖</v>
      </c>
      <c r="O1729" s="4" t="str">
        <f t="shared" ca="1" si="160"/>
        <v/>
      </c>
      <c r="P1729" s="3">
        <f ca="1">IF(N1728="买",E1729/E1728-1,0)-IF(O1729=1,计算结果!B$17,0)</f>
        <v>0</v>
      </c>
      <c r="Q1729" s="2">
        <f t="shared" ca="1" si="161"/>
        <v>0.63836503410043566</v>
      </c>
      <c r="R1729" s="3">
        <f ca="1">1-Q1729/MAX(Q$2:Q1729)</f>
        <v>0.63492908299669892</v>
      </c>
    </row>
    <row r="1730" spans="1:18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9">
        <v>40458002432</v>
      </c>
      <c r="G1730" s="3">
        <f t="shared" si="156"/>
        <v>4.0219710023770006E-4</v>
      </c>
      <c r="H1730" s="3">
        <f>1-E1730/MAX(E$2:E1730)</f>
        <v>0.56831654529367714</v>
      </c>
      <c r="I1730" s="31">
        <f t="shared" si="157"/>
        <v>2539.4333333333334</v>
      </c>
      <c r="J1730" s="31">
        <f ca="1">IFERROR(AVERAGE(OFFSET(I1730,0,0,-计算结果!B$18,1)),AVERAGE(OFFSET(I1730,0,0,-ROW(),1)))</f>
        <v>2496.7300000000005</v>
      </c>
      <c r="K1730" s="2">
        <f t="shared" ca="1" si="158"/>
        <v>40.359999999999673</v>
      </c>
      <c r="L1730" s="2">
        <f ca="1">IFERROR(AVERAGE(OFFSET(K1730,0,0,-计算结果!B1728,1)),AVERAGE(OFFSET(K1730,0,0,-ROW(),1)))</f>
        <v>113.41638863506307</v>
      </c>
      <c r="M1730" s="2">
        <f t="shared" ca="1" si="159"/>
        <v>25.101212647928872</v>
      </c>
      <c r="N1730" s="4" t="str">
        <f ca="1">IF(计算结果!B$21=1,IF(M1730&gt;计算结果!B$19,"卖",IF(M1730&lt;-计算结果!B$19,"买",N1729)),IF(计算结果!B$21=2,IFERROR(IF(AND(E1730&gt;OFFSET(E1730,-计算结果!B$20,0,1,1),'000300'!M1730&lt;OFFSET('000300'!M1730,-计算结果!B$20,0,1,1)),"卖",IF(AND(E1730&lt;OFFSET(E1730,-计算结果!B$20,0,1,1),'000300'!M1730&gt;OFFSET('000300'!M1730,-计算结果!B$20,0,1,1)),"买",'000300'!N1729)),IF(AND(E1730&gt;OFFSET(E1730,-ROW()+1,0,1,1),'000300'!M1730&lt;OFFSET('000300'!M1730,-ROW()+1,0,1,1)),"卖",IF(AND(E1730&lt;OFFSET(E1730,-ROW()+1,0,1,1),'000300'!M1730&gt;OFFSET('000300'!M1730,-ROW()+1,0,1,1)),"买",'000300'!N1729))),""))</f>
        <v>卖</v>
      </c>
      <c r="O1730" s="4" t="str">
        <f t="shared" ca="1" si="160"/>
        <v/>
      </c>
      <c r="P1730" s="3">
        <f ca="1">IF(N1729="买",E1730/E1729-1,0)-IF(O1730=1,计算结果!B$17,0)</f>
        <v>0</v>
      </c>
      <c r="Q1730" s="2">
        <f t="shared" ca="1" si="161"/>
        <v>0.63836503410043566</v>
      </c>
      <c r="R1730" s="3">
        <f ca="1">1-Q1730/MAX(Q$2:Q1730)</f>
        <v>0.63492908299669892</v>
      </c>
    </row>
    <row r="1731" spans="1:18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9">
        <v>56748912640</v>
      </c>
      <c r="G1731" s="3">
        <f t="shared" ref="G1731:G1794" si="162">E1731/E1730-1</f>
        <v>1.4268315274585941E-3</v>
      </c>
      <c r="H1731" s="3">
        <f>1-E1731/MAX(E$2:E1731)</f>
        <v>0.56770060573061998</v>
      </c>
      <c r="I1731" s="31">
        <f t="shared" si="157"/>
        <v>2551.7866666666664</v>
      </c>
      <c r="J1731" s="31">
        <f ca="1">IFERROR(AVERAGE(OFFSET(I1731,0,0,-计算结果!B$18,1)),AVERAGE(OFFSET(I1731,0,0,-ROW(),1)))</f>
        <v>2502.8992592592595</v>
      </c>
      <c r="K1731" s="2">
        <f t="shared" ca="1" si="158"/>
        <v>37.810740740740584</v>
      </c>
      <c r="L1731" s="2">
        <f ca="1">IFERROR(AVERAGE(OFFSET(K1731,0,0,-计算结果!B1729,1)),AVERAGE(OFFSET(K1731,0,0,-ROW(),1)))</f>
        <v>113.37266067213982</v>
      </c>
      <c r="M1731" s="2">
        <f t="shared" ca="1" si="159"/>
        <v>28.747322983379853</v>
      </c>
      <c r="N1731" s="4" t="str">
        <f ca="1">IF(计算结果!B$21=1,IF(M1731&gt;计算结果!B$19,"卖",IF(M1731&lt;-计算结果!B$19,"买",N1730)),IF(计算结果!B$21=2,IFERROR(IF(AND(E1731&gt;OFFSET(E1731,-计算结果!B$20,0,1,1),'000300'!M1731&lt;OFFSET('000300'!M1731,-计算结果!B$20,0,1,1)),"卖",IF(AND(E1731&lt;OFFSET(E1731,-计算结果!B$20,0,1,1),'000300'!M1731&gt;OFFSET('000300'!M1731,-计算结果!B$20,0,1,1)),"买",'000300'!N1730)),IF(AND(E1731&gt;OFFSET(E1731,-ROW()+1,0,1,1),'000300'!M1731&lt;OFFSET('000300'!M1731,-ROW()+1,0,1,1)),"卖",IF(AND(E1731&lt;OFFSET(E1731,-ROW()+1,0,1,1),'000300'!M1731&gt;OFFSET('000300'!M1731,-ROW()+1,0,1,1)),"买",'000300'!N1730))),""))</f>
        <v>卖</v>
      </c>
      <c r="O1731" s="4" t="str">
        <f t="shared" ca="1" si="160"/>
        <v/>
      </c>
      <c r="P1731" s="3">
        <f ca="1">IF(N1730="买",E1731/E1730-1,0)-IF(O1731=1,计算结果!B$17,0)</f>
        <v>0</v>
      </c>
      <c r="Q1731" s="2">
        <f t="shared" ca="1" si="161"/>
        <v>0.63836503410043566</v>
      </c>
      <c r="R1731" s="3">
        <f ca="1">1-Q1731/MAX(Q$2:Q1731)</f>
        <v>0.63492908299669892</v>
      </c>
    </row>
    <row r="1732" spans="1:18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9">
        <v>47758225408</v>
      </c>
      <c r="G1732" s="3">
        <f t="shared" si="162"/>
        <v>8.5566632949056753E-3</v>
      </c>
      <c r="H1732" s="3">
        <f>1-E1732/MAX(E$2:E1732)</f>
        <v>0.56400156537126522</v>
      </c>
      <c r="I1732" s="31">
        <f t="shared" ref="I1732:I1795" si="163">AVERAGE(C1732:E1732)</f>
        <v>2548.7166666666667</v>
      </c>
      <c r="J1732" s="31">
        <f ca="1">IFERROR(AVERAGE(OFFSET(I1732,0,0,-计算结果!B$18,1)),AVERAGE(OFFSET(I1732,0,0,-ROW(),1)))</f>
        <v>2508.1325925925926</v>
      </c>
      <c r="K1732" s="2">
        <f t="shared" ref="K1732:K1795" ca="1" si="164">ABS(J1732-E1732)</f>
        <v>54.317407407407245</v>
      </c>
      <c r="L1732" s="2">
        <f ca="1">IFERROR(AVERAGE(OFFSET(K1732,0,0,-计算结果!B1730,1)),AVERAGE(OFFSET(K1732,0,0,-ROW(),1)))</f>
        <v>113.33852468759373</v>
      </c>
      <c r="M1732" s="2">
        <f t="shared" ref="M1732:M1795" ca="1" si="165">(I1732-J1732)/L1732/0.015</f>
        <v>23.871891272004262</v>
      </c>
      <c r="N1732" s="4" t="str">
        <f ca="1">IF(计算结果!B$21=1,IF(M1732&gt;计算结果!B$19,"卖",IF(M1732&lt;-计算结果!B$19,"买",N1731)),IF(计算结果!B$21=2,IFERROR(IF(AND(E1732&gt;OFFSET(E1732,-计算结果!B$20,0,1,1),'000300'!M1732&lt;OFFSET('000300'!M1732,-计算结果!B$20,0,1,1)),"卖",IF(AND(E1732&lt;OFFSET(E1732,-计算结果!B$20,0,1,1),'000300'!M1732&gt;OFFSET('000300'!M1732,-计算结果!B$20,0,1,1)),"买",'000300'!N1731)),IF(AND(E1732&gt;OFFSET(E1732,-ROW()+1,0,1,1),'000300'!M1732&lt;OFFSET('000300'!M1732,-ROW()+1,0,1,1)),"卖",IF(AND(E1732&lt;OFFSET(E1732,-ROW()+1,0,1,1),'000300'!M1732&gt;OFFSET('000300'!M1732,-ROW()+1,0,1,1)),"买",'000300'!N1731))),""))</f>
        <v>卖</v>
      </c>
      <c r="O1732" s="4" t="str">
        <f t="shared" ref="O1732:O1795" ca="1" si="166">IF(N1731&lt;&gt;N1732,1,"")</f>
        <v/>
      </c>
      <c r="P1732" s="3">
        <f ca="1">IF(N1731="买",E1732/E1731-1,0)-IF(O1732=1,计算结果!B$17,0)</f>
        <v>0</v>
      </c>
      <c r="Q1732" s="2">
        <f t="shared" ref="Q1732:Q1795" ca="1" si="167">IFERROR(Q1731*(1+P1732),Q1731)</f>
        <v>0.63836503410043566</v>
      </c>
      <c r="R1732" s="3">
        <f ca="1">1-Q1732/MAX(Q$2:Q1732)</f>
        <v>0.63492908299669892</v>
      </c>
    </row>
    <row r="1733" spans="1:18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9">
        <v>76421808128</v>
      </c>
      <c r="G1733" s="3">
        <f t="shared" si="162"/>
        <v>1.3670510644110179E-2</v>
      </c>
      <c r="H1733" s="3">
        <f>1-E1733/MAX(E$2:E1733)</f>
        <v>0.55804124412985767</v>
      </c>
      <c r="I1733" s="31">
        <f t="shared" si="163"/>
        <v>2585.56</v>
      </c>
      <c r="J1733" s="31">
        <f ca="1">IFERROR(AVERAGE(OFFSET(I1733,0,0,-计算结果!B$18,1)),AVERAGE(OFFSET(I1733,0,0,-ROW(),1)))</f>
        <v>2513.3114814814817</v>
      </c>
      <c r="K1733" s="2">
        <f t="shared" ca="1" si="164"/>
        <v>84.16851851851834</v>
      </c>
      <c r="L1733" s="2">
        <f ca="1">IFERROR(AVERAGE(OFFSET(K1733,0,0,-计算结果!B1731,1)),AVERAGE(OFFSET(K1733,0,0,-ROW(),1)))</f>
        <v>113.32167315312286</v>
      </c>
      <c r="M1733" s="2">
        <f t="shared" ca="1" si="165"/>
        <v>42.50350146812864</v>
      </c>
      <c r="N1733" s="4" t="str">
        <f ca="1">IF(计算结果!B$21=1,IF(M1733&gt;计算结果!B$19,"卖",IF(M1733&lt;-计算结果!B$19,"买",N1732)),IF(计算结果!B$21=2,IFERROR(IF(AND(E1733&gt;OFFSET(E1733,-计算结果!B$20,0,1,1),'000300'!M1733&lt;OFFSET('000300'!M1733,-计算结果!B$20,0,1,1)),"卖",IF(AND(E1733&lt;OFFSET(E1733,-计算结果!B$20,0,1,1),'000300'!M1733&gt;OFFSET('000300'!M1733,-计算结果!B$20,0,1,1)),"买",'000300'!N1732)),IF(AND(E1733&gt;OFFSET(E1733,-ROW()+1,0,1,1),'000300'!M1733&lt;OFFSET('000300'!M1733,-ROW()+1,0,1,1)),"卖",IF(AND(E1733&lt;OFFSET(E1733,-ROW()+1,0,1,1),'000300'!M1733&gt;OFFSET('000300'!M1733,-ROW()+1,0,1,1)),"买",'000300'!N1732))),""))</f>
        <v>卖</v>
      </c>
      <c r="O1733" s="4" t="str">
        <f t="shared" ca="1" si="166"/>
        <v/>
      </c>
      <c r="P1733" s="3">
        <f ca="1">IF(N1732="买",E1733/E1732-1,0)-IF(O1733=1,计算结果!B$17,0)</f>
        <v>0</v>
      </c>
      <c r="Q1733" s="2">
        <f t="shared" ca="1" si="167"/>
        <v>0.63836503410043566</v>
      </c>
      <c r="R1733" s="3">
        <f ca="1">1-Q1733/MAX(Q$2:Q1733)</f>
        <v>0.63492908299669892</v>
      </c>
    </row>
    <row r="1734" spans="1:18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9">
        <v>72612085760</v>
      </c>
      <c r="G1734" s="3">
        <f t="shared" si="162"/>
        <v>3.3801992700617234E-3</v>
      </c>
      <c r="H1734" s="3">
        <f>1-E1734/MAX(E$2:E1734)</f>
        <v>0.5565473354658681</v>
      </c>
      <c r="I1734" s="31">
        <f t="shared" si="163"/>
        <v>2603.7733333333331</v>
      </c>
      <c r="J1734" s="31">
        <f ca="1">IFERROR(AVERAGE(OFFSET(I1734,0,0,-计算结果!B$18,1)),AVERAGE(OFFSET(I1734,0,0,-ROW(),1)))</f>
        <v>2520.3729629629624</v>
      </c>
      <c r="K1734" s="2">
        <f t="shared" ca="1" si="164"/>
        <v>85.887037037037771</v>
      </c>
      <c r="L1734" s="2">
        <f ca="1">IFERROR(AVERAGE(OFFSET(K1734,0,0,-计算结果!B1732,1)),AVERAGE(OFFSET(K1734,0,0,-ROW(),1)))</f>
        <v>113.30583329393342</v>
      </c>
      <c r="M1734" s="2">
        <f t="shared" ca="1" si="165"/>
        <v>49.07094833268161</v>
      </c>
      <c r="N1734" s="4" t="str">
        <f ca="1">IF(计算结果!B$21=1,IF(M1734&gt;计算结果!B$19,"卖",IF(M1734&lt;-计算结果!B$19,"买",N1733)),IF(计算结果!B$21=2,IFERROR(IF(AND(E1734&gt;OFFSET(E1734,-计算结果!B$20,0,1,1),'000300'!M1734&lt;OFFSET('000300'!M1734,-计算结果!B$20,0,1,1)),"卖",IF(AND(E1734&lt;OFFSET(E1734,-计算结果!B$20,0,1,1),'000300'!M1734&gt;OFFSET('000300'!M1734,-计算结果!B$20,0,1,1)),"买",'000300'!N1733)),IF(AND(E1734&gt;OFFSET(E1734,-ROW()+1,0,1,1),'000300'!M1734&lt;OFFSET('000300'!M1734,-ROW()+1,0,1,1)),"卖",IF(AND(E1734&lt;OFFSET(E1734,-ROW()+1,0,1,1),'000300'!M1734&gt;OFFSET('000300'!M1734,-ROW()+1,0,1,1)),"买",'000300'!N1733))),""))</f>
        <v>卖</v>
      </c>
      <c r="O1734" s="4" t="str">
        <f t="shared" ca="1" si="166"/>
        <v/>
      </c>
      <c r="P1734" s="3">
        <f ca="1">IF(N1733="买",E1734/E1733-1,0)-IF(O1734=1,计算结果!B$17,0)</f>
        <v>0</v>
      </c>
      <c r="Q1734" s="2">
        <f t="shared" ca="1" si="167"/>
        <v>0.63836503410043566</v>
      </c>
      <c r="R1734" s="3">
        <f ca="1">1-Q1734/MAX(Q$2:Q1734)</f>
        <v>0.63492908299669892</v>
      </c>
    </row>
    <row r="1735" spans="1:18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9">
        <v>88058617856</v>
      </c>
      <c r="G1735" s="3">
        <f t="shared" si="162"/>
        <v>1.6022960103750039E-2</v>
      </c>
      <c r="H1735" s="3">
        <f>1-E1735/MAX(E$2:E1735)</f>
        <v>0.54944191111413598</v>
      </c>
      <c r="I1735" s="31">
        <f t="shared" si="163"/>
        <v>2632.94</v>
      </c>
      <c r="J1735" s="31">
        <f ca="1">IFERROR(AVERAGE(OFFSET(I1735,0,0,-计算结果!B$18,1)),AVERAGE(OFFSET(I1735,0,0,-ROW(),1)))</f>
        <v>2529.8905555555552</v>
      </c>
      <c r="K1735" s="2">
        <f t="shared" ca="1" si="164"/>
        <v>118.12944444444474</v>
      </c>
      <c r="L1735" s="2">
        <f ca="1">IFERROR(AVERAGE(OFFSET(K1735,0,0,-计算结果!B1733,1)),AVERAGE(OFFSET(K1735,0,0,-ROW(),1)))</f>
        <v>113.30861668178714</v>
      </c>
      <c r="M1735" s="2">
        <f t="shared" ca="1" si="165"/>
        <v>60.630543061490251</v>
      </c>
      <c r="N1735" s="4" t="str">
        <f ca="1">IF(计算结果!B$21=1,IF(M1735&gt;计算结果!B$19,"卖",IF(M1735&lt;-计算结果!B$19,"买",N1734)),IF(计算结果!B$21=2,IFERROR(IF(AND(E1735&gt;OFFSET(E1735,-计算结果!B$20,0,1,1),'000300'!M1735&lt;OFFSET('000300'!M1735,-计算结果!B$20,0,1,1)),"卖",IF(AND(E1735&lt;OFFSET(E1735,-计算结果!B$20,0,1,1),'000300'!M1735&gt;OFFSET('000300'!M1735,-计算结果!B$20,0,1,1)),"买",'000300'!N1734)),IF(AND(E1735&gt;OFFSET(E1735,-ROW()+1,0,1,1),'000300'!M1735&lt;OFFSET('000300'!M1735,-ROW()+1,0,1,1)),"卖",IF(AND(E1735&lt;OFFSET(E1735,-ROW()+1,0,1,1),'000300'!M1735&gt;OFFSET('000300'!M1735,-ROW()+1,0,1,1)),"买",'000300'!N1734))),""))</f>
        <v>卖</v>
      </c>
      <c r="O1735" s="4" t="str">
        <f t="shared" ca="1" si="166"/>
        <v/>
      </c>
      <c r="P1735" s="3">
        <f ca="1">IF(N1734="买",E1735/E1734-1,0)-IF(O1735=1,计算结果!B$17,0)</f>
        <v>0</v>
      </c>
      <c r="Q1735" s="2">
        <f t="shared" ca="1" si="167"/>
        <v>0.63836503410043566</v>
      </c>
      <c r="R1735" s="3">
        <f ca="1">1-Q1735/MAX(Q$2:Q1735)</f>
        <v>0.63492908299669892</v>
      </c>
    </row>
    <row r="1736" spans="1:18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9">
        <v>106670211072</v>
      </c>
      <c r="G1736" s="3">
        <f t="shared" si="162"/>
        <v>3.2288275768310726E-3</v>
      </c>
      <c r="H1736" s="3">
        <f>1-E1736/MAX(E$2:E1736)</f>
        <v>0.54798713673177701</v>
      </c>
      <c r="I1736" s="31">
        <f t="shared" si="163"/>
        <v>2668.9933333333333</v>
      </c>
      <c r="J1736" s="31">
        <f ca="1">IFERROR(AVERAGE(OFFSET(I1736,0,0,-计算结果!B$18,1)),AVERAGE(OFFSET(I1736,0,0,-ROW(),1)))</f>
        <v>2542.3512962962959</v>
      </c>
      <c r="K1736" s="2">
        <f t="shared" ca="1" si="164"/>
        <v>114.21870370370425</v>
      </c>
      <c r="L1736" s="2">
        <f ca="1">IFERROR(AVERAGE(OFFSET(K1736,0,0,-计算结果!B1734,1)),AVERAGE(OFFSET(K1736,0,0,-ROW(),1)))</f>
        <v>113.30914153012735</v>
      </c>
      <c r="M1736" s="2">
        <f t="shared" ca="1" si="165"/>
        <v>74.511220852299928</v>
      </c>
      <c r="N1736" s="4" t="str">
        <f ca="1">IF(计算结果!B$21=1,IF(M1736&gt;计算结果!B$19,"卖",IF(M1736&lt;-计算结果!B$19,"买",N1735)),IF(计算结果!B$21=2,IFERROR(IF(AND(E1736&gt;OFFSET(E1736,-计算结果!B$20,0,1,1),'000300'!M1736&lt;OFFSET('000300'!M1736,-计算结果!B$20,0,1,1)),"卖",IF(AND(E1736&lt;OFFSET(E1736,-计算结果!B$20,0,1,1),'000300'!M1736&gt;OFFSET('000300'!M1736,-计算结果!B$20,0,1,1)),"买",'000300'!N1735)),IF(AND(E1736&gt;OFFSET(E1736,-ROW()+1,0,1,1),'000300'!M1736&lt;OFFSET('000300'!M1736,-ROW()+1,0,1,1)),"卖",IF(AND(E1736&lt;OFFSET(E1736,-ROW()+1,0,1,1),'000300'!M1736&gt;OFFSET('000300'!M1736,-ROW()+1,0,1,1)),"买",'000300'!N1735))),""))</f>
        <v>卖</v>
      </c>
      <c r="O1736" s="4" t="str">
        <f t="shared" ca="1" si="166"/>
        <v/>
      </c>
      <c r="P1736" s="3">
        <f ca="1">IF(N1735="买",E1736/E1735-1,0)-IF(O1736=1,计算结果!B$17,0)</f>
        <v>0</v>
      </c>
      <c r="Q1736" s="2">
        <f t="shared" ca="1" si="167"/>
        <v>0.63836503410043566</v>
      </c>
      <c r="R1736" s="3">
        <f ca="1">1-Q1736/MAX(Q$2:Q1736)</f>
        <v>0.63492908299669892</v>
      </c>
    </row>
    <row r="1737" spans="1:18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9">
        <v>77213057024</v>
      </c>
      <c r="G1737" s="3">
        <f t="shared" si="162"/>
        <v>2.2171446639840386E-3</v>
      </c>
      <c r="H1737" s="3">
        <f>1-E1737/MAX(E$2:E1737)</f>
        <v>0.54698495882392972</v>
      </c>
      <c r="I1737" s="31">
        <f t="shared" si="163"/>
        <v>2658.5833333333335</v>
      </c>
      <c r="J1737" s="31">
        <f ca="1">IFERROR(AVERAGE(OFFSET(I1737,0,0,-计算结果!B$18,1)),AVERAGE(OFFSET(I1737,0,0,-ROW(),1)))</f>
        <v>2552.9727777777775</v>
      </c>
      <c r="K1737" s="2">
        <f t="shared" ca="1" si="164"/>
        <v>109.4872222222225</v>
      </c>
      <c r="L1737" s="2">
        <f ca="1">IFERROR(AVERAGE(OFFSET(K1737,0,0,-计算结果!B1735,1)),AVERAGE(OFFSET(K1737,0,0,-ROW(),1)))</f>
        <v>113.30693869479138</v>
      </c>
      <c r="M1737" s="2">
        <f t="shared" ca="1" si="165"/>
        <v>62.138327844765833</v>
      </c>
      <c r="N1737" s="4" t="str">
        <f ca="1">IF(计算结果!B$21=1,IF(M1737&gt;计算结果!B$19,"卖",IF(M1737&lt;-计算结果!B$19,"买",N1736)),IF(计算结果!B$21=2,IFERROR(IF(AND(E1737&gt;OFFSET(E1737,-计算结果!B$20,0,1,1),'000300'!M1737&lt;OFFSET('000300'!M1737,-计算结果!B$20,0,1,1)),"卖",IF(AND(E1737&lt;OFFSET(E1737,-计算结果!B$20,0,1,1),'000300'!M1737&gt;OFFSET('000300'!M1737,-计算结果!B$20,0,1,1)),"买",'000300'!N1736)),IF(AND(E1737&gt;OFFSET(E1737,-ROW()+1,0,1,1),'000300'!M1737&lt;OFFSET('000300'!M1737,-ROW()+1,0,1,1)),"卖",IF(AND(E1737&lt;OFFSET(E1737,-ROW()+1,0,1,1),'000300'!M1737&gt;OFFSET('000300'!M1737,-ROW()+1,0,1,1)),"买",'000300'!N1736))),""))</f>
        <v>卖</v>
      </c>
      <c r="O1737" s="4" t="str">
        <f t="shared" ca="1" si="166"/>
        <v/>
      </c>
      <c r="P1737" s="3">
        <f ca="1">IF(N1736="买",E1737/E1736-1,0)-IF(O1737=1,计算结果!B$17,0)</f>
        <v>0</v>
      </c>
      <c r="Q1737" s="2">
        <f t="shared" ca="1" si="167"/>
        <v>0.63836503410043566</v>
      </c>
      <c r="R1737" s="3">
        <f ca="1">1-Q1737/MAX(Q$2:Q1737)</f>
        <v>0.63492908299669892</v>
      </c>
    </row>
    <row r="1738" spans="1:18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9">
        <v>64875220992</v>
      </c>
      <c r="G1738" s="3">
        <f t="shared" si="162"/>
        <v>-1.063677951969233E-2</v>
      </c>
      <c r="H1738" s="3">
        <f>1-E1738/MAX(E$2:E1738)</f>
        <v>0.55180357993602391</v>
      </c>
      <c r="I1738" s="31">
        <f t="shared" si="163"/>
        <v>2644.19</v>
      </c>
      <c r="J1738" s="31">
        <f ca="1">IFERROR(AVERAGE(OFFSET(I1738,0,0,-计算结果!B$18,1)),AVERAGE(OFFSET(I1738,0,0,-ROW(),1)))</f>
        <v>2561.14962962963</v>
      </c>
      <c r="K1738" s="2">
        <f t="shared" ca="1" si="164"/>
        <v>72.990370370369874</v>
      </c>
      <c r="L1738" s="2">
        <f ca="1">IFERROR(AVERAGE(OFFSET(K1738,0,0,-计算结果!B1736,1)),AVERAGE(OFFSET(K1738,0,0,-ROW(),1)))</f>
        <v>113.28371486511141</v>
      </c>
      <c r="M1738" s="2">
        <f t="shared" ca="1" si="165"/>
        <v>48.86867188236041</v>
      </c>
      <c r="N1738" s="4" t="str">
        <f ca="1">IF(计算结果!B$21=1,IF(M1738&gt;计算结果!B$19,"卖",IF(M1738&lt;-计算结果!B$19,"买",N1737)),IF(计算结果!B$21=2,IFERROR(IF(AND(E1738&gt;OFFSET(E1738,-计算结果!B$20,0,1,1),'000300'!M1738&lt;OFFSET('000300'!M1738,-计算结果!B$20,0,1,1)),"卖",IF(AND(E1738&lt;OFFSET(E1738,-计算结果!B$20,0,1,1),'000300'!M1738&gt;OFFSET('000300'!M1738,-计算结果!B$20,0,1,1)),"买",'000300'!N1737)),IF(AND(E1738&gt;OFFSET(E1738,-ROW()+1,0,1,1),'000300'!M1738&lt;OFFSET('000300'!M1738,-ROW()+1,0,1,1)),"卖",IF(AND(E1738&lt;OFFSET(E1738,-ROW()+1,0,1,1),'000300'!M1738&gt;OFFSET('000300'!M1738,-ROW()+1,0,1,1)),"买",'000300'!N1737))),""))</f>
        <v>卖</v>
      </c>
      <c r="O1738" s="4" t="str">
        <f t="shared" ca="1" si="166"/>
        <v/>
      </c>
      <c r="P1738" s="3">
        <f ca="1">IF(N1737="买",E1738/E1737-1,0)-IF(O1738=1,计算结果!B$17,0)</f>
        <v>0</v>
      </c>
      <c r="Q1738" s="2">
        <f t="shared" ca="1" si="167"/>
        <v>0.63836503410043566</v>
      </c>
      <c r="R1738" s="3">
        <f ca="1">1-Q1738/MAX(Q$2:Q1738)</f>
        <v>0.63492908299669892</v>
      </c>
    </row>
    <row r="1739" spans="1:18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9">
        <v>46524080128</v>
      </c>
      <c r="G1739" s="3">
        <f t="shared" si="162"/>
        <v>-2.9990812940849931E-4</v>
      </c>
      <c r="H1739" s="3">
        <f>1-E1739/MAX(E$2:E1739)</f>
        <v>0.55193799768597285</v>
      </c>
      <c r="I1739" s="31">
        <f t="shared" si="163"/>
        <v>2634.3333333333335</v>
      </c>
      <c r="J1739" s="31">
        <f ca="1">IFERROR(AVERAGE(OFFSET(I1739,0,0,-计算结果!B$18,1)),AVERAGE(OFFSET(I1739,0,0,-ROW(),1)))</f>
        <v>2568.3572222222228</v>
      </c>
      <c r="K1739" s="2">
        <f t="shared" ca="1" si="164"/>
        <v>64.992777777777064</v>
      </c>
      <c r="L1739" s="2">
        <f ca="1">IFERROR(AVERAGE(OFFSET(K1739,0,0,-计算结果!B1737,1)),AVERAGE(OFFSET(K1739,0,0,-ROW(),1)))</f>
        <v>113.25591351963799</v>
      </c>
      <c r="M1739" s="2">
        <f t="shared" ca="1" si="165"/>
        <v>38.836006621806241</v>
      </c>
      <c r="N1739" s="4" t="str">
        <f ca="1">IF(计算结果!B$21=1,IF(M1739&gt;计算结果!B$19,"卖",IF(M1739&lt;-计算结果!B$19,"买",N1738)),IF(计算结果!B$21=2,IFERROR(IF(AND(E1739&gt;OFFSET(E1739,-计算结果!B$20,0,1,1),'000300'!M1739&lt;OFFSET('000300'!M1739,-计算结果!B$20,0,1,1)),"卖",IF(AND(E1739&lt;OFFSET(E1739,-计算结果!B$20,0,1,1),'000300'!M1739&gt;OFFSET('000300'!M1739,-计算结果!B$20,0,1,1)),"买",'000300'!N1738)),IF(AND(E1739&gt;OFFSET(E1739,-ROW()+1,0,1,1),'000300'!M1739&lt;OFFSET('000300'!M1739,-ROW()+1,0,1,1)),"卖",IF(AND(E1739&lt;OFFSET(E1739,-ROW()+1,0,1,1),'000300'!M1739&gt;OFFSET('000300'!M1739,-ROW()+1,0,1,1)),"买",'000300'!N1738))),""))</f>
        <v>卖</v>
      </c>
      <c r="O1739" s="4" t="str">
        <f t="shared" ca="1" si="166"/>
        <v/>
      </c>
      <c r="P1739" s="3">
        <f ca="1">IF(N1738="买",E1739/E1738-1,0)-IF(O1739=1,计算结果!B$17,0)</f>
        <v>0</v>
      </c>
      <c r="Q1739" s="2">
        <f t="shared" ca="1" si="167"/>
        <v>0.63836503410043566</v>
      </c>
      <c r="R1739" s="3">
        <f ca="1">1-Q1739/MAX(Q$2:Q1739)</f>
        <v>0.63492908299669892</v>
      </c>
    </row>
    <row r="1740" spans="1:18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9">
        <v>66981593088</v>
      </c>
      <c r="G1740" s="3">
        <f t="shared" si="162"/>
        <v>1.7688495642432578E-2</v>
      </c>
      <c r="H1740" s="3">
        <f>1-E1740/MAX(E$2:E1740)</f>
        <v>0.54401245491050165</v>
      </c>
      <c r="I1740" s="31">
        <f t="shared" si="163"/>
        <v>2665.94</v>
      </c>
      <c r="J1740" s="31">
        <f ca="1">IFERROR(AVERAGE(OFFSET(I1740,0,0,-计算结果!B$18,1)),AVERAGE(OFFSET(I1740,0,0,-ROW(),1)))</f>
        <v>2579.6375925925931</v>
      </c>
      <c r="K1740" s="2">
        <f t="shared" ca="1" si="164"/>
        <v>100.2924074074067</v>
      </c>
      <c r="L1740" s="2">
        <f ca="1">IFERROR(AVERAGE(OFFSET(K1740,0,0,-计算结果!B1738,1)),AVERAGE(OFFSET(K1740,0,0,-ROW(),1)))</f>
        <v>113.24845465536167</v>
      </c>
      <c r="M1740" s="2">
        <f t="shared" ca="1" si="165"/>
        <v>50.804170747137576</v>
      </c>
      <c r="N1740" s="4" t="str">
        <f ca="1">IF(计算结果!B$21=1,IF(M1740&gt;计算结果!B$19,"卖",IF(M1740&lt;-计算结果!B$19,"买",N1739)),IF(计算结果!B$21=2,IFERROR(IF(AND(E1740&gt;OFFSET(E1740,-计算结果!B$20,0,1,1),'000300'!M1740&lt;OFFSET('000300'!M1740,-计算结果!B$20,0,1,1)),"卖",IF(AND(E1740&lt;OFFSET(E1740,-计算结果!B$20,0,1,1),'000300'!M1740&gt;OFFSET('000300'!M1740,-计算结果!B$20,0,1,1)),"买",'000300'!N1739)),IF(AND(E1740&gt;OFFSET(E1740,-ROW()+1,0,1,1),'000300'!M1740&lt;OFFSET('000300'!M1740,-ROW()+1,0,1,1)),"卖",IF(AND(E1740&lt;OFFSET(E1740,-ROW()+1,0,1,1),'000300'!M1740&gt;OFFSET('000300'!M1740,-ROW()+1,0,1,1)),"买",'000300'!N1739))),""))</f>
        <v>卖</v>
      </c>
      <c r="O1740" s="4" t="str">
        <f t="shared" ca="1" si="166"/>
        <v/>
      </c>
      <c r="P1740" s="3">
        <f ca="1">IF(N1739="买",E1740/E1739-1,0)-IF(O1740=1,计算结果!B$17,0)</f>
        <v>0</v>
      </c>
      <c r="Q1740" s="2">
        <f t="shared" ca="1" si="167"/>
        <v>0.63836503410043566</v>
      </c>
      <c r="R1740" s="3">
        <f ca="1">1-Q1740/MAX(Q$2:Q1740)</f>
        <v>0.63492908299669892</v>
      </c>
    </row>
    <row r="1741" spans="1:18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9">
        <v>74973257728</v>
      </c>
      <c r="G1741" s="3">
        <f t="shared" si="162"/>
        <v>-6.4292724063688134E-3</v>
      </c>
      <c r="H1741" s="3">
        <f>1-E1741/MAX(E$2:E1741)</f>
        <v>0.54694412305179341</v>
      </c>
      <c r="I1741" s="31">
        <f t="shared" si="163"/>
        <v>2672.7566666666667</v>
      </c>
      <c r="J1741" s="31">
        <f ca="1">IFERROR(AVERAGE(OFFSET(I1741,0,0,-计算结果!B$18,1)),AVERAGE(OFFSET(I1741,0,0,-ROW(),1)))</f>
        <v>2588.9870370370377</v>
      </c>
      <c r="K1741" s="2">
        <f t="shared" ca="1" si="164"/>
        <v>73.712962962962138</v>
      </c>
      <c r="L1741" s="2">
        <f ca="1">IFERROR(AVERAGE(OFFSET(K1741,0,0,-计算结果!B1739,1)),AVERAGE(OFFSET(K1741,0,0,-ROW(),1)))</f>
        <v>113.22572004254258</v>
      </c>
      <c r="M1741" s="2">
        <f t="shared" ca="1" si="165"/>
        <v>49.323086426037015</v>
      </c>
      <c r="N1741" s="4" t="str">
        <f ca="1">IF(计算结果!B$21=1,IF(M1741&gt;计算结果!B$19,"卖",IF(M1741&lt;-计算结果!B$19,"买",N1740)),IF(计算结果!B$21=2,IFERROR(IF(AND(E1741&gt;OFFSET(E1741,-计算结果!B$20,0,1,1),'000300'!M1741&lt;OFFSET('000300'!M1741,-计算结果!B$20,0,1,1)),"卖",IF(AND(E1741&lt;OFFSET(E1741,-计算结果!B$20,0,1,1),'000300'!M1741&gt;OFFSET('000300'!M1741,-计算结果!B$20,0,1,1)),"买",'000300'!N1740)),IF(AND(E1741&gt;OFFSET(E1741,-ROW()+1,0,1,1),'000300'!M1741&lt;OFFSET('000300'!M1741,-ROW()+1,0,1,1)),"卖",IF(AND(E1741&lt;OFFSET(E1741,-ROW()+1,0,1,1),'000300'!M1741&gt;OFFSET('000300'!M1741,-ROW()+1,0,1,1)),"买",'000300'!N1740))),""))</f>
        <v>卖</v>
      </c>
      <c r="O1741" s="4" t="str">
        <f t="shared" ca="1" si="166"/>
        <v/>
      </c>
      <c r="P1741" s="3">
        <f ca="1">IF(N1740="买",E1741/E1740-1,0)-IF(O1741=1,计算结果!B$17,0)</f>
        <v>0</v>
      </c>
      <c r="Q1741" s="2">
        <f t="shared" ca="1" si="167"/>
        <v>0.63836503410043566</v>
      </c>
      <c r="R1741" s="3">
        <f ca="1">1-Q1741/MAX(Q$2:Q1741)</f>
        <v>0.63492908299669892</v>
      </c>
    </row>
    <row r="1742" spans="1:18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9">
        <v>68852555776</v>
      </c>
      <c r="G1742" s="3">
        <f t="shared" si="162"/>
        <v>-1.5642017501032668E-2</v>
      </c>
      <c r="H1742" s="3">
        <f>1-E1742/MAX(E$2:E1742)</f>
        <v>0.55403083100796291</v>
      </c>
      <c r="I1742" s="31">
        <f t="shared" si="163"/>
        <v>2631.5366666666664</v>
      </c>
      <c r="J1742" s="31">
        <f ca="1">IFERROR(AVERAGE(OFFSET(I1742,0,0,-计算结果!B$18,1)),AVERAGE(OFFSET(I1742,0,0,-ROW(),1)))</f>
        <v>2594.6577777777784</v>
      </c>
      <c r="K1742" s="2">
        <f t="shared" ca="1" si="164"/>
        <v>26.39222222222179</v>
      </c>
      <c r="L1742" s="2">
        <f ca="1">IFERROR(AVERAGE(OFFSET(K1742,0,0,-计算结果!B1740,1)),AVERAGE(OFFSET(K1742,0,0,-ROW(),1)))</f>
        <v>113.17581573345043</v>
      </c>
      <c r="M1742" s="2">
        <f t="shared" ca="1" si="165"/>
        <v>21.72365691962818</v>
      </c>
      <c r="N1742" s="4" t="str">
        <f ca="1">IF(计算结果!B$21=1,IF(M1742&gt;计算结果!B$19,"卖",IF(M1742&lt;-计算结果!B$19,"买",N1741)),IF(计算结果!B$21=2,IFERROR(IF(AND(E1742&gt;OFFSET(E1742,-计算结果!B$20,0,1,1),'000300'!M1742&lt;OFFSET('000300'!M1742,-计算结果!B$20,0,1,1)),"卖",IF(AND(E1742&lt;OFFSET(E1742,-计算结果!B$20,0,1,1),'000300'!M1742&gt;OFFSET('000300'!M1742,-计算结果!B$20,0,1,1)),"买",'000300'!N1741)),IF(AND(E1742&gt;OFFSET(E1742,-ROW()+1,0,1,1),'000300'!M1742&lt;OFFSET('000300'!M1742,-ROW()+1,0,1,1)),"卖",IF(AND(E1742&lt;OFFSET(E1742,-ROW()+1,0,1,1),'000300'!M1742&gt;OFFSET('000300'!M1742,-ROW()+1,0,1,1)),"买",'000300'!N1741))),""))</f>
        <v>卖</v>
      </c>
      <c r="O1742" s="4" t="str">
        <f t="shared" ca="1" si="166"/>
        <v/>
      </c>
      <c r="P1742" s="3">
        <f ca="1">IF(N1741="买",E1742/E1741-1,0)-IF(O1742=1,计算结果!B$17,0)</f>
        <v>0</v>
      </c>
      <c r="Q1742" s="2">
        <f t="shared" ca="1" si="167"/>
        <v>0.63836503410043566</v>
      </c>
      <c r="R1742" s="3">
        <f ca="1">1-Q1742/MAX(Q$2:Q1742)</f>
        <v>0.63492908299669892</v>
      </c>
    </row>
    <row r="1743" spans="1:18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9">
        <v>63243292672</v>
      </c>
      <c r="G1743" s="3">
        <f t="shared" si="162"/>
        <v>-6.8865530989489221E-3</v>
      </c>
      <c r="H1743" s="3">
        <f>1-E1743/MAX(E$2:E1743)</f>
        <v>0.55710202137072073</v>
      </c>
      <c r="I1743" s="31">
        <f t="shared" si="163"/>
        <v>2608.5733333333333</v>
      </c>
      <c r="J1743" s="31">
        <f ca="1">IFERROR(AVERAGE(OFFSET(I1743,0,0,-计算结果!B$18,1)),AVERAGE(OFFSET(I1743,0,0,-ROW(),1)))</f>
        <v>2598.5635185185188</v>
      </c>
      <c r="K1743" s="2">
        <f t="shared" ca="1" si="164"/>
        <v>4.4364814814812235</v>
      </c>
      <c r="L1743" s="2">
        <f ca="1">IFERROR(AVERAGE(OFFSET(K1743,0,0,-计算结果!B1741,1)),AVERAGE(OFFSET(K1743,0,0,-ROW(),1)))</f>
        <v>113.11335775857854</v>
      </c>
      <c r="M1743" s="2">
        <f t="shared" ca="1" si="165"/>
        <v>5.8995772106649325</v>
      </c>
      <c r="N1743" s="4" t="str">
        <f ca="1">IF(计算结果!B$21=1,IF(M1743&gt;计算结果!B$19,"卖",IF(M1743&lt;-计算结果!B$19,"买",N1742)),IF(计算结果!B$21=2,IFERROR(IF(AND(E1743&gt;OFFSET(E1743,-计算结果!B$20,0,1,1),'000300'!M1743&lt;OFFSET('000300'!M1743,-计算结果!B$20,0,1,1)),"卖",IF(AND(E1743&lt;OFFSET(E1743,-计算结果!B$20,0,1,1),'000300'!M1743&gt;OFFSET('000300'!M1743,-计算结果!B$20,0,1,1)),"买",'000300'!N1742)),IF(AND(E1743&gt;OFFSET(E1743,-ROW()+1,0,1,1),'000300'!M1743&lt;OFFSET('000300'!M1743,-ROW()+1,0,1,1)),"卖",IF(AND(E1743&lt;OFFSET(E1743,-ROW()+1,0,1,1),'000300'!M1743&gt;OFFSET('000300'!M1743,-ROW()+1,0,1,1)),"买",'000300'!N1742))),""))</f>
        <v>卖</v>
      </c>
      <c r="O1743" s="4" t="str">
        <f t="shared" ca="1" si="166"/>
        <v/>
      </c>
      <c r="P1743" s="3">
        <f ca="1">IF(N1742="买",E1743/E1742-1,0)-IF(O1743=1,计算结果!B$17,0)</f>
        <v>0</v>
      </c>
      <c r="Q1743" s="2">
        <f t="shared" ca="1" si="167"/>
        <v>0.63836503410043566</v>
      </c>
      <c r="R1743" s="3">
        <f ca="1">1-Q1743/MAX(Q$2:Q1743)</f>
        <v>0.63492908299669892</v>
      </c>
    </row>
    <row r="1744" spans="1:18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9">
        <v>64458850304</v>
      </c>
      <c r="G1744" s="3">
        <f t="shared" si="162"/>
        <v>1.2597003457548883E-2</v>
      </c>
      <c r="H1744" s="3">
        <f>1-E1744/MAX(E$2:E1744)</f>
        <v>0.55152283400258628</v>
      </c>
      <c r="I1744" s="31">
        <f t="shared" si="163"/>
        <v>2631.38</v>
      </c>
      <c r="J1744" s="31">
        <f ca="1">IFERROR(AVERAGE(OFFSET(I1744,0,0,-计算结果!B$18,1)),AVERAGE(OFFSET(I1744,0,0,-ROW(),1)))</f>
        <v>2604.3487037037034</v>
      </c>
      <c r="K1744" s="2">
        <f t="shared" ca="1" si="164"/>
        <v>31.441296296296514</v>
      </c>
      <c r="L1744" s="2">
        <f ca="1">IFERROR(AVERAGE(OFFSET(K1744,0,0,-计算结果!B1742,1)),AVERAGE(OFFSET(K1744,0,0,-ROW(),1)))</f>
        <v>113.06647368196415</v>
      </c>
      <c r="M1744" s="2">
        <f t="shared" ca="1" si="165"/>
        <v>15.93829152947724</v>
      </c>
      <c r="N1744" s="4" t="str">
        <f ca="1">IF(计算结果!B$21=1,IF(M1744&gt;计算结果!B$19,"卖",IF(M1744&lt;-计算结果!B$19,"买",N1743)),IF(计算结果!B$21=2,IFERROR(IF(AND(E1744&gt;OFFSET(E1744,-计算结果!B$20,0,1,1),'000300'!M1744&lt;OFFSET('000300'!M1744,-计算结果!B$20,0,1,1)),"卖",IF(AND(E1744&lt;OFFSET(E1744,-计算结果!B$20,0,1,1),'000300'!M1744&gt;OFFSET('000300'!M1744,-计算结果!B$20,0,1,1)),"买",'000300'!N1743)),IF(AND(E1744&gt;OFFSET(E1744,-ROW()+1,0,1,1),'000300'!M1744&lt;OFFSET('000300'!M1744,-ROW()+1,0,1,1)),"卖",IF(AND(E1744&lt;OFFSET(E1744,-ROW()+1,0,1,1),'000300'!M1744&gt;OFFSET('000300'!M1744,-ROW()+1,0,1,1)),"买",'000300'!N1743))),""))</f>
        <v>卖</v>
      </c>
      <c r="O1744" s="4" t="str">
        <f t="shared" ca="1" si="166"/>
        <v/>
      </c>
      <c r="P1744" s="3">
        <f ca="1">IF(N1743="买",E1744/E1743-1,0)-IF(O1744=1,计算结果!B$17,0)</f>
        <v>0</v>
      </c>
      <c r="Q1744" s="2">
        <f t="shared" ca="1" si="167"/>
        <v>0.63836503410043566</v>
      </c>
      <c r="R1744" s="3">
        <f ca="1">1-Q1744/MAX(Q$2:Q1744)</f>
        <v>0.63492908299669892</v>
      </c>
    </row>
    <row r="1745" spans="1:18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9">
        <v>65963442176</v>
      </c>
      <c r="G1745" s="3">
        <f t="shared" si="162"/>
        <v>1.0816491450381216E-2</v>
      </c>
      <c r="H1745" s="3">
        <f>1-E1745/MAX(E$2:E1745)</f>
        <v>0.546671884570884</v>
      </c>
      <c r="I1745" s="31">
        <f t="shared" si="163"/>
        <v>2653.3733333333334</v>
      </c>
      <c r="J1745" s="31">
        <f ca="1">IFERROR(AVERAGE(OFFSET(I1745,0,0,-计算结果!B$18,1)),AVERAGE(OFFSET(I1745,0,0,-ROW(),1)))</f>
        <v>2611.7229629629628</v>
      </c>
      <c r="K1745" s="2">
        <f t="shared" ca="1" si="164"/>
        <v>52.577037037037371</v>
      </c>
      <c r="L1745" s="2">
        <f ca="1">IFERROR(AVERAGE(OFFSET(K1745,0,0,-计算结果!B1743,1)),AVERAGE(OFFSET(K1745,0,0,-ROW(),1)))</f>
        <v>113.0317694727588</v>
      </c>
      <c r="M1745" s="2">
        <f t="shared" ca="1" si="165"/>
        <v>24.565583384005198</v>
      </c>
      <c r="N1745" s="4" t="str">
        <f ca="1">IF(计算结果!B$21=1,IF(M1745&gt;计算结果!B$19,"卖",IF(M1745&lt;-计算结果!B$19,"买",N1744)),IF(计算结果!B$21=2,IFERROR(IF(AND(E1745&gt;OFFSET(E1745,-计算结果!B$20,0,1,1),'000300'!M1745&lt;OFFSET('000300'!M1745,-计算结果!B$20,0,1,1)),"卖",IF(AND(E1745&lt;OFFSET(E1745,-计算结果!B$20,0,1,1),'000300'!M1745&gt;OFFSET('000300'!M1745,-计算结果!B$20,0,1,1)),"买",'000300'!N1744)),IF(AND(E1745&gt;OFFSET(E1745,-ROW()+1,0,1,1),'000300'!M1745&lt;OFFSET('000300'!M1745,-ROW()+1,0,1,1)),"卖",IF(AND(E1745&lt;OFFSET(E1745,-ROW()+1,0,1,1),'000300'!M1745&gt;OFFSET('000300'!M1745,-ROW()+1,0,1,1)),"买",'000300'!N1744))),""))</f>
        <v>卖</v>
      </c>
      <c r="O1745" s="4" t="str">
        <f t="shared" ca="1" si="166"/>
        <v/>
      </c>
      <c r="P1745" s="3">
        <f ca="1">IF(N1744="买",E1745/E1744-1,0)-IF(O1745=1,计算结果!B$17,0)</f>
        <v>0</v>
      </c>
      <c r="Q1745" s="2">
        <f t="shared" ca="1" si="167"/>
        <v>0.63836503410043566</v>
      </c>
      <c r="R1745" s="3">
        <f ca="1">1-Q1745/MAX(Q$2:Q1745)</f>
        <v>0.63492908299669892</v>
      </c>
    </row>
    <row r="1746" spans="1:18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9">
        <v>74367705088</v>
      </c>
      <c r="G1746" s="3">
        <f t="shared" si="162"/>
        <v>-3.7157977705213341E-3</v>
      </c>
      <c r="H1746" s="3">
        <f>1-E1746/MAX(E$2:E1746)</f>
        <v>0.54835636017151024</v>
      </c>
      <c r="I1746" s="31">
        <f t="shared" si="163"/>
        <v>2652.4166666666665</v>
      </c>
      <c r="J1746" s="31">
        <f ca="1">IFERROR(AVERAGE(OFFSET(I1746,0,0,-计算结果!B$18,1)),AVERAGE(OFFSET(I1746,0,0,-ROW(),1)))</f>
        <v>2617.9133333333325</v>
      </c>
      <c r="K1746" s="2">
        <f t="shared" ca="1" si="164"/>
        <v>36.486666666667588</v>
      </c>
      <c r="L1746" s="2">
        <f ca="1">IFERROR(AVERAGE(OFFSET(K1746,0,0,-计算结果!B1744,1)),AVERAGE(OFFSET(K1746,0,0,-ROW(),1)))</f>
        <v>112.98787893215896</v>
      </c>
      <c r="M1746" s="2">
        <f t="shared" ca="1" si="165"/>
        <v>20.358132606448734</v>
      </c>
      <c r="N1746" s="4" t="str">
        <f ca="1">IF(计算结果!B$21=1,IF(M1746&gt;计算结果!B$19,"卖",IF(M1746&lt;-计算结果!B$19,"买",N1745)),IF(计算结果!B$21=2,IFERROR(IF(AND(E1746&gt;OFFSET(E1746,-计算结果!B$20,0,1,1),'000300'!M1746&lt;OFFSET('000300'!M1746,-计算结果!B$20,0,1,1)),"卖",IF(AND(E1746&lt;OFFSET(E1746,-计算结果!B$20,0,1,1),'000300'!M1746&gt;OFFSET('000300'!M1746,-计算结果!B$20,0,1,1)),"买",'000300'!N1745)),IF(AND(E1746&gt;OFFSET(E1746,-ROW()+1,0,1,1),'000300'!M1746&lt;OFFSET('000300'!M1746,-ROW()+1,0,1,1)),"卖",IF(AND(E1746&lt;OFFSET(E1746,-ROW()+1,0,1,1),'000300'!M1746&gt;OFFSET('000300'!M1746,-ROW()+1,0,1,1)),"买",'000300'!N1745))),""))</f>
        <v>卖</v>
      </c>
      <c r="O1746" s="4" t="str">
        <f t="shared" ca="1" si="166"/>
        <v/>
      </c>
      <c r="P1746" s="3">
        <f ca="1">IF(N1745="买",E1746/E1745-1,0)-IF(O1746=1,计算结果!B$17,0)</f>
        <v>0</v>
      </c>
      <c r="Q1746" s="2">
        <f t="shared" ca="1" si="167"/>
        <v>0.63836503410043566</v>
      </c>
      <c r="R1746" s="3">
        <f ca="1">1-Q1746/MAX(Q$2:Q1746)</f>
        <v>0.63492908299669892</v>
      </c>
    </row>
    <row r="1747" spans="1:18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9">
        <v>66429763584</v>
      </c>
      <c r="G1747" s="3">
        <f t="shared" si="162"/>
        <v>1.0047468354430489E-2</v>
      </c>
      <c r="H1747" s="3">
        <f>1-E1747/MAX(E$2:E1747)</f>
        <v>0.54381848499285368</v>
      </c>
      <c r="I1747" s="31">
        <f t="shared" si="163"/>
        <v>2670.5233333333331</v>
      </c>
      <c r="J1747" s="31">
        <f ca="1">IFERROR(AVERAGE(OFFSET(I1747,0,0,-计算结果!B$18,1)),AVERAGE(OFFSET(I1747,0,0,-ROW(),1)))</f>
        <v>2625.2672222222218</v>
      </c>
      <c r="K1747" s="2">
        <f t="shared" ca="1" si="164"/>
        <v>55.802777777778374</v>
      </c>
      <c r="L1747" s="2">
        <f ca="1">IFERROR(AVERAGE(OFFSET(K1747,0,0,-计算结果!B1745,1)),AVERAGE(OFFSET(K1747,0,0,-ROW(),1)))</f>
        <v>112.95510810055187</v>
      </c>
      <c r="M1747" s="2">
        <f t="shared" ca="1" si="165"/>
        <v>26.710381892497573</v>
      </c>
      <c r="N1747" s="4" t="str">
        <f ca="1">IF(计算结果!B$21=1,IF(M1747&gt;计算结果!B$19,"卖",IF(M1747&lt;-计算结果!B$19,"买",N1746)),IF(计算结果!B$21=2,IFERROR(IF(AND(E1747&gt;OFFSET(E1747,-计算结果!B$20,0,1,1),'000300'!M1747&lt;OFFSET('000300'!M1747,-计算结果!B$20,0,1,1)),"卖",IF(AND(E1747&lt;OFFSET(E1747,-计算结果!B$20,0,1,1),'000300'!M1747&gt;OFFSET('000300'!M1747,-计算结果!B$20,0,1,1)),"买",'000300'!N1746)),IF(AND(E1747&gt;OFFSET(E1747,-ROW()+1,0,1,1),'000300'!M1747&lt;OFFSET('000300'!M1747,-ROW()+1,0,1,1)),"卖",IF(AND(E1747&lt;OFFSET(E1747,-ROW()+1,0,1,1),'000300'!M1747&gt;OFFSET('000300'!M1747,-ROW()+1,0,1,1)),"买",'000300'!N1746))),""))</f>
        <v>卖</v>
      </c>
      <c r="O1747" s="4" t="str">
        <f t="shared" ca="1" si="166"/>
        <v/>
      </c>
      <c r="P1747" s="3">
        <f ca="1">IF(N1746="买",E1747/E1746-1,0)-IF(O1747=1,计算结果!B$17,0)</f>
        <v>0</v>
      </c>
      <c r="Q1747" s="2">
        <f t="shared" ca="1" si="167"/>
        <v>0.63836503410043566</v>
      </c>
      <c r="R1747" s="3">
        <f ca="1">1-Q1747/MAX(Q$2:Q1747)</f>
        <v>0.63492908299669892</v>
      </c>
    </row>
    <row r="1748" spans="1:18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9">
        <v>117080408064</v>
      </c>
      <c r="G1748" s="3">
        <f t="shared" si="162"/>
        <v>-2.8331971936577549E-2</v>
      </c>
      <c r="H1748" s="3">
        <f>1-E1748/MAX(E$2:E1748)</f>
        <v>0.55674300687402156</v>
      </c>
      <c r="I1748" s="31">
        <f t="shared" si="163"/>
        <v>2635.4</v>
      </c>
      <c r="J1748" s="31">
        <f ca="1">IFERROR(AVERAGE(OFFSET(I1748,0,0,-计算结果!B$18,1)),AVERAGE(OFFSET(I1748,0,0,-ROW(),1)))</f>
        <v>2630.598703703703</v>
      </c>
      <c r="K1748" s="2">
        <f t="shared" ca="1" si="164"/>
        <v>25.488703703702868</v>
      </c>
      <c r="L1748" s="2">
        <f ca="1">IFERROR(AVERAGE(OFFSET(K1748,0,0,-计算结果!B1746,1)),AVERAGE(OFFSET(K1748,0,0,-ROW(),1)))</f>
        <v>112.90501279448266</v>
      </c>
      <c r="M1748" s="2">
        <f t="shared" ca="1" si="165"/>
        <v>2.8350062750161737</v>
      </c>
      <c r="N1748" s="4" t="str">
        <f ca="1">IF(计算结果!B$21=1,IF(M1748&gt;计算结果!B$19,"卖",IF(M1748&lt;-计算结果!B$19,"买",N1747)),IF(计算结果!B$21=2,IFERROR(IF(AND(E1748&gt;OFFSET(E1748,-计算结果!B$20,0,1,1),'000300'!M1748&lt;OFFSET('000300'!M1748,-计算结果!B$20,0,1,1)),"卖",IF(AND(E1748&lt;OFFSET(E1748,-计算结果!B$20,0,1,1),'000300'!M1748&gt;OFFSET('000300'!M1748,-计算结果!B$20,0,1,1)),"买",'000300'!N1747)),IF(AND(E1748&gt;OFFSET(E1748,-ROW()+1,0,1,1),'000300'!M1748&lt;OFFSET('000300'!M1748,-ROW()+1,0,1,1)),"卖",IF(AND(E1748&lt;OFFSET(E1748,-ROW()+1,0,1,1),'000300'!M1748&gt;OFFSET('000300'!M1748,-ROW()+1,0,1,1)),"买",'000300'!N1747))),""))</f>
        <v>卖</v>
      </c>
      <c r="O1748" s="4" t="str">
        <f t="shared" ca="1" si="166"/>
        <v/>
      </c>
      <c r="P1748" s="3">
        <f ca="1">IF(N1747="买",E1748/E1747-1,0)-IF(O1748=1,计算结果!B$17,0)</f>
        <v>0</v>
      </c>
      <c r="Q1748" s="2">
        <f t="shared" ca="1" si="167"/>
        <v>0.63836503410043566</v>
      </c>
      <c r="R1748" s="3">
        <f ca="1">1-Q1748/MAX(Q$2:Q1748)</f>
        <v>0.63492908299669892</v>
      </c>
    </row>
    <row r="1749" spans="1:18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9">
        <v>77042769920</v>
      </c>
      <c r="G1749" s="3">
        <f t="shared" si="162"/>
        <v>-7.5083201860958182E-3</v>
      </c>
      <c r="H1749" s="3">
        <f>1-E1749/MAX(E$2:E1749)</f>
        <v>0.56007112230313749</v>
      </c>
      <c r="I1749" s="31">
        <f t="shared" si="163"/>
        <v>2593.0800000000004</v>
      </c>
      <c r="J1749" s="31">
        <f ca="1">IFERROR(AVERAGE(OFFSET(I1749,0,0,-计算结果!B$18,1)),AVERAGE(OFFSET(I1749,0,0,-ROW(),1)))</f>
        <v>2632.8927777777776</v>
      </c>
      <c r="K1749" s="2">
        <f t="shared" ca="1" si="164"/>
        <v>47.342777777777428</v>
      </c>
      <c r="L1749" s="2">
        <f ca="1">IFERROR(AVERAGE(OFFSET(K1749,0,0,-计算结果!B1747,1)),AVERAGE(OFFSET(K1749,0,0,-ROW(),1)))</f>
        <v>112.86748432566944</v>
      </c>
      <c r="M1749" s="2">
        <f t="shared" ca="1" si="165"/>
        <v>-23.515941735059187</v>
      </c>
      <c r="N1749" s="4" t="str">
        <f ca="1">IF(计算结果!B$21=1,IF(M1749&gt;计算结果!B$19,"卖",IF(M1749&lt;-计算结果!B$19,"买",N1748)),IF(计算结果!B$21=2,IFERROR(IF(AND(E1749&gt;OFFSET(E1749,-计算结果!B$20,0,1,1),'000300'!M1749&lt;OFFSET('000300'!M1749,-计算结果!B$20,0,1,1)),"卖",IF(AND(E1749&lt;OFFSET(E1749,-计算结果!B$20,0,1,1),'000300'!M1749&gt;OFFSET('000300'!M1749,-计算结果!B$20,0,1,1)),"买",'000300'!N1748)),IF(AND(E1749&gt;OFFSET(E1749,-ROW()+1,0,1,1),'000300'!M1749&lt;OFFSET('000300'!M1749,-ROW()+1,0,1,1)),"卖",IF(AND(E1749&lt;OFFSET(E1749,-ROW()+1,0,1,1),'000300'!M1749&gt;OFFSET('000300'!M1749,-ROW()+1,0,1,1)),"买",'000300'!N1748))),""))</f>
        <v>卖</v>
      </c>
      <c r="O1749" s="4" t="str">
        <f t="shared" ca="1" si="166"/>
        <v/>
      </c>
      <c r="P1749" s="3">
        <f ca="1">IF(N1748="买",E1749/E1748-1,0)-IF(O1749=1,计算结果!B$17,0)</f>
        <v>0</v>
      </c>
      <c r="Q1749" s="2">
        <f t="shared" ca="1" si="167"/>
        <v>0.63836503410043566</v>
      </c>
      <c r="R1749" s="3">
        <f ca="1">1-Q1749/MAX(Q$2:Q1749)</f>
        <v>0.63492908299669892</v>
      </c>
    </row>
    <row r="1750" spans="1:18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9">
        <v>67451822080</v>
      </c>
      <c r="G1750" s="3">
        <f t="shared" si="162"/>
        <v>1.4685463441047375E-2</v>
      </c>
      <c r="H1750" s="3">
        <f>1-E1750/MAX(E$2:E1750)</f>
        <v>0.55361056285305921</v>
      </c>
      <c r="I1750" s="31">
        <f t="shared" si="163"/>
        <v>2608.3633333333332</v>
      </c>
      <c r="J1750" s="31">
        <f ca="1">IFERROR(AVERAGE(OFFSET(I1750,0,0,-计算结果!B$18,1)),AVERAGE(OFFSET(I1750,0,0,-ROW(),1)))</f>
        <v>2636.2064814814817</v>
      </c>
      <c r="K1750" s="2">
        <f t="shared" ca="1" si="164"/>
        <v>12.686481481481678</v>
      </c>
      <c r="L1750" s="2">
        <f ca="1">IFERROR(AVERAGE(OFFSET(K1750,0,0,-计算结果!B1748,1)),AVERAGE(OFFSET(K1750,0,0,-ROW(),1)))</f>
        <v>112.8101725391453</v>
      </c>
      <c r="M1750" s="2">
        <f t="shared" ca="1" si="165"/>
        <v>-16.454277435832491</v>
      </c>
      <c r="N1750" s="4" t="str">
        <f ca="1">IF(计算结果!B$21=1,IF(M1750&gt;计算结果!B$19,"卖",IF(M1750&lt;-计算结果!B$19,"买",N1749)),IF(计算结果!B$21=2,IFERROR(IF(AND(E1750&gt;OFFSET(E1750,-计算结果!B$20,0,1,1),'000300'!M1750&lt;OFFSET('000300'!M1750,-计算结果!B$20,0,1,1)),"卖",IF(AND(E1750&lt;OFFSET(E1750,-计算结果!B$20,0,1,1),'000300'!M1750&gt;OFFSET('000300'!M1750,-计算结果!B$20,0,1,1)),"买",'000300'!N1749)),IF(AND(E1750&gt;OFFSET(E1750,-ROW()+1,0,1,1),'000300'!M1750&lt;OFFSET('000300'!M1750,-ROW()+1,0,1,1)),"卖",IF(AND(E1750&lt;OFFSET(E1750,-ROW()+1,0,1,1),'000300'!M1750&gt;OFFSET('000300'!M1750,-ROW()+1,0,1,1)),"买",'000300'!N1749))),""))</f>
        <v>卖</v>
      </c>
      <c r="O1750" s="4" t="str">
        <f t="shared" ca="1" si="166"/>
        <v/>
      </c>
      <c r="P1750" s="3">
        <f ca="1">IF(N1749="买",E1750/E1749-1,0)-IF(O1750=1,计算结果!B$17,0)</f>
        <v>0</v>
      </c>
      <c r="Q1750" s="2">
        <f t="shared" ca="1" si="167"/>
        <v>0.63836503410043566</v>
      </c>
      <c r="R1750" s="3">
        <f ca="1">1-Q1750/MAX(Q$2:Q1750)</f>
        <v>0.63492908299669892</v>
      </c>
    </row>
    <row r="1751" spans="1:18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9">
        <v>68803936256</v>
      </c>
      <c r="G1751" s="3">
        <f t="shared" si="162"/>
        <v>2.4737756906751951E-3</v>
      </c>
      <c r="H1751" s="3">
        <f>1-E1751/MAX(E$2:E1751)</f>
        <v>0.55250629551487096</v>
      </c>
      <c r="I1751" s="31">
        <f t="shared" si="163"/>
        <v>2619.896666666667</v>
      </c>
      <c r="J1751" s="31">
        <f ca="1">IFERROR(AVERAGE(OFFSET(I1751,0,0,-计算结果!B$18,1)),AVERAGE(OFFSET(I1751,0,0,-ROW(),1)))</f>
        <v>2638.1140740740743</v>
      </c>
      <c r="K1751" s="2">
        <f t="shared" ca="1" si="164"/>
        <v>8.1040740740741057</v>
      </c>
      <c r="L1751" s="2">
        <f ca="1">IFERROR(AVERAGE(OFFSET(K1751,0,0,-计算结果!B1749,1)),AVERAGE(OFFSET(K1751,0,0,-ROW(),1)))</f>
        <v>112.75030627358494</v>
      </c>
      <c r="M1751" s="2">
        <f t="shared" ca="1" si="165"/>
        <v>-10.771534617507463</v>
      </c>
      <c r="N1751" s="4" t="str">
        <f ca="1">IF(计算结果!B$21=1,IF(M1751&gt;计算结果!B$19,"卖",IF(M1751&lt;-计算结果!B$19,"买",N1750)),IF(计算结果!B$21=2,IFERROR(IF(AND(E1751&gt;OFFSET(E1751,-计算结果!B$20,0,1,1),'000300'!M1751&lt;OFFSET('000300'!M1751,-计算结果!B$20,0,1,1)),"卖",IF(AND(E1751&lt;OFFSET(E1751,-计算结果!B$20,0,1,1),'000300'!M1751&gt;OFFSET('000300'!M1751,-计算结果!B$20,0,1,1)),"买",'000300'!N1750)),IF(AND(E1751&gt;OFFSET(E1751,-ROW()+1,0,1,1),'000300'!M1751&lt;OFFSET('000300'!M1751,-ROW()+1,0,1,1)),"卖",IF(AND(E1751&lt;OFFSET(E1751,-ROW()+1,0,1,1),'000300'!M1751&gt;OFFSET('000300'!M1751,-ROW()+1,0,1,1)),"买",'000300'!N1750))),""))</f>
        <v>卖</v>
      </c>
      <c r="O1751" s="4" t="str">
        <f t="shared" ca="1" si="166"/>
        <v/>
      </c>
      <c r="P1751" s="3">
        <f ca="1">IF(N1750="买",E1751/E1750-1,0)-IF(O1751=1,计算结果!B$17,0)</f>
        <v>0</v>
      </c>
      <c r="Q1751" s="2">
        <f t="shared" ca="1" si="167"/>
        <v>0.63836503410043566</v>
      </c>
      <c r="R1751" s="3">
        <f ca="1">1-Q1751/MAX(Q$2:Q1751)</f>
        <v>0.63492908299669892</v>
      </c>
    </row>
    <row r="1752" spans="1:18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9">
        <v>64263815168</v>
      </c>
      <c r="G1752" s="3">
        <f t="shared" si="162"/>
        <v>-1.7323128048942982E-2</v>
      </c>
      <c r="H1752" s="3">
        <f>1-E1752/MAX(E$2:E1752)</f>
        <v>0.56025828625876262</v>
      </c>
      <c r="I1752" s="31">
        <f t="shared" si="163"/>
        <v>2597.0433333333335</v>
      </c>
      <c r="J1752" s="31">
        <f ca="1">IFERROR(AVERAGE(OFFSET(I1752,0,0,-计算结果!B$18,1)),AVERAGE(OFFSET(I1752,0,0,-ROW(),1)))</f>
        <v>2637.7401851851855</v>
      </c>
      <c r="K1752" s="2">
        <f t="shared" ca="1" si="164"/>
        <v>53.290185185185692</v>
      </c>
      <c r="L1752" s="2">
        <f ca="1">IFERROR(AVERAGE(OFFSET(K1752,0,0,-计算结果!B1750,1)),AVERAGE(OFFSET(K1752,0,0,-ROW(),1)))</f>
        <v>112.71632906153442</v>
      </c>
      <c r="M1752" s="2">
        <f t="shared" ca="1" si="165"/>
        <v>-24.070367438146221</v>
      </c>
      <c r="N1752" s="4" t="str">
        <f ca="1">IF(计算结果!B$21=1,IF(M1752&gt;计算结果!B$19,"卖",IF(M1752&lt;-计算结果!B$19,"买",N1751)),IF(计算结果!B$21=2,IFERROR(IF(AND(E1752&gt;OFFSET(E1752,-计算结果!B$20,0,1,1),'000300'!M1752&lt;OFFSET('000300'!M1752,-计算结果!B$20,0,1,1)),"卖",IF(AND(E1752&lt;OFFSET(E1752,-计算结果!B$20,0,1,1),'000300'!M1752&gt;OFFSET('000300'!M1752,-计算结果!B$20,0,1,1)),"买",'000300'!N1751)),IF(AND(E1752&gt;OFFSET(E1752,-ROW()+1,0,1,1),'000300'!M1752&lt;OFFSET('000300'!M1752,-ROW()+1,0,1,1)),"卖",IF(AND(E1752&lt;OFFSET(E1752,-ROW()+1,0,1,1),'000300'!M1752&gt;OFFSET('000300'!M1752,-ROW()+1,0,1,1)),"买",'000300'!N1751))),""))</f>
        <v>卖</v>
      </c>
      <c r="O1752" s="4" t="str">
        <f t="shared" ca="1" si="166"/>
        <v/>
      </c>
      <c r="P1752" s="3">
        <f ca="1">IF(N1751="买",E1752/E1751-1,0)-IF(O1752=1,计算结果!B$17,0)</f>
        <v>0</v>
      </c>
      <c r="Q1752" s="2">
        <f t="shared" ca="1" si="167"/>
        <v>0.63836503410043566</v>
      </c>
      <c r="R1752" s="3">
        <f ca="1">1-Q1752/MAX(Q$2:Q1752)</f>
        <v>0.63492908299669892</v>
      </c>
    </row>
    <row r="1753" spans="1:18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9">
        <v>66674921472</v>
      </c>
      <c r="G1753" s="3">
        <f t="shared" si="162"/>
        <v>1.2923445994312832E-3</v>
      </c>
      <c r="H1753" s="3">
        <f>1-E1753/MAX(E$2:E1753)</f>
        <v>0.5596899884298645</v>
      </c>
      <c r="I1753" s="31">
        <f t="shared" si="163"/>
        <v>2590.0466666666666</v>
      </c>
      <c r="J1753" s="31">
        <f ca="1">IFERROR(AVERAGE(OFFSET(I1753,0,0,-计算结果!B$18,1)),AVERAGE(OFFSET(I1753,0,0,-ROW(),1)))</f>
        <v>2635.3572222222228</v>
      </c>
      <c r="K1753" s="2">
        <f t="shared" ca="1" si="164"/>
        <v>47.567222222222881</v>
      </c>
      <c r="L1753" s="2">
        <f ca="1">IFERROR(AVERAGE(OFFSET(K1753,0,0,-计算结果!B1751,1)),AVERAGE(OFFSET(K1753,0,0,-ROW(),1)))</f>
        <v>112.67912226151196</v>
      </c>
      <c r="M1753" s="2">
        <f t="shared" ca="1" si="165"/>
        <v>-26.808015922356329</v>
      </c>
      <c r="N1753" s="4" t="str">
        <f ca="1">IF(计算结果!B$21=1,IF(M1753&gt;计算结果!B$19,"卖",IF(M1753&lt;-计算结果!B$19,"买",N1752)),IF(计算结果!B$21=2,IFERROR(IF(AND(E1753&gt;OFFSET(E1753,-计算结果!B$20,0,1,1),'000300'!M1753&lt;OFFSET('000300'!M1753,-计算结果!B$20,0,1,1)),"卖",IF(AND(E1753&lt;OFFSET(E1753,-计算结果!B$20,0,1,1),'000300'!M1753&gt;OFFSET('000300'!M1753,-计算结果!B$20,0,1,1)),"买",'000300'!N1752)),IF(AND(E1753&gt;OFFSET(E1753,-ROW()+1,0,1,1),'000300'!M1753&lt;OFFSET('000300'!M1753,-ROW()+1,0,1,1)),"卖",IF(AND(E1753&lt;OFFSET(E1753,-ROW()+1,0,1,1),'000300'!M1753&gt;OFFSET('000300'!M1753,-ROW()+1,0,1,1)),"买",'000300'!N1752))),""))</f>
        <v>卖</v>
      </c>
      <c r="O1753" s="4" t="str">
        <f t="shared" ca="1" si="166"/>
        <v/>
      </c>
      <c r="P1753" s="3">
        <f ca="1">IF(N1752="买",E1753/E1752-1,0)-IF(O1753=1,计算结果!B$17,0)</f>
        <v>0</v>
      </c>
      <c r="Q1753" s="2">
        <f t="shared" ca="1" si="167"/>
        <v>0.63836503410043566</v>
      </c>
      <c r="R1753" s="3">
        <f ca="1">1-Q1753/MAX(Q$2:Q1753)</f>
        <v>0.63492908299669892</v>
      </c>
    </row>
    <row r="1754" spans="1:18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9">
        <v>50115506176</v>
      </c>
      <c r="G1754" s="3">
        <f t="shared" si="162"/>
        <v>-1.5611776844334235E-3</v>
      </c>
      <c r="H1754" s="3">
        <f>1-E1754/MAX(E$2:E1754)</f>
        <v>0.56037739059416047</v>
      </c>
      <c r="I1754" s="31">
        <f t="shared" si="163"/>
        <v>2584.48</v>
      </c>
      <c r="J1754" s="31">
        <f ca="1">IFERROR(AVERAGE(OFFSET(I1754,0,0,-计算结果!B$18,1)),AVERAGE(OFFSET(I1754,0,0,-ROW(),1)))</f>
        <v>2630.6620370370379</v>
      </c>
      <c r="K1754" s="2">
        <f t="shared" ca="1" si="164"/>
        <v>46.912037037037862</v>
      </c>
      <c r="L1754" s="2">
        <f ca="1">IFERROR(AVERAGE(OFFSET(K1754,0,0,-计算结果!B1752,1)),AVERAGE(OFFSET(K1754,0,0,-ROW(),1)))</f>
        <v>112.64158397085873</v>
      </c>
      <c r="M1754" s="2">
        <f t="shared" ca="1" si="165"/>
        <v>-27.332734152001688</v>
      </c>
      <c r="N1754" s="4" t="str">
        <f ca="1">IF(计算结果!B$21=1,IF(M1754&gt;计算结果!B$19,"卖",IF(M1754&lt;-计算结果!B$19,"买",N1753)),IF(计算结果!B$21=2,IFERROR(IF(AND(E1754&gt;OFFSET(E1754,-计算结果!B$20,0,1,1),'000300'!M1754&lt;OFFSET('000300'!M1754,-计算结果!B$20,0,1,1)),"卖",IF(AND(E1754&lt;OFFSET(E1754,-计算结果!B$20,0,1,1),'000300'!M1754&gt;OFFSET('000300'!M1754,-计算结果!B$20,0,1,1)),"买",'000300'!N1753)),IF(AND(E1754&gt;OFFSET(E1754,-ROW()+1,0,1,1),'000300'!M1754&lt;OFFSET('000300'!M1754,-ROW()+1,0,1,1)),"卖",IF(AND(E1754&lt;OFFSET(E1754,-ROW()+1,0,1,1),'000300'!M1754&gt;OFFSET('000300'!M1754,-ROW()+1,0,1,1)),"买",'000300'!N1753))),""))</f>
        <v>卖</v>
      </c>
      <c r="O1754" s="4" t="str">
        <f t="shared" ca="1" si="166"/>
        <v/>
      </c>
      <c r="P1754" s="3">
        <f ca="1">IF(N1753="买",E1754/E1753-1,0)-IF(O1754=1,计算结果!B$17,0)</f>
        <v>0</v>
      </c>
      <c r="Q1754" s="2">
        <f t="shared" ca="1" si="167"/>
        <v>0.63836503410043566</v>
      </c>
      <c r="R1754" s="3">
        <f ca="1">1-Q1754/MAX(Q$2:Q1754)</f>
        <v>0.63492908299669892</v>
      </c>
    </row>
    <row r="1755" spans="1:18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9">
        <v>47812444160</v>
      </c>
      <c r="G1755" s="3">
        <f t="shared" si="162"/>
        <v>-1.1924528301886728E-2</v>
      </c>
      <c r="H1755" s="3">
        <f>1-E1755/MAX(E$2:E1755)</f>
        <v>0.56561968284216979</v>
      </c>
      <c r="I1755" s="31">
        <f t="shared" si="163"/>
        <v>2558.7666666666669</v>
      </c>
      <c r="J1755" s="31">
        <f ca="1">IFERROR(AVERAGE(OFFSET(I1755,0,0,-计算结果!B$18,1)),AVERAGE(OFFSET(I1755,0,0,-ROW(),1)))</f>
        <v>2625.1166666666672</v>
      </c>
      <c r="K1755" s="2">
        <f t="shared" ca="1" si="164"/>
        <v>72.176666666667188</v>
      </c>
      <c r="L1755" s="2">
        <f ca="1">IFERROR(AVERAGE(OFFSET(K1755,0,0,-计算结果!B1753,1)),AVERAGE(OFFSET(K1755,0,0,-ROW(),1)))</f>
        <v>112.61850073223684</v>
      </c>
      <c r="M1755" s="2">
        <f t="shared" ca="1" si="165"/>
        <v>-39.277146335399465</v>
      </c>
      <c r="N1755" s="4" t="str">
        <f ca="1">IF(计算结果!B$21=1,IF(M1755&gt;计算结果!B$19,"卖",IF(M1755&lt;-计算结果!B$19,"买",N1754)),IF(计算结果!B$21=2,IFERROR(IF(AND(E1755&gt;OFFSET(E1755,-计算结果!B$20,0,1,1),'000300'!M1755&lt;OFFSET('000300'!M1755,-计算结果!B$20,0,1,1)),"卖",IF(AND(E1755&lt;OFFSET(E1755,-计算结果!B$20,0,1,1),'000300'!M1755&gt;OFFSET('000300'!M1755,-计算结果!B$20,0,1,1)),"买",'000300'!N1754)),IF(AND(E1755&gt;OFFSET(E1755,-ROW()+1,0,1,1),'000300'!M1755&lt;OFFSET('000300'!M1755,-ROW()+1,0,1,1)),"卖",IF(AND(E1755&lt;OFFSET(E1755,-ROW()+1,0,1,1),'000300'!M1755&gt;OFFSET('000300'!M1755,-ROW()+1,0,1,1)),"买",'000300'!N1754))),""))</f>
        <v>卖</v>
      </c>
      <c r="O1755" s="4" t="str">
        <f t="shared" ca="1" si="166"/>
        <v/>
      </c>
      <c r="P1755" s="3">
        <f ca="1">IF(N1754="买",E1755/E1754-1,0)-IF(O1755=1,计算结果!B$17,0)</f>
        <v>0</v>
      </c>
      <c r="Q1755" s="2">
        <f t="shared" ca="1" si="167"/>
        <v>0.63836503410043566</v>
      </c>
      <c r="R1755" s="3">
        <f ca="1">1-Q1755/MAX(Q$2:Q1755)</f>
        <v>0.63492908299669892</v>
      </c>
    </row>
    <row r="1756" spans="1:18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9">
        <v>36356132864</v>
      </c>
      <c r="G1756" s="3">
        <f t="shared" si="162"/>
        <v>9.7926312408436189E-4</v>
      </c>
      <c r="H1756" s="3">
        <f>1-E1756/MAX(E$2:E1756)</f>
        <v>0.56519431021574895</v>
      </c>
      <c r="I1756" s="31">
        <f t="shared" si="163"/>
        <v>2553.0233333333331</v>
      </c>
      <c r="J1756" s="31">
        <f ca="1">IFERROR(AVERAGE(OFFSET(I1756,0,0,-计算结果!B$18,1)),AVERAGE(OFFSET(I1756,0,0,-ROW(),1)))</f>
        <v>2620.0518518518529</v>
      </c>
      <c r="K1756" s="2">
        <f t="shared" ca="1" si="164"/>
        <v>64.611851851852862</v>
      </c>
      <c r="L1756" s="2">
        <f ca="1">IFERROR(AVERAGE(OFFSET(K1756,0,0,-计算结果!B1754,1)),AVERAGE(OFFSET(K1756,0,0,-ROW(),1)))</f>
        <v>112.59113092101656</v>
      </c>
      <c r="M1756" s="2">
        <f t="shared" ca="1" si="165"/>
        <v>-39.688453830074643</v>
      </c>
      <c r="N1756" s="4" t="str">
        <f ca="1">IF(计算结果!B$21=1,IF(M1756&gt;计算结果!B$19,"卖",IF(M1756&lt;-计算结果!B$19,"买",N1755)),IF(计算结果!B$21=2,IFERROR(IF(AND(E1756&gt;OFFSET(E1756,-计算结果!B$20,0,1,1),'000300'!M1756&lt;OFFSET('000300'!M1756,-计算结果!B$20,0,1,1)),"卖",IF(AND(E1756&lt;OFFSET(E1756,-计算结果!B$20,0,1,1),'000300'!M1756&gt;OFFSET('000300'!M1756,-计算结果!B$20,0,1,1)),"买",'000300'!N1755)),IF(AND(E1756&gt;OFFSET(E1756,-ROW()+1,0,1,1),'000300'!M1756&lt;OFFSET('000300'!M1756,-ROW()+1,0,1,1)),"卖",IF(AND(E1756&lt;OFFSET(E1756,-ROW()+1,0,1,1),'000300'!M1756&gt;OFFSET('000300'!M1756,-ROW()+1,0,1,1)),"买",'000300'!N1755))),""))</f>
        <v>卖</v>
      </c>
      <c r="O1756" s="4" t="str">
        <f t="shared" ca="1" si="166"/>
        <v/>
      </c>
      <c r="P1756" s="3">
        <f ca="1">IF(N1755="买",E1756/E1755-1,0)-IF(O1756=1,计算结果!B$17,0)</f>
        <v>0</v>
      </c>
      <c r="Q1756" s="2">
        <f t="shared" ca="1" si="167"/>
        <v>0.63836503410043566</v>
      </c>
      <c r="R1756" s="3">
        <f ca="1">1-Q1756/MAX(Q$2:Q1756)</f>
        <v>0.63492908299669892</v>
      </c>
    </row>
    <row r="1757" spans="1:18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9">
        <v>47394455552</v>
      </c>
      <c r="G1757" s="3">
        <f t="shared" si="162"/>
        <v>-3.2479729518205547E-3</v>
      </c>
      <c r="H1757" s="3">
        <f>1-E1757/MAX(E$2:E1757)</f>
        <v>0.56660654733546589</v>
      </c>
      <c r="I1757" s="31">
        <f t="shared" si="163"/>
        <v>2554.4699999999998</v>
      </c>
      <c r="J1757" s="31">
        <f ca="1">IFERROR(AVERAGE(OFFSET(I1757,0,0,-计算结果!B$18,1)),AVERAGE(OFFSET(I1757,0,0,-ROW(),1)))</f>
        <v>2615.6150000000007</v>
      </c>
      <c r="K1757" s="2">
        <f t="shared" ca="1" si="164"/>
        <v>68.475000000000819</v>
      </c>
      <c r="L1757" s="2">
        <f ca="1">IFERROR(AVERAGE(OFFSET(K1757,0,0,-计算结果!B1755,1)),AVERAGE(OFFSET(K1757,0,0,-ROW(),1)))</f>
        <v>112.56599352448036</v>
      </c>
      <c r="M1757" s="2">
        <f t="shared" ca="1" si="165"/>
        <v>-36.212831297463651</v>
      </c>
      <c r="N1757" s="4" t="str">
        <f ca="1">IF(计算结果!B$21=1,IF(M1757&gt;计算结果!B$19,"卖",IF(M1757&lt;-计算结果!B$19,"买",N1756)),IF(计算结果!B$21=2,IFERROR(IF(AND(E1757&gt;OFFSET(E1757,-计算结果!B$20,0,1,1),'000300'!M1757&lt;OFFSET('000300'!M1757,-计算结果!B$20,0,1,1)),"卖",IF(AND(E1757&lt;OFFSET(E1757,-计算结果!B$20,0,1,1),'000300'!M1757&gt;OFFSET('000300'!M1757,-计算结果!B$20,0,1,1)),"买",'000300'!N1756)),IF(AND(E1757&gt;OFFSET(E1757,-ROW()+1,0,1,1),'000300'!M1757&lt;OFFSET('000300'!M1757,-ROW()+1,0,1,1)),"卖",IF(AND(E1757&lt;OFFSET(E1757,-ROW()+1,0,1,1),'000300'!M1757&gt;OFFSET('000300'!M1757,-ROW()+1,0,1,1)),"买",'000300'!N1756))),""))</f>
        <v>卖</v>
      </c>
      <c r="O1757" s="4" t="str">
        <f t="shared" ca="1" si="166"/>
        <v/>
      </c>
      <c r="P1757" s="3">
        <f ca="1">IF(N1756="买",E1757/E1756-1,0)-IF(O1757=1,计算结果!B$17,0)</f>
        <v>0</v>
      </c>
      <c r="Q1757" s="2">
        <f t="shared" ca="1" si="167"/>
        <v>0.63836503410043566</v>
      </c>
      <c r="R1757" s="3">
        <f ca="1">1-Q1757/MAX(Q$2:Q1757)</f>
        <v>0.63492908299669892</v>
      </c>
    </row>
    <row r="1758" spans="1:18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9">
        <v>54993641472</v>
      </c>
      <c r="G1758" s="3">
        <f t="shared" si="162"/>
        <v>-2.8361220820213973E-2</v>
      </c>
      <c r="H1758" s="3">
        <f>1-E1758/MAX(E$2:E1758)</f>
        <v>0.57889811474851971</v>
      </c>
      <c r="I1758" s="31">
        <f t="shared" si="163"/>
        <v>2495.4500000000003</v>
      </c>
      <c r="J1758" s="31">
        <f ca="1">IFERROR(AVERAGE(OFFSET(I1758,0,0,-计算结果!B$18,1)),AVERAGE(OFFSET(I1758,0,0,-ROW(),1)))</f>
        <v>2606.1433333333339</v>
      </c>
      <c r="K1758" s="2">
        <f t="shared" ca="1" si="164"/>
        <v>131.24333333333379</v>
      </c>
      <c r="L1758" s="2">
        <f ca="1">IFERROR(AVERAGE(OFFSET(K1758,0,0,-计算结果!B1756,1)),AVERAGE(OFFSET(K1758,0,0,-ROW(),1)))</f>
        <v>112.57662982277699</v>
      </c>
      <c r="M1758" s="2">
        <f t="shared" ca="1" si="165"/>
        <v>-65.551398786522483</v>
      </c>
      <c r="N1758" s="4" t="str">
        <f ca="1">IF(计算结果!B$21=1,IF(M1758&gt;计算结果!B$19,"卖",IF(M1758&lt;-计算结果!B$19,"买",N1757)),IF(计算结果!B$21=2,IFERROR(IF(AND(E1758&gt;OFFSET(E1758,-计算结果!B$20,0,1,1),'000300'!M1758&lt;OFFSET('000300'!M1758,-计算结果!B$20,0,1,1)),"卖",IF(AND(E1758&lt;OFFSET(E1758,-计算结果!B$20,0,1,1),'000300'!M1758&gt;OFFSET('000300'!M1758,-计算结果!B$20,0,1,1)),"买",'000300'!N1757)),IF(AND(E1758&gt;OFFSET(E1758,-ROW()+1,0,1,1),'000300'!M1758&lt;OFFSET('000300'!M1758,-ROW()+1,0,1,1)),"卖",IF(AND(E1758&lt;OFFSET(E1758,-ROW()+1,0,1,1),'000300'!M1758&gt;OFFSET('000300'!M1758,-ROW()+1,0,1,1)),"买",'000300'!N1757))),""))</f>
        <v>卖</v>
      </c>
      <c r="O1758" s="4" t="str">
        <f t="shared" ca="1" si="166"/>
        <v/>
      </c>
      <c r="P1758" s="3">
        <f ca="1">IF(N1757="买",E1758/E1757-1,0)-IF(O1758=1,计算结果!B$17,0)</f>
        <v>0</v>
      </c>
      <c r="Q1758" s="2">
        <f t="shared" ca="1" si="167"/>
        <v>0.63836503410043566</v>
      </c>
      <c r="R1758" s="3">
        <f ca="1">1-Q1758/MAX(Q$2:Q1758)</f>
        <v>0.63492908299669892</v>
      </c>
    </row>
    <row r="1759" spans="1:18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9">
        <v>48651595776</v>
      </c>
      <c r="G1759" s="3">
        <f t="shared" si="162"/>
        <v>-1.284092286557037E-2</v>
      </c>
      <c r="H1759" s="3">
        <f>1-E1759/MAX(E$2:E1759)</f>
        <v>0.58430545157558023</v>
      </c>
      <c r="I1759" s="31">
        <f t="shared" si="163"/>
        <v>2449.7766666666666</v>
      </c>
      <c r="J1759" s="31">
        <f ca="1">IFERROR(AVERAGE(OFFSET(I1759,0,0,-计算结果!B$18,1)),AVERAGE(OFFSET(I1759,0,0,-ROW(),1)))</f>
        <v>2593.7555555555555</v>
      </c>
      <c r="K1759" s="2">
        <f t="shared" ca="1" si="164"/>
        <v>150.63555555555558</v>
      </c>
      <c r="L1759" s="2">
        <f ca="1">IFERROR(AVERAGE(OFFSET(K1759,0,0,-计算结果!B1757,1)),AVERAGE(OFFSET(K1759,0,0,-ROW(),1)))</f>
        <v>112.59829113508933</v>
      </c>
      <c r="M1759" s="2">
        <f t="shared" ca="1" si="165"/>
        <v>-85.246343402110057</v>
      </c>
      <c r="N1759" s="4" t="str">
        <f ca="1">IF(计算结果!B$21=1,IF(M1759&gt;计算结果!B$19,"卖",IF(M1759&lt;-计算结果!B$19,"买",N1758)),IF(计算结果!B$21=2,IFERROR(IF(AND(E1759&gt;OFFSET(E1759,-计算结果!B$20,0,1,1),'000300'!M1759&lt;OFFSET('000300'!M1759,-计算结果!B$20,0,1,1)),"卖",IF(AND(E1759&lt;OFFSET(E1759,-计算结果!B$20,0,1,1),'000300'!M1759&gt;OFFSET('000300'!M1759,-计算结果!B$20,0,1,1)),"买",'000300'!N1758)),IF(AND(E1759&gt;OFFSET(E1759,-ROW()+1,0,1,1),'000300'!M1759&lt;OFFSET('000300'!M1759,-ROW()+1,0,1,1)),"卖",IF(AND(E1759&lt;OFFSET(E1759,-ROW()+1,0,1,1),'000300'!M1759&gt;OFFSET('000300'!M1759,-ROW()+1,0,1,1)),"买",'000300'!N1758))),""))</f>
        <v>卖</v>
      </c>
      <c r="O1759" s="4" t="str">
        <f t="shared" ca="1" si="166"/>
        <v/>
      </c>
      <c r="P1759" s="3">
        <f ca="1">IF(N1758="买",E1759/E1758-1,0)-IF(O1759=1,计算结果!B$17,0)</f>
        <v>0</v>
      </c>
      <c r="Q1759" s="2">
        <f t="shared" ca="1" si="167"/>
        <v>0.63836503410043566</v>
      </c>
      <c r="R1759" s="3">
        <f ca="1">1-Q1759/MAX(Q$2:Q1759)</f>
        <v>0.63492908299669892</v>
      </c>
    </row>
    <row r="1760" spans="1:18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9">
        <v>39139733504</v>
      </c>
      <c r="G1760" s="3">
        <f t="shared" si="162"/>
        <v>4.8217033956581279E-3</v>
      </c>
      <c r="H1760" s="3">
        <f>1-E1760/MAX(E$2:E1760)</f>
        <v>0.58230109575988565</v>
      </c>
      <c r="I1760" s="31">
        <f t="shared" si="163"/>
        <v>2451.7899999999995</v>
      </c>
      <c r="J1760" s="31">
        <f ca="1">IFERROR(AVERAGE(OFFSET(I1760,0,0,-计算结果!B$18,1)),AVERAGE(OFFSET(I1760,0,0,-ROW(),1)))</f>
        <v>2583.7696296296294</v>
      </c>
      <c r="K1760" s="2">
        <f t="shared" ca="1" si="164"/>
        <v>128.86962962962934</v>
      </c>
      <c r="L1760" s="2">
        <f ca="1">IFERROR(AVERAGE(OFFSET(K1760,0,0,-计算结果!B1758,1)),AVERAGE(OFFSET(K1760,0,0,-ROW(),1)))</f>
        <v>112.60754673150259</v>
      </c>
      <c r="M1760" s="2">
        <f t="shared" ca="1" si="165"/>
        <v>-78.135455666109394</v>
      </c>
      <c r="N1760" s="4" t="str">
        <f ca="1">IF(计算结果!B$21=1,IF(M1760&gt;计算结果!B$19,"卖",IF(M1760&lt;-计算结果!B$19,"买",N1759)),IF(计算结果!B$21=2,IFERROR(IF(AND(E1760&gt;OFFSET(E1760,-计算结果!B$20,0,1,1),'000300'!M1760&lt;OFFSET('000300'!M1760,-计算结果!B$20,0,1,1)),"卖",IF(AND(E1760&lt;OFFSET(E1760,-计算结果!B$20,0,1,1),'000300'!M1760&gt;OFFSET('000300'!M1760,-计算结果!B$20,0,1,1)),"买",'000300'!N1759)),IF(AND(E1760&gt;OFFSET(E1760,-ROW()+1,0,1,1),'000300'!M1760&lt;OFFSET('000300'!M1760,-ROW()+1,0,1,1)),"卖",IF(AND(E1760&lt;OFFSET(E1760,-ROW()+1,0,1,1),'000300'!M1760&gt;OFFSET('000300'!M1760,-ROW()+1,0,1,1)),"买",'000300'!N1759))),""))</f>
        <v>卖</v>
      </c>
      <c r="O1760" s="4" t="str">
        <f t="shared" ca="1" si="166"/>
        <v/>
      </c>
      <c r="P1760" s="3">
        <f ca="1">IF(N1759="买",E1760/E1759-1,0)-IF(O1760=1,计算结果!B$17,0)</f>
        <v>0</v>
      </c>
      <c r="Q1760" s="2">
        <f t="shared" ca="1" si="167"/>
        <v>0.63836503410043566</v>
      </c>
      <c r="R1760" s="3">
        <f ca="1">1-Q1760/MAX(Q$2:Q1760)</f>
        <v>0.63492908299669892</v>
      </c>
    </row>
    <row r="1761" spans="1:18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9">
        <v>58049691648</v>
      </c>
      <c r="G1761" s="3">
        <f t="shared" si="162"/>
        <v>2.359770255407545E-2</v>
      </c>
      <c r="H1761" s="3">
        <f>1-E1761/MAX(E$2:E1761)</f>
        <v>0.57244436126046416</v>
      </c>
      <c r="I1761" s="31">
        <f t="shared" si="163"/>
        <v>2490.4966666666664</v>
      </c>
      <c r="J1761" s="31">
        <f ca="1">IFERROR(AVERAGE(OFFSET(I1761,0,0,-计算结果!B$18,1)),AVERAGE(OFFSET(I1761,0,0,-ROW(),1)))</f>
        <v>2577.2098148148148</v>
      </c>
      <c r="K1761" s="2">
        <f t="shared" ca="1" si="164"/>
        <v>64.379814814814836</v>
      </c>
      <c r="L1761" s="2">
        <f ca="1">IFERROR(AVERAGE(OFFSET(K1761,0,0,-计算结果!B1759,1)),AVERAGE(OFFSET(K1761,0,0,-ROW(),1)))</f>
        <v>112.58012903285751</v>
      </c>
      <c r="M1761" s="2">
        <f t="shared" ca="1" si="165"/>
        <v>-51.348995536527475</v>
      </c>
      <c r="N1761" s="4" t="str">
        <f ca="1">IF(计算结果!B$21=1,IF(M1761&gt;计算结果!B$19,"卖",IF(M1761&lt;-计算结果!B$19,"买",N1760)),IF(计算结果!B$21=2,IFERROR(IF(AND(E1761&gt;OFFSET(E1761,-计算结果!B$20,0,1,1),'000300'!M1761&lt;OFFSET('000300'!M1761,-计算结果!B$20,0,1,1)),"卖",IF(AND(E1761&lt;OFFSET(E1761,-计算结果!B$20,0,1,1),'000300'!M1761&gt;OFFSET('000300'!M1761,-计算结果!B$20,0,1,1)),"买",'000300'!N1760)),IF(AND(E1761&gt;OFFSET(E1761,-ROW()+1,0,1,1),'000300'!M1761&lt;OFFSET('000300'!M1761,-ROW()+1,0,1,1)),"卖",IF(AND(E1761&lt;OFFSET(E1761,-ROW()+1,0,1,1),'000300'!M1761&gt;OFFSET('000300'!M1761,-ROW()+1,0,1,1)),"买",'000300'!N1760))),""))</f>
        <v>卖</v>
      </c>
      <c r="O1761" s="4" t="str">
        <f t="shared" ca="1" si="166"/>
        <v/>
      </c>
      <c r="P1761" s="3">
        <f ca="1">IF(N1760="买",E1761/E1760-1,0)-IF(O1761=1,计算结果!B$17,0)</f>
        <v>0</v>
      </c>
      <c r="Q1761" s="2">
        <f t="shared" ca="1" si="167"/>
        <v>0.63836503410043566</v>
      </c>
      <c r="R1761" s="3">
        <f ca="1">1-Q1761/MAX(Q$2:Q1761)</f>
        <v>0.63492908299669892</v>
      </c>
    </row>
    <row r="1762" spans="1:18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9">
        <v>47207796736</v>
      </c>
      <c r="G1762" s="3">
        <f t="shared" si="162"/>
        <v>2.7857037682612606E-3</v>
      </c>
      <c r="H1762" s="3">
        <f>1-E1762/MAX(E$2:E1762)</f>
        <v>0.57125331790648604</v>
      </c>
      <c r="I1762" s="31">
        <f t="shared" si="163"/>
        <v>2516.02</v>
      </c>
      <c r="J1762" s="31">
        <f ca="1">IFERROR(AVERAGE(OFFSET(I1762,0,0,-计算结果!B$18,1)),AVERAGE(OFFSET(I1762,0,0,-ROW(),1)))</f>
        <v>2570.8009259259252</v>
      </c>
      <c r="K1762" s="2">
        <f t="shared" ca="1" si="164"/>
        <v>50.970925925925258</v>
      </c>
      <c r="L1762" s="2">
        <f ca="1">IFERROR(AVERAGE(OFFSET(K1762,0,0,-计算结果!B1760,1)),AVERAGE(OFFSET(K1762,0,0,-ROW(),1)))</f>
        <v>112.54512380381949</v>
      </c>
      <c r="M1762" s="2">
        <f t="shared" ca="1" si="165"/>
        <v>-32.449755306689461</v>
      </c>
      <c r="N1762" s="4" t="str">
        <f ca="1">IF(计算结果!B$21=1,IF(M1762&gt;计算结果!B$19,"卖",IF(M1762&lt;-计算结果!B$19,"买",N1761)),IF(计算结果!B$21=2,IFERROR(IF(AND(E1762&gt;OFFSET(E1762,-计算结果!B$20,0,1,1),'000300'!M1762&lt;OFFSET('000300'!M1762,-计算结果!B$20,0,1,1)),"卖",IF(AND(E1762&lt;OFFSET(E1762,-计算结果!B$20,0,1,1),'000300'!M1762&gt;OFFSET('000300'!M1762,-计算结果!B$20,0,1,1)),"买",'000300'!N1761)),IF(AND(E1762&gt;OFFSET(E1762,-ROW()+1,0,1,1),'000300'!M1762&lt;OFFSET('000300'!M1762,-ROW()+1,0,1,1)),"卖",IF(AND(E1762&lt;OFFSET(E1762,-ROW()+1,0,1,1),'000300'!M1762&gt;OFFSET('000300'!M1762,-ROW()+1,0,1,1)),"买",'000300'!N1761))),""))</f>
        <v>卖</v>
      </c>
      <c r="O1762" s="4" t="str">
        <f t="shared" ca="1" si="166"/>
        <v/>
      </c>
      <c r="P1762" s="3">
        <f ca="1">IF(N1761="买",E1762/E1761-1,0)-IF(O1762=1,计算结果!B$17,0)</f>
        <v>0</v>
      </c>
      <c r="Q1762" s="2">
        <f t="shared" ca="1" si="167"/>
        <v>0.63836503410043566</v>
      </c>
      <c r="R1762" s="3">
        <f ca="1">1-Q1762/MAX(Q$2:Q1762)</f>
        <v>0.63492908299669892</v>
      </c>
    </row>
    <row r="1763" spans="1:18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9">
        <v>38180753408</v>
      </c>
      <c r="G1763" s="3">
        <f t="shared" si="162"/>
        <v>-9.7943115210152865E-3</v>
      </c>
      <c r="H1763" s="3">
        <f>1-E1763/MAX(E$2:E1763)</f>
        <v>0.57545259647451164</v>
      </c>
      <c r="I1763" s="31">
        <f t="shared" si="163"/>
        <v>2501.7066666666669</v>
      </c>
      <c r="J1763" s="31">
        <f ca="1">IFERROR(AVERAGE(OFFSET(I1763,0,0,-计算结果!B$18,1)),AVERAGE(OFFSET(I1763,0,0,-ROW(),1)))</f>
        <v>2562.3749999999995</v>
      </c>
      <c r="K1763" s="2">
        <f t="shared" ca="1" si="164"/>
        <v>67.224999999999454</v>
      </c>
      <c r="L1763" s="2">
        <f ca="1">IFERROR(AVERAGE(OFFSET(K1763,0,0,-计算结果!B1761,1)),AVERAGE(OFFSET(K1763,0,0,-ROW(),1)))</f>
        <v>112.51938835589002</v>
      </c>
      <c r="M1763" s="2">
        <f t="shared" ca="1" si="165"/>
        <v>-35.945410072465862</v>
      </c>
      <c r="N1763" s="4" t="str">
        <f ca="1">IF(计算结果!B$21=1,IF(M1763&gt;计算结果!B$19,"卖",IF(M1763&lt;-计算结果!B$19,"买",N1762)),IF(计算结果!B$21=2,IFERROR(IF(AND(E1763&gt;OFFSET(E1763,-计算结果!B$20,0,1,1),'000300'!M1763&lt;OFFSET('000300'!M1763,-计算结果!B$20,0,1,1)),"卖",IF(AND(E1763&lt;OFFSET(E1763,-计算结果!B$20,0,1,1),'000300'!M1763&gt;OFFSET('000300'!M1763,-计算结果!B$20,0,1,1)),"买",'000300'!N1762)),IF(AND(E1763&gt;OFFSET(E1763,-ROW()+1,0,1,1),'000300'!M1763&lt;OFFSET('000300'!M1763,-ROW()+1,0,1,1)),"卖",IF(AND(E1763&lt;OFFSET(E1763,-ROW()+1,0,1,1),'000300'!M1763&gt;OFFSET('000300'!M1763,-ROW()+1,0,1,1)),"买",'000300'!N1762))),""))</f>
        <v>卖</v>
      </c>
      <c r="O1763" s="4" t="str">
        <f t="shared" ca="1" si="166"/>
        <v/>
      </c>
      <c r="P1763" s="3">
        <f ca="1">IF(N1762="买",E1763/E1762-1,0)-IF(O1763=1,计算结果!B$17,0)</f>
        <v>0</v>
      </c>
      <c r="Q1763" s="2">
        <f t="shared" ca="1" si="167"/>
        <v>0.63836503410043566</v>
      </c>
      <c r="R1763" s="3">
        <f ca="1">1-Q1763/MAX(Q$2:Q1763)</f>
        <v>0.63492908299669892</v>
      </c>
    </row>
    <row r="1764" spans="1:18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9">
        <v>44064833536</v>
      </c>
      <c r="G1764" s="3">
        <f t="shared" si="162"/>
        <v>9.8751578061437861E-3</v>
      </c>
      <c r="H1764" s="3">
        <f>1-E1764/MAX(E$2:E1764)</f>
        <v>0.57126012386850888</v>
      </c>
      <c r="I1764" s="31">
        <f t="shared" si="163"/>
        <v>2499.65</v>
      </c>
      <c r="J1764" s="31">
        <f ca="1">IFERROR(AVERAGE(OFFSET(I1764,0,0,-计算结果!B$18,1)),AVERAGE(OFFSET(I1764,0,0,-ROW(),1)))</f>
        <v>2553.8879629629628</v>
      </c>
      <c r="K1764" s="2">
        <f t="shared" ca="1" si="164"/>
        <v>34.097962962962811</v>
      </c>
      <c r="L1764" s="2">
        <f ca="1">IFERROR(AVERAGE(OFFSET(K1764,0,0,-计算结果!B1762,1)),AVERAGE(OFFSET(K1764,0,0,-ROW(),1)))</f>
        <v>112.47488130402115</v>
      </c>
      <c r="M1764" s="2">
        <f t="shared" ca="1" si="165"/>
        <v>-32.148193050829853</v>
      </c>
      <c r="N1764" s="4" t="str">
        <f ca="1">IF(计算结果!B$21=1,IF(M1764&gt;计算结果!B$19,"卖",IF(M1764&lt;-计算结果!B$19,"买",N1763)),IF(计算结果!B$21=2,IFERROR(IF(AND(E1764&gt;OFFSET(E1764,-计算结果!B$20,0,1,1),'000300'!M1764&lt;OFFSET('000300'!M1764,-计算结果!B$20,0,1,1)),"卖",IF(AND(E1764&lt;OFFSET(E1764,-计算结果!B$20,0,1,1),'000300'!M1764&gt;OFFSET('000300'!M1764,-计算结果!B$20,0,1,1)),"买",'000300'!N1763)),IF(AND(E1764&gt;OFFSET(E1764,-ROW()+1,0,1,1),'000300'!M1764&lt;OFFSET('000300'!M1764,-ROW()+1,0,1,1)),"卖",IF(AND(E1764&lt;OFFSET(E1764,-ROW()+1,0,1,1),'000300'!M1764&gt;OFFSET('000300'!M1764,-ROW()+1,0,1,1)),"买",'000300'!N1763))),""))</f>
        <v>买</v>
      </c>
      <c r="O1764" s="4">
        <f t="shared" ca="1" si="166"/>
        <v>1</v>
      </c>
      <c r="P1764" s="3">
        <f ca="1">IF(N1763="买",E1764/E1763-1,0)-IF(O1764=1,计算结果!B$17,0)</f>
        <v>0</v>
      </c>
      <c r="Q1764" s="2">
        <f t="shared" ca="1" si="167"/>
        <v>0.63836503410043566</v>
      </c>
      <c r="R1764" s="3">
        <f ca="1">1-Q1764/MAX(Q$2:Q1764)</f>
        <v>0.63492908299669892</v>
      </c>
    </row>
    <row r="1765" spans="1:18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9">
        <v>43627982848</v>
      </c>
      <c r="G1765" s="3">
        <f t="shared" si="162"/>
        <v>9.9214617091059054E-5</v>
      </c>
      <c r="H1765" s="3">
        <f>1-E1765/MAX(E$2:E1765)</f>
        <v>0.57121758660586675</v>
      </c>
      <c r="I1765" s="31">
        <f t="shared" si="163"/>
        <v>2516.8333333333335</v>
      </c>
      <c r="J1765" s="31">
        <f ca="1">IFERROR(AVERAGE(OFFSET(I1765,0,0,-计算结果!B$18,1)),AVERAGE(OFFSET(I1765,0,0,-ROW(),1)))</f>
        <v>2545.3496296296298</v>
      </c>
      <c r="K1765" s="2">
        <f t="shared" ca="1" si="164"/>
        <v>25.309629629629853</v>
      </c>
      <c r="L1765" s="2">
        <f ca="1">IFERROR(AVERAGE(OFFSET(K1765,0,0,-计算结果!B1763,1)),AVERAGE(OFFSET(K1765,0,0,-ROW(),1)))</f>
        <v>112.42543986801753</v>
      </c>
      <c r="M1765" s="2">
        <f t="shared" ca="1" si="165"/>
        <v>-16.909753005946694</v>
      </c>
      <c r="N1765" s="4" t="str">
        <f ca="1">IF(计算结果!B$21=1,IF(M1765&gt;计算结果!B$19,"卖",IF(M1765&lt;-计算结果!B$19,"买",N1764)),IF(计算结果!B$21=2,IFERROR(IF(AND(E1765&gt;OFFSET(E1765,-计算结果!B$20,0,1,1),'000300'!M1765&lt;OFFSET('000300'!M1765,-计算结果!B$20,0,1,1)),"卖",IF(AND(E1765&lt;OFFSET(E1765,-计算结果!B$20,0,1,1),'000300'!M1765&gt;OFFSET('000300'!M1765,-计算结果!B$20,0,1,1)),"买",'000300'!N1764)),IF(AND(E1765&gt;OFFSET(E1765,-ROW()+1,0,1,1),'000300'!M1765&lt;OFFSET('000300'!M1765,-ROW()+1,0,1,1)),"卖",IF(AND(E1765&lt;OFFSET(E1765,-ROW()+1,0,1,1),'000300'!M1765&gt;OFFSET('000300'!M1765,-ROW()+1,0,1,1)),"买",'000300'!N1764))),""))</f>
        <v>买</v>
      </c>
      <c r="O1765" s="4" t="str">
        <f t="shared" ca="1" si="166"/>
        <v/>
      </c>
      <c r="P1765" s="3">
        <f ca="1">IF(N1764="买",E1765/E1764-1,0)-IF(O1765=1,计算结果!B$17,0)</f>
        <v>9.9214617091059054E-5</v>
      </c>
      <c r="Q1765" s="2">
        <f t="shared" ca="1" si="167"/>
        <v>0.63842836924285828</v>
      </c>
      <c r="R1765" s="3">
        <f ca="1">1-Q1765/MAX(Q$2:Q1765)</f>
        <v>0.6348928626254573</v>
      </c>
    </row>
    <row r="1766" spans="1:18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9">
        <v>59536949248</v>
      </c>
      <c r="G1766" s="3">
        <f t="shared" si="162"/>
        <v>1.9999682544721509E-2</v>
      </c>
      <c r="H1766" s="3">
        <f>1-E1766/MAX(E$2:E1766)</f>
        <v>0.56264207445722447</v>
      </c>
      <c r="I1766" s="31">
        <f t="shared" si="163"/>
        <v>2552.6166666666668</v>
      </c>
      <c r="J1766" s="31">
        <f ca="1">IFERROR(AVERAGE(OFFSET(I1766,0,0,-计算结果!B$18,1)),AVERAGE(OFFSET(I1766,0,0,-ROW(),1)))</f>
        <v>2540.7505555555558</v>
      </c>
      <c r="K1766" s="2">
        <f t="shared" ca="1" si="164"/>
        <v>29.689444444444234</v>
      </c>
      <c r="L1766" s="2">
        <f ca="1">IFERROR(AVERAGE(OFFSET(K1766,0,0,-计算结果!B1764,1)),AVERAGE(OFFSET(K1766,0,0,-ROW(),1)))</f>
        <v>112.3785373762808</v>
      </c>
      <c r="M1766" s="2">
        <f t="shared" ca="1" si="165"/>
        <v>7.0393697279159699</v>
      </c>
      <c r="N1766" s="4" t="str">
        <f ca="1">IF(计算结果!B$21=1,IF(M1766&gt;计算结果!B$19,"卖",IF(M1766&lt;-计算结果!B$19,"买",N1765)),IF(计算结果!B$21=2,IFERROR(IF(AND(E1766&gt;OFFSET(E1766,-计算结果!B$20,0,1,1),'000300'!M1766&lt;OFFSET('000300'!M1766,-计算结果!B$20,0,1,1)),"卖",IF(AND(E1766&lt;OFFSET(E1766,-计算结果!B$20,0,1,1),'000300'!M1766&gt;OFFSET('000300'!M1766,-计算结果!B$20,0,1,1)),"买",'000300'!N1765)),IF(AND(E1766&gt;OFFSET(E1766,-ROW()+1,0,1,1),'000300'!M1766&lt;OFFSET('000300'!M1766,-ROW()+1,0,1,1)),"卖",IF(AND(E1766&lt;OFFSET(E1766,-ROW()+1,0,1,1),'000300'!M1766&gt;OFFSET('000300'!M1766,-ROW()+1,0,1,1)),"买",'000300'!N1765))),""))</f>
        <v>买</v>
      </c>
      <c r="O1766" s="4" t="str">
        <f t="shared" ca="1" si="166"/>
        <v/>
      </c>
      <c r="P1766" s="3">
        <f ca="1">IF(N1765="买",E1766/E1765-1,0)-IF(O1766=1,计算结果!B$17,0)</f>
        <v>1.9999682544721509E-2</v>
      </c>
      <c r="Q1766" s="2">
        <f t="shared" ca="1" si="167"/>
        <v>0.65119673395525968</v>
      </c>
      <c r="R1766" s="3">
        <f ca="1">1-Q1766/MAX(Q$2:Q1766)</f>
        <v>0.62759083578315444</v>
      </c>
    </row>
    <row r="1767" spans="1:18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9">
        <v>61892976640</v>
      </c>
      <c r="G1767" s="3">
        <f t="shared" si="162"/>
        <v>3.8942749101320562E-3</v>
      </c>
      <c r="H1767" s="3">
        <f>1-E1767/MAX(E$2:E1767)</f>
        <v>0.56093888246103596</v>
      </c>
      <c r="I1767" s="31">
        <f t="shared" si="163"/>
        <v>2581.4266666666667</v>
      </c>
      <c r="J1767" s="31">
        <f ca="1">IFERROR(AVERAGE(OFFSET(I1767,0,0,-计算结果!B$18,1)),AVERAGE(OFFSET(I1767,0,0,-ROW(),1)))</f>
        <v>2540.1031481481482</v>
      </c>
      <c r="K1767" s="2">
        <f t="shared" ca="1" si="164"/>
        <v>40.346851851851625</v>
      </c>
      <c r="L1767" s="2">
        <f ca="1">IFERROR(AVERAGE(OFFSET(K1767,0,0,-计算结果!B1765,1)),AVERAGE(OFFSET(K1767,0,0,-ROW(),1)))</f>
        <v>112.33772622300917</v>
      </c>
      <c r="M1767" s="2">
        <f t="shared" ca="1" si="165"/>
        <v>24.523384326819677</v>
      </c>
      <c r="N1767" s="4" t="str">
        <f ca="1">IF(计算结果!B$21=1,IF(M1767&gt;计算结果!B$19,"卖",IF(M1767&lt;-计算结果!B$19,"买",N1766)),IF(计算结果!B$21=2,IFERROR(IF(AND(E1767&gt;OFFSET(E1767,-计算结果!B$20,0,1,1),'000300'!M1767&lt;OFFSET('000300'!M1767,-计算结果!B$20,0,1,1)),"卖",IF(AND(E1767&lt;OFFSET(E1767,-计算结果!B$20,0,1,1),'000300'!M1767&gt;OFFSET('000300'!M1767,-计算结果!B$20,0,1,1)),"买",'000300'!N1766)),IF(AND(E1767&gt;OFFSET(E1767,-ROW()+1,0,1,1),'000300'!M1767&lt;OFFSET('000300'!M1767,-ROW()+1,0,1,1)),"卖",IF(AND(E1767&lt;OFFSET(E1767,-ROW()+1,0,1,1),'000300'!M1767&gt;OFFSET('000300'!M1767,-ROW()+1,0,1,1)),"买",'000300'!N1766))),""))</f>
        <v>买</v>
      </c>
      <c r="O1767" s="4" t="str">
        <f t="shared" ca="1" si="166"/>
        <v/>
      </c>
      <c r="P1767" s="3">
        <f ca="1">IF(N1766="买",E1767/E1766-1,0)-IF(O1767=1,计算结果!B$17,0)</f>
        <v>3.8942749101320562E-3</v>
      </c>
      <c r="Q1767" s="2">
        <f t="shared" ca="1" si="167"/>
        <v>0.65373267305786154</v>
      </c>
      <c r="R1767" s="3">
        <f ca="1">1-Q1767/MAX(Q$2:Q1767)</f>
        <v>0.62614057211864149</v>
      </c>
    </row>
    <row r="1768" spans="1:18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9">
        <v>42650755072</v>
      </c>
      <c r="G1768" s="3">
        <f t="shared" si="162"/>
        <v>-2.484062857253555E-3</v>
      </c>
      <c r="H1768" s="3">
        <f>1-E1768/MAX(E$2:E1768)</f>
        <v>0.56202953787517873</v>
      </c>
      <c r="I1768" s="31">
        <f t="shared" si="163"/>
        <v>2573.3399999999997</v>
      </c>
      <c r="J1768" s="31">
        <f ca="1">IFERROR(AVERAGE(OFFSET(I1768,0,0,-计算结果!B$18,1)),AVERAGE(OFFSET(I1768,0,0,-ROW(),1)))</f>
        <v>2538.1574074074074</v>
      </c>
      <c r="K1768" s="2">
        <f t="shared" ca="1" si="164"/>
        <v>35.882592592592573</v>
      </c>
      <c r="L1768" s="2">
        <f ca="1">IFERROR(AVERAGE(OFFSET(K1768,0,0,-计算结果!B1766,1)),AVERAGE(OFFSET(K1768,0,0,-ROW(),1)))</f>
        <v>112.29443339535888</v>
      </c>
      <c r="M1768" s="2">
        <f t="shared" ca="1" si="165"/>
        <v>20.8871099120433</v>
      </c>
      <c r="N1768" s="4" t="str">
        <f ca="1">IF(计算结果!B$21=1,IF(M1768&gt;计算结果!B$19,"卖",IF(M1768&lt;-计算结果!B$19,"买",N1767)),IF(计算结果!B$21=2,IFERROR(IF(AND(E1768&gt;OFFSET(E1768,-计算结果!B$20,0,1,1),'000300'!M1768&lt;OFFSET('000300'!M1768,-计算结果!B$20,0,1,1)),"卖",IF(AND(E1768&lt;OFFSET(E1768,-计算结果!B$20,0,1,1),'000300'!M1768&gt;OFFSET('000300'!M1768,-计算结果!B$20,0,1,1)),"买",'000300'!N1767)),IF(AND(E1768&gt;OFFSET(E1768,-ROW()+1,0,1,1),'000300'!M1768&lt;OFFSET('000300'!M1768,-ROW()+1,0,1,1)),"卖",IF(AND(E1768&lt;OFFSET(E1768,-ROW()+1,0,1,1),'000300'!M1768&gt;OFFSET('000300'!M1768,-ROW()+1,0,1,1)),"买",'000300'!N1767))),""))</f>
        <v>买</v>
      </c>
      <c r="O1768" s="4" t="str">
        <f t="shared" ca="1" si="166"/>
        <v/>
      </c>
      <c r="P1768" s="3">
        <f ca="1">IF(N1767="买",E1768/E1767-1,0)-IF(O1768=1,计算结果!B$17,0)</f>
        <v>-2.484062857253555E-3</v>
      </c>
      <c r="Q1768" s="2">
        <f t="shared" ca="1" si="167"/>
        <v>0.65210876000614537</v>
      </c>
      <c r="R1768" s="3">
        <f ca="1">1-Q1768/MAX(Q$2:Q1768)</f>
        <v>0.62706926243727579</v>
      </c>
    </row>
    <row r="1769" spans="1:18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9">
        <v>38328418304</v>
      </c>
      <c r="G1769" s="3">
        <f t="shared" si="162"/>
        <v>-1.2493978337554945E-2</v>
      </c>
      <c r="H1769" s="3">
        <f>1-E1769/MAX(E$2:E1769)</f>
        <v>0.56750153134145509</v>
      </c>
      <c r="I1769" s="31">
        <f t="shared" si="163"/>
        <v>2554.06</v>
      </c>
      <c r="J1769" s="31">
        <f ca="1">IFERROR(AVERAGE(OFFSET(I1769,0,0,-计算结果!B$18,1)),AVERAGE(OFFSET(I1769,0,0,-ROW(),1)))</f>
        <v>2534.4998148148147</v>
      </c>
      <c r="K1769" s="2">
        <f t="shared" ca="1" si="164"/>
        <v>7.3801851851853826</v>
      </c>
      <c r="L1769" s="2">
        <f ca="1">IFERROR(AVERAGE(OFFSET(K1769,0,0,-计算结果!B1767,1)),AVERAGE(OFFSET(K1769,0,0,-ROW(),1)))</f>
        <v>112.23505917452685</v>
      </c>
      <c r="M1769" s="2">
        <f t="shared" ca="1" si="165"/>
        <v>11.6185829567859</v>
      </c>
      <c r="N1769" s="4" t="str">
        <f ca="1">IF(计算结果!B$21=1,IF(M1769&gt;计算结果!B$19,"卖",IF(M1769&lt;-计算结果!B$19,"买",N1768)),IF(计算结果!B$21=2,IFERROR(IF(AND(E1769&gt;OFFSET(E1769,-计算结果!B$20,0,1,1),'000300'!M1769&lt;OFFSET('000300'!M1769,-计算结果!B$20,0,1,1)),"卖",IF(AND(E1769&lt;OFFSET(E1769,-计算结果!B$20,0,1,1),'000300'!M1769&gt;OFFSET('000300'!M1769,-计算结果!B$20,0,1,1)),"买",'000300'!N1768)),IF(AND(E1769&gt;OFFSET(E1769,-ROW()+1,0,1,1),'000300'!M1769&lt;OFFSET('000300'!M1769,-ROW()+1,0,1,1)),"卖",IF(AND(E1769&lt;OFFSET(E1769,-ROW()+1,0,1,1),'000300'!M1769&gt;OFFSET('000300'!M1769,-ROW()+1,0,1,1)),"买",'000300'!N1768))),""))</f>
        <v>买</v>
      </c>
      <c r="O1769" s="4" t="str">
        <f t="shared" ca="1" si="166"/>
        <v/>
      </c>
      <c r="P1769" s="3">
        <f ca="1">IF(N1768="买",E1769/E1768-1,0)-IF(O1769=1,计算结果!B$17,0)</f>
        <v>-1.2493978337554945E-2</v>
      </c>
      <c r="Q1769" s="2">
        <f t="shared" ca="1" si="167"/>
        <v>0.64396132728489874</v>
      </c>
      <c r="R1769" s="3">
        <f ca="1">1-Q1769/MAX(Q$2:Q1769)</f>
        <v>0.63172865099379283</v>
      </c>
    </row>
    <row r="1770" spans="1:18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9">
        <v>59361005568</v>
      </c>
      <c r="G1770" s="3">
        <f t="shared" si="162"/>
        <v>2.2829559223881413E-2</v>
      </c>
      <c r="H1770" s="3">
        <f>1-E1770/MAX(E$2:E1770)</f>
        <v>0.55762778193697682</v>
      </c>
      <c r="I1770" s="31">
        <f t="shared" si="163"/>
        <v>2582.6733333333336</v>
      </c>
      <c r="J1770" s="31">
        <f ca="1">IFERROR(AVERAGE(OFFSET(I1770,0,0,-计算结果!B$18,1)),AVERAGE(OFFSET(I1770,0,0,-ROW(),1)))</f>
        <v>2533.7014814814811</v>
      </c>
      <c r="K1770" s="2">
        <f t="shared" ca="1" si="164"/>
        <v>66.208518518518758</v>
      </c>
      <c r="L1770" s="2">
        <f ca="1">IFERROR(AVERAGE(OFFSET(K1770,0,0,-计算结果!B1768,1)),AVERAGE(OFFSET(K1770,0,0,-ROW(),1)))</f>
        <v>112.20902606329608</v>
      </c>
      <c r="M1770" s="2">
        <f t="shared" ca="1" si="165"/>
        <v>29.095610558237958</v>
      </c>
      <c r="N1770" s="4" t="str">
        <f ca="1">IF(计算结果!B$21=1,IF(M1770&gt;计算结果!B$19,"卖",IF(M1770&lt;-计算结果!B$19,"买",N1769)),IF(计算结果!B$21=2,IFERROR(IF(AND(E1770&gt;OFFSET(E1770,-计算结果!B$20,0,1,1),'000300'!M1770&lt;OFFSET('000300'!M1770,-计算结果!B$20,0,1,1)),"卖",IF(AND(E1770&lt;OFFSET(E1770,-计算结果!B$20,0,1,1),'000300'!M1770&gt;OFFSET('000300'!M1770,-计算结果!B$20,0,1,1)),"买",'000300'!N1769)),IF(AND(E1770&gt;OFFSET(E1770,-ROW()+1,0,1,1),'000300'!M1770&lt;OFFSET('000300'!M1770,-ROW()+1,0,1,1)),"卖",IF(AND(E1770&lt;OFFSET(E1770,-ROW()+1,0,1,1),'000300'!M1770&gt;OFFSET('000300'!M1770,-ROW()+1,0,1,1)),"买",'000300'!N1769))),""))</f>
        <v>买</v>
      </c>
      <c r="O1770" s="4" t="str">
        <f t="shared" ca="1" si="166"/>
        <v/>
      </c>
      <c r="P1770" s="3">
        <f ca="1">IF(N1769="买",E1770/E1769-1,0)-IF(O1770=1,计算结果!B$17,0)</f>
        <v>2.2829559223881413E-2</v>
      </c>
      <c r="Q1770" s="2">
        <f t="shared" ca="1" si="167"/>
        <v>0.65866268054403865</v>
      </c>
      <c r="R1770" s="3">
        <f ca="1">1-Q1770/MAX(Q$2:Q1770)</f>
        <v>0.62332117842119694</v>
      </c>
    </row>
    <row r="1771" spans="1:18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9">
        <v>55512932352</v>
      </c>
      <c r="G1771" s="3">
        <f t="shared" si="162"/>
        <v>-1.4808204899400268E-3</v>
      </c>
      <c r="H1771" s="3">
        <f>1-E1771/MAX(E$2:E1771)</f>
        <v>0.55828285578166481</v>
      </c>
      <c r="I1771" s="31">
        <f t="shared" si="163"/>
        <v>2596.0733333333333</v>
      </c>
      <c r="J1771" s="31">
        <f ca="1">IFERROR(AVERAGE(OFFSET(I1771,0,0,-计算结果!B$18,1)),AVERAGE(OFFSET(I1771,0,0,-ROW(),1)))</f>
        <v>2534.0362962962959</v>
      </c>
      <c r="K1771" s="2">
        <f t="shared" ca="1" si="164"/>
        <v>62.023703703704086</v>
      </c>
      <c r="L1771" s="2">
        <f ca="1">IFERROR(AVERAGE(OFFSET(K1771,0,0,-计算结果!B1769,1)),AVERAGE(OFFSET(K1771,0,0,-ROW(),1)))</f>
        <v>112.18065674596448</v>
      </c>
      <c r="M1771" s="2">
        <f t="shared" ca="1" si="165"/>
        <v>36.867340494372762</v>
      </c>
      <c r="N1771" s="4" t="str">
        <f ca="1">IF(计算结果!B$21=1,IF(M1771&gt;计算结果!B$19,"卖",IF(M1771&lt;-计算结果!B$19,"买",N1770)),IF(计算结果!B$21=2,IFERROR(IF(AND(E1771&gt;OFFSET(E1771,-计算结果!B$20,0,1,1),'000300'!M1771&lt;OFFSET('000300'!M1771,-计算结果!B$20,0,1,1)),"卖",IF(AND(E1771&lt;OFFSET(E1771,-计算结果!B$20,0,1,1),'000300'!M1771&gt;OFFSET('000300'!M1771,-计算结果!B$20,0,1,1)),"买",'000300'!N1770)),IF(AND(E1771&gt;OFFSET(E1771,-ROW()+1,0,1,1),'000300'!M1771&lt;OFFSET('000300'!M1771,-ROW()+1,0,1,1)),"卖",IF(AND(E1771&lt;OFFSET(E1771,-ROW()+1,0,1,1),'000300'!M1771&gt;OFFSET('000300'!M1771,-ROW()+1,0,1,1)),"买",'000300'!N1770))),""))</f>
        <v>买</v>
      </c>
      <c r="O1771" s="4" t="str">
        <f t="shared" ca="1" si="166"/>
        <v/>
      </c>
      <c r="P1771" s="3">
        <f ca="1">IF(N1770="买",E1771/E1770-1,0)-IF(O1771=1,计算结果!B$17,0)</f>
        <v>-1.4808204899400268E-3</v>
      </c>
      <c r="Q1771" s="2">
        <f t="shared" ca="1" si="167"/>
        <v>0.65768731935073022</v>
      </c>
      <c r="R1771" s="3">
        <f ca="1">1-Q1771/MAX(Q$2:Q1771)</f>
        <v>0.62387897213831733</v>
      </c>
    </row>
    <row r="1772" spans="1:18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9">
        <v>63829909504</v>
      </c>
      <c r="G1772" s="3">
        <f t="shared" si="162"/>
        <v>1.1856428587937229E-2</v>
      </c>
      <c r="H1772" s="3">
        <f>1-E1772/MAX(E$2:E1772)</f>
        <v>0.55304566800517252</v>
      </c>
      <c r="I1772" s="31">
        <f t="shared" si="163"/>
        <v>2614.5233333333331</v>
      </c>
      <c r="J1772" s="31">
        <f ca="1">IFERROR(AVERAGE(OFFSET(I1772,0,0,-计算结果!B$18,1)),AVERAGE(OFFSET(I1772,0,0,-ROW(),1)))</f>
        <v>2535.7053703703696</v>
      </c>
      <c r="K1772" s="2">
        <f t="shared" ca="1" si="164"/>
        <v>91.134629629630581</v>
      </c>
      <c r="L1772" s="2">
        <f ca="1">IFERROR(AVERAGE(OFFSET(K1772,0,0,-计算结果!B1770,1)),AVERAGE(OFFSET(K1772,0,0,-ROW(),1)))</f>
        <v>112.16876633516431</v>
      </c>
      <c r="M1772" s="2">
        <f t="shared" ca="1" si="165"/>
        <v>46.844866319531775</v>
      </c>
      <c r="N1772" s="4" t="str">
        <f ca="1">IF(计算结果!B$21=1,IF(M1772&gt;计算结果!B$19,"卖",IF(M1772&lt;-计算结果!B$19,"买",N1771)),IF(计算结果!B$21=2,IFERROR(IF(AND(E1772&gt;OFFSET(E1772,-计算结果!B$20,0,1,1),'000300'!M1772&lt;OFFSET('000300'!M1772,-计算结果!B$20,0,1,1)),"卖",IF(AND(E1772&lt;OFFSET(E1772,-计算结果!B$20,0,1,1),'000300'!M1772&gt;OFFSET('000300'!M1772,-计算结果!B$20,0,1,1)),"买",'000300'!N1771)),IF(AND(E1772&gt;OFFSET(E1772,-ROW()+1,0,1,1),'000300'!M1772&lt;OFFSET('000300'!M1772,-ROW()+1,0,1,1)),"卖",IF(AND(E1772&lt;OFFSET(E1772,-ROW()+1,0,1,1),'000300'!M1772&gt;OFFSET('000300'!M1772,-ROW()+1,0,1,1)),"买",'000300'!N1771))),""))</f>
        <v>买</v>
      </c>
      <c r="O1772" s="4" t="str">
        <f t="shared" ca="1" si="166"/>
        <v/>
      </c>
      <c r="P1772" s="3">
        <f ca="1">IF(N1771="买",E1772/E1771-1,0)-IF(O1772=1,计算结果!B$17,0)</f>
        <v>1.1856428587937229E-2</v>
      </c>
      <c r="Q1772" s="2">
        <f t="shared" ca="1" si="167"/>
        <v>0.665485142085804</v>
      </c>
      <c r="R1772" s="3">
        <f ca="1">1-Q1772/MAX(Q$2:Q1772)</f>
        <v>0.61941952003105372</v>
      </c>
    </row>
    <row r="1773" spans="1:18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9">
        <v>62073950208</v>
      </c>
      <c r="G1773" s="3">
        <f t="shared" si="162"/>
        <v>-7.9182592011695085E-3</v>
      </c>
      <c r="H1773" s="3">
        <f>1-E1773/MAX(E$2:E1773)</f>
        <v>0.5565847682569931</v>
      </c>
      <c r="I1773" s="31">
        <f t="shared" si="163"/>
        <v>2612.4133333333334</v>
      </c>
      <c r="J1773" s="31">
        <f ca="1">IFERROR(AVERAGE(OFFSET(I1773,0,0,-计算结果!B$18,1)),AVERAGE(OFFSET(I1773,0,0,-ROW(),1)))</f>
        <v>2538.6857407407401</v>
      </c>
      <c r="K1773" s="2">
        <f t="shared" ca="1" si="164"/>
        <v>67.354259259259834</v>
      </c>
      <c r="L1773" s="2">
        <f ca="1">IFERROR(AVERAGE(OFFSET(K1773,0,0,-计算结果!B1771,1)),AVERAGE(OFFSET(K1773,0,0,-ROW(),1)))</f>
        <v>112.14346170101642</v>
      </c>
      <c r="M1773" s="2">
        <f t="shared" ca="1" si="165"/>
        <v>43.829330439348034</v>
      </c>
      <c r="N1773" s="4" t="str">
        <f ca="1">IF(计算结果!B$21=1,IF(M1773&gt;计算结果!B$19,"卖",IF(M1773&lt;-计算结果!B$19,"买",N1772)),IF(计算结果!B$21=2,IFERROR(IF(AND(E1773&gt;OFFSET(E1773,-计算结果!B$20,0,1,1),'000300'!M1773&lt;OFFSET('000300'!M1773,-计算结果!B$20,0,1,1)),"卖",IF(AND(E1773&lt;OFFSET(E1773,-计算结果!B$20,0,1,1),'000300'!M1773&gt;OFFSET('000300'!M1773,-计算结果!B$20,0,1,1)),"买",'000300'!N1772)),IF(AND(E1773&gt;OFFSET(E1773,-ROW()+1,0,1,1),'000300'!M1773&lt;OFFSET('000300'!M1773,-ROW()+1,0,1,1)),"卖",IF(AND(E1773&lt;OFFSET(E1773,-ROW()+1,0,1,1),'000300'!M1773&gt;OFFSET('000300'!M1773,-ROW()+1,0,1,1)),"买",'000300'!N1772))),""))</f>
        <v>买</v>
      </c>
      <c r="O1773" s="4" t="str">
        <f t="shared" ca="1" si="166"/>
        <v/>
      </c>
      <c r="P1773" s="3">
        <f ca="1">IF(N1772="买",E1773/E1772-1,0)-IF(O1773=1,计算结果!B$17,0)</f>
        <v>-7.9182592011695085E-3</v>
      </c>
      <c r="Q1773" s="2">
        <f t="shared" ca="1" si="167"/>
        <v>0.66021565823624151</v>
      </c>
      <c r="R1773" s="3">
        <f ca="1">1-Q1773/MAX(Q$2:Q1773)</f>
        <v>0.62243305491835321</v>
      </c>
    </row>
    <row r="1774" spans="1:18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9">
        <v>73150513152</v>
      </c>
      <c r="G1774" s="3">
        <f t="shared" si="162"/>
        <v>-4.4895703826497435E-4</v>
      </c>
      <c r="H1774" s="3">
        <f>1-E1774/MAX(E$2:E1774)</f>
        <v>0.55678384264615799</v>
      </c>
      <c r="I1774" s="31">
        <f t="shared" si="163"/>
        <v>2601.5433333333335</v>
      </c>
      <c r="J1774" s="31">
        <f ca="1">IFERROR(AVERAGE(OFFSET(I1774,0,0,-计算结果!B$18,1)),AVERAGE(OFFSET(I1774,0,0,-ROW(),1)))</f>
        <v>2541.3812962962961</v>
      </c>
      <c r="K1774" s="2">
        <f t="shared" ca="1" si="164"/>
        <v>63.488703703703777</v>
      </c>
      <c r="L1774" s="2">
        <f ca="1">IFERROR(AVERAGE(OFFSET(K1774,0,0,-计算结果!B1772,1)),AVERAGE(OFFSET(K1774,0,0,-ROW(),1)))</f>
        <v>112.11600416264324</v>
      </c>
      <c r="M1774" s="2">
        <f t="shared" ca="1" si="165"/>
        <v>35.773683686741812</v>
      </c>
      <c r="N1774" s="4" t="str">
        <f ca="1">IF(计算结果!B$21=1,IF(M1774&gt;计算结果!B$19,"卖",IF(M1774&lt;-计算结果!B$19,"买",N1773)),IF(计算结果!B$21=2,IFERROR(IF(AND(E1774&gt;OFFSET(E1774,-计算结果!B$20,0,1,1),'000300'!M1774&lt;OFFSET('000300'!M1774,-计算结果!B$20,0,1,1)),"卖",IF(AND(E1774&lt;OFFSET(E1774,-计算结果!B$20,0,1,1),'000300'!M1774&gt;OFFSET('000300'!M1774,-计算结果!B$20,0,1,1)),"买",'000300'!N1773)),IF(AND(E1774&gt;OFFSET(E1774,-ROW()+1,0,1,1),'000300'!M1774&lt;OFFSET('000300'!M1774,-ROW()+1,0,1,1)),"卖",IF(AND(E1774&lt;OFFSET(E1774,-ROW()+1,0,1,1),'000300'!M1774&gt;OFFSET('000300'!M1774,-ROW()+1,0,1,1)),"买",'000300'!N1773))),""))</f>
        <v>买</v>
      </c>
      <c r="O1774" s="4" t="str">
        <f t="shared" ca="1" si="166"/>
        <v/>
      </c>
      <c r="P1774" s="3">
        <f ca="1">IF(N1773="买",E1774/E1773-1,0)-IF(O1774=1,计算结果!B$17,0)</f>
        <v>-4.4895703826497435E-4</v>
      </c>
      <c r="Q1774" s="2">
        <f t="shared" ca="1" si="167"/>
        <v>0.65991924976970362</v>
      </c>
      <c r="R1774" s="3">
        <f ca="1">1-Q1774/MAX(Q$2:Q1774)</f>
        <v>0.62260256625576393</v>
      </c>
    </row>
    <row r="1775" spans="1:18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9">
        <v>63529459712</v>
      </c>
      <c r="G1775" s="3">
        <f t="shared" si="162"/>
        <v>8.1078902210089954E-3</v>
      </c>
      <c r="H1775" s="3">
        <f>1-E1775/MAX(E$2:E1775)</f>
        <v>0.55319029469815562</v>
      </c>
      <c r="I1775" s="31">
        <f t="shared" si="163"/>
        <v>2616.92</v>
      </c>
      <c r="J1775" s="31">
        <f ca="1">IFERROR(AVERAGE(OFFSET(I1775,0,0,-计算结果!B$18,1)),AVERAGE(OFFSET(I1775,0,0,-ROW(),1)))</f>
        <v>2544.8507407407401</v>
      </c>
      <c r="K1775" s="2">
        <f t="shared" ca="1" si="164"/>
        <v>81.139259259259688</v>
      </c>
      <c r="L1775" s="2">
        <f ca="1">IFERROR(AVERAGE(OFFSET(K1775,0,0,-计算结果!B1773,1)),AVERAGE(OFFSET(K1775,0,0,-ROW(),1)))</f>
        <v>112.09853278931926</v>
      </c>
      <c r="M1775" s="2">
        <f t="shared" ca="1" si="165"/>
        <v>42.860661637566487</v>
      </c>
      <c r="N1775" s="4" t="str">
        <f ca="1">IF(计算结果!B$21=1,IF(M1775&gt;计算结果!B$19,"卖",IF(M1775&lt;-计算结果!B$19,"买",N1774)),IF(计算结果!B$21=2,IFERROR(IF(AND(E1775&gt;OFFSET(E1775,-计算结果!B$20,0,1,1),'000300'!M1775&lt;OFFSET('000300'!M1775,-计算结果!B$20,0,1,1)),"卖",IF(AND(E1775&lt;OFFSET(E1775,-计算结果!B$20,0,1,1),'000300'!M1775&gt;OFFSET('000300'!M1775,-计算结果!B$20,0,1,1)),"买",'000300'!N1774)),IF(AND(E1775&gt;OFFSET(E1775,-ROW()+1,0,1,1),'000300'!M1775&lt;OFFSET('000300'!M1775,-ROW()+1,0,1,1)),"卖",IF(AND(E1775&lt;OFFSET(E1775,-ROW()+1,0,1,1),'000300'!M1775&gt;OFFSET('000300'!M1775,-ROW()+1,0,1,1)),"买",'000300'!N1774))),""))</f>
        <v>买</v>
      </c>
      <c r="O1775" s="4" t="str">
        <f t="shared" ca="1" si="166"/>
        <v/>
      </c>
      <c r="P1775" s="3">
        <f ca="1">IF(N1774="买",E1775/E1774-1,0)-IF(O1775=1,计算结果!B$17,0)</f>
        <v>8.1078902210089954E-3</v>
      </c>
      <c r="Q1775" s="2">
        <f t="shared" ca="1" si="167"/>
        <v>0.66526980260156698</v>
      </c>
      <c r="R1775" s="3">
        <f ca="1">1-Q1775/MAX(Q$2:Q1775)</f>
        <v>0.61954266929327506</v>
      </c>
    </row>
    <row r="1776" spans="1:18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9">
        <v>64377487360</v>
      </c>
      <c r="G1776" s="3">
        <f t="shared" si="162"/>
        <v>2.0944481890639022E-3</v>
      </c>
      <c r="H1776" s="3">
        <f>1-E1776/MAX(E$2:E1776)</f>
        <v>0.55225447492002999</v>
      </c>
      <c r="I1776" s="31">
        <f t="shared" si="163"/>
        <v>2630.7833333333333</v>
      </c>
      <c r="J1776" s="31">
        <f ca="1">IFERROR(AVERAGE(OFFSET(I1776,0,0,-计算结果!B$18,1)),AVERAGE(OFFSET(I1776,0,0,-ROW(),1)))</f>
        <v>2552.3692592592588</v>
      </c>
      <c r="K1776" s="2">
        <f t="shared" ca="1" si="164"/>
        <v>79.120740740740985</v>
      </c>
      <c r="L1776" s="2">
        <f ca="1">IFERROR(AVERAGE(OFFSET(K1776,0,0,-计算结果!B1774,1)),AVERAGE(OFFSET(K1776,0,0,-ROW(),1)))</f>
        <v>112.07994327858161</v>
      </c>
      <c r="M1776" s="2">
        <f t="shared" ca="1" si="165"/>
        <v>46.641752175749225</v>
      </c>
      <c r="N1776" s="4" t="str">
        <f ca="1">IF(计算结果!B$21=1,IF(M1776&gt;计算结果!B$19,"卖",IF(M1776&lt;-计算结果!B$19,"买",N1775)),IF(计算结果!B$21=2,IFERROR(IF(AND(E1776&gt;OFFSET(E1776,-计算结果!B$20,0,1,1),'000300'!M1776&lt;OFFSET('000300'!M1776,-计算结果!B$20,0,1,1)),"卖",IF(AND(E1776&lt;OFFSET(E1776,-计算结果!B$20,0,1,1),'000300'!M1776&gt;OFFSET('000300'!M1776,-计算结果!B$20,0,1,1)),"买",'000300'!N1775)),IF(AND(E1776&gt;OFFSET(E1776,-ROW()+1,0,1,1),'000300'!M1776&lt;OFFSET('000300'!M1776,-ROW()+1,0,1,1)),"卖",IF(AND(E1776&lt;OFFSET(E1776,-ROW()+1,0,1,1),'000300'!M1776&gt;OFFSET('000300'!M1776,-ROW()+1,0,1,1)),"买",'000300'!N1775))),""))</f>
        <v>买</v>
      </c>
      <c r="O1776" s="4" t="str">
        <f t="shared" ca="1" si="166"/>
        <v/>
      </c>
      <c r="P1776" s="3">
        <f ca="1">IF(N1775="买",E1776/E1775-1,0)-IF(O1776=1,计算结果!B$17,0)</f>
        <v>2.0944481890639022E-3</v>
      </c>
      <c r="Q1776" s="2">
        <f t="shared" ca="1" si="167"/>
        <v>0.66666317573486478</v>
      </c>
      <c r="R1776" s="3">
        <f ca="1">1-Q1776/MAX(Q$2:Q1776)</f>
        <v>0.61874582112596022</v>
      </c>
    </row>
    <row r="1777" spans="1:18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9">
        <v>53345517568</v>
      </c>
      <c r="G1777" s="3">
        <f t="shared" si="162"/>
        <v>-2.0254684608339568E-3</v>
      </c>
      <c r="H1777" s="3">
        <f>1-E1777/MAX(E$2:E1777)</f>
        <v>0.55316136935955895</v>
      </c>
      <c r="I1777" s="31">
        <f t="shared" si="163"/>
        <v>2629.2266666666669</v>
      </c>
      <c r="J1777" s="31">
        <f ca="1">IFERROR(AVERAGE(OFFSET(I1777,0,0,-计算结果!B$18,1)),AVERAGE(OFFSET(I1777,0,0,-ROW(),1)))</f>
        <v>2562.3387037037037</v>
      </c>
      <c r="K1777" s="2">
        <f t="shared" ca="1" si="164"/>
        <v>63.821296296296168</v>
      </c>
      <c r="L1777" s="2">
        <f ca="1">IFERROR(AVERAGE(OFFSET(K1777,0,0,-计算结果!B1775,1)),AVERAGE(OFFSET(K1777,0,0,-ROW(),1)))</f>
        <v>112.05275530845074</v>
      </c>
      <c r="M1777" s="2">
        <f t="shared" ca="1" si="165"/>
        <v>39.795518803524807</v>
      </c>
      <c r="N1777" s="4" t="str">
        <f ca="1">IF(计算结果!B$21=1,IF(M1777&gt;计算结果!B$19,"卖",IF(M1777&lt;-计算结果!B$19,"买",N1776)),IF(计算结果!B$21=2,IFERROR(IF(AND(E1777&gt;OFFSET(E1777,-计算结果!B$20,0,1,1),'000300'!M1777&lt;OFFSET('000300'!M1777,-计算结果!B$20,0,1,1)),"卖",IF(AND(E1777&lt;OFFSET(E1777,-计算结果!B$20,0,1,1),'000300'!M1777&gt;OFFSET('000300'!M1777,-计算结果!B$20,0,1,1)),"买",'000300'!N1776)),IF(AND(E1777&gt;OFFSET(E1777,-ROW()+1,0,1,1),'000300'!M1777&lt;OFFSET('000300'!M1777,-ROW()+1,0,1,1)),"卖",IF(AND(E1777&lt;OFFSET(E1777,-ROW()+1,0,1,1),'000300'!M1777&gt;OFFSET('000300'!M1777,-ROW()+1,0,1,1)),"买",'000300'!N1776))),""))</f>
        <v>买</v>
      </c>
      <c r="O1777" s="4" t="str">
        <f t="shared" ca="1" si="166"/>
        <v/>
      </c>
      <c r="P1777" s="3">
        <f ca="1">IF(N1776="买",E1777/E1776-1,0)-IF(O1777=1,计算结果!B$17,0)</f>
        <v>-2.0254684608339568E-3</v>
      </c>
      <c r="Q1777" s="2">
        <f t="shared" ca="1" si="167"/>
        <v>0.66531287049841437</v>
      </c>
      <c r="R1777" s="3">
        <f ca="1">1-Q1777/MAX(Q$2:Q1777)</f>
        <v>0.61951803944083084</v>
      </c>
    </row>
    <row r="1778" spans="1:18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9">
        <v>92366094336</v>
      </c>
      <c r="G1778" s="3">
        <f t="shared" si="162"/>
        <v>2.1830353063027275E-2</v>
      </c>
      <c r="H1778" s="3">
        <f>1-E1778/MAX(E$2:E1778)</f>
        <v>0.54340672429047854</v>
      </c>
      <c r="I1778" s="31">
        <f t="shared" si="163"/>
        <v>2674.99</v>
      </c>
      <c r="J1778" s="31">
        <f ca="1">IFERROR(AVERAGE(OFFSET(I1778,0,0,-计算结果!B$18,1)),AVERAGE(OFFSET(I1778,0,0,-ROW(),1)))</f>
        <v>2574.7387037037038</v>
      </c>
      <c r="K1778" s="2">
        <f t="shared" ca="1" si="164"/>
        <v>108.751296296296</v>
      </c>
      <c r="L1778" s="2">
        <f ca="1">IFERROR(AVERAGE(OFFSET(K1778,0,0,-计算结果!B1776,1)),AVERAGE(OFFSET(K1778,0,0,-ROW(),1)))</f>
        <v>112.05089637882679</v>
      </c>
      <c r="M1778" s="2">
        <f t="shared" ca="1" si="165"/>
        <v>59.646285474511416</v>
      </c>
      <c r="N1778" s="4" t="str">
        <f ca="1">IF(计算结果!B$21=1,IF(M1778&gt;计算结果!B$19,"卖",IF(M1778&lt;-计算结果!B$19,"买",N1777)),IF(计算结果!B$21=2,IFERROR(IF(AND(E1778&gt;OFFSET(E1778,-计算结果!B$20,0,1,1),'000300'!M1778&lt;OFFSET('000300'!M1778,-计算结果!B$20,0,1,1)),"卖",IF(AND(E1778&lt;OFFSET(E1778,-计算结果!B$20,0,1,1),'000300'!M1778&gt;OFFSET('000300'!M1778,-计算结果!B$20,0,1,1)),"买",'000300'!N1777)),IF(AND(E1778&gt;OFFSET(E1778,-ROW()+1,0,1,1),'000300'!M1778&lt;OFFSET('000300'!M1778,-ROW()+1,0,1,1)),"卖",IF(AND(E1778&lt;OFFSET(E1778,-ROW()+1,0,1,1),'000300'!M1778&gt;OFFSET('000300'!M1778,-ROW()+1,0,1,1)),"买",'000300'!N1777))),""))</f>
        <v>买</v>
      </c>
      <c r="O1778" s="4" t="str">
        <f t="shared" ca="1" si="166"/>
        <v/>
      </c>
      <c r="P1778" s="3">
        <f ca="1">IF(N1777="买",E1778/E1777-1,0)-IF(O1778=1,计算结果!B$17,0)</f>
        <v>2.1830353063027275E-2</v>
      </c>
      <c r="Q1778" s="2">
        <f t="shared" ca="1" si="167"/>
        <v>0.67983688535877085</v>
      </c>
      <c r="R1778" s="3">
        <f ca="1">1-Q1778/MAX(Q$2:Q1778)</f>
        <v>0.61121198390771136</v>
      </c>
    </row>
    <row r="1779" spans="1:18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9">
        <v>72337334272</v>
      </c>
      <c r="G1779" s="3">
        <f t="shared" si="162"/>
        <v>2.9923718739404137E-3</v>
      </c>
      <c r="H1779" s="3">
        <f>1-E1779/MAX(E$2:E1779)</f>
        <v>0.54204042741441505</v>
      </c>
      <c r="I1779" s="31">
        <f t="shared" si="163"/>
        <v>2687.07</v>
      </c>
      <c r="J1779" s="31">
        <f ca="1">IFERROR(AVERAGE(OFFSET(I1779,0,0,-计算结果!B$18,1)),AVERAGE(OFFSET(I1779,0,0,-ROW(),1)))</f>
        <v>2585.6594444444445</v>
      </c>
      <c r="K1779" s="2">
        <f t="shared" ca="1" si="164"/>
        <v>105.86055555555549</v>
      </c>
      <c r="L1779" s="2">
        <f ca="1">IFERROR(AVERAGE(OFFSET(K1779,0,0,-计算结果!B1777,1)),AVERAGE(OFFSET(K1779,0,0,-ROW(),1)))</f>
        <v>112.04741278804273</v>
      </c>
      <c r="M1779" s="2">
        <f t="shared" ca="1" si="165"/>
        <v>60.337883182477093</v>
      </c>
      <c r="N1779" s="4" t="str">
        <f ca="1">IF(计算结果!B$21=1,IF(M1779&gt;计算结果!B$19,"卖",IF(M1779&lt;-计算结果!B$19,"买",N1778)),IF(计算结果!B$21=2,IFERROR(IF(AND(E1779&gt;OFFSET(E1779,-计算结果!B$20,0,1,1),'000300'!M1779&lt;OFFSET('000300'!M1779,-计算结果!B$20,0,1,1)),"卖",IF(AND(E1779&lt;OFFSET(E1779,-计算结果!B$20,0,1,1),'000300'!M1779&gt;OFFSET('000300'!M1779,-计算结果!B$20,0,1,1)),"买",'000300'!N1778)),IF(AND(E1779&gt;OFFSET(E1779,-ROW()+1,0,1,1),'000300'!M1779&lt;OFFSET('000300'!M1779,-ROW()+1,0,1,1)),"卖",IF(AND(E1779&lt;OFFSET(E1779,-ROW()+1,0,1,1),'000300'!M1779&gt;OFFSET('000300'!M1779,-ROW()+1,0,1,1)),"买",'000300'!N1778))),""))</f>
        <v>买</v>
      </c>
      <c r="O1779" s="4" t="str">
        <f t="shared" ca="1" si="166"/>
        <v/>
      </c>
      <c r="P1779" s="3">
        <f ca="1">IF(N1778="买",E1779/E1778-1,0)-IF(O1779=1,计算结果!B$17,0)</f>
        <v>2.9923718739404137E-3</v>
      </c>
      <c r="Q1779" s="2">
        <f t="shared" ca="1" si="167"/>
        <v>0.6818712101333857</v>
      </c>
      <c r="R1779" s="3">
        <f ca="1">1-Q1779/MAX(Q$2:Q1779)</f>
        <v>0.61004858558343167</v>
      </c>
    </row>
    <row r="1780" spans="1:18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9">
        <v>73699549184</v>
      </c>
      <c r="G1780" s="3">
        <f t="shared" si="162"/>
        <v>9.0506479610035218E-3</v>
      </c>
      <c r="H1780" s="3">
        <f>1-E1780/MAX(E$2:E1780)</f>
        <v>0.53789559654257124</v>
      </c>
      <c r="I1780" s="31">
        <f t="shared" si="163"/>
        <v>2703.0166666666669</v>
      </c>
      <c r="J1780" s="31">
        <f ca="1">IFERROR(AVERAGE(OFFSET(I1780,0,0,-计算结果!B$18,1)),AVERAGE(OFFSET(I1780,0,0,-ROW(),1)))</f>
        <v>2596.0481481481488</v>
      </c>
      <c r="K1780" s="2">
        <f t="shared" ca="1" si="164"/>
        <v>119.8318518518513</v>
      </c>
      <c r="L1780" s="2">
        <f ca="1">IFERROR(AVERAGE(OFFSET(K1780,0,0,-计算结果!B1778,1)),AVERAGE(OFFSET(K1780,0,0,-ROW(),1)))</f>
        <v>112.05179098774117</v>
      </c>
      <c r="M1780" s="2">
        <f t="shared" ca="1" si="165"/>
        <v>63.642307767141226</v>
      </c>
      <c r="N1780" s="4" t="str">
        <f ca="1">IF(计算结果!B$21=1,IF(M1780&gt;计算结果!B$19,"卖",IF(M1780&lt;-计算结果!B$19,"买",N1779)),IF(计算结果!B$21=2,IFERROR(IF(AND(E1780&gt;OFFSET(E1780,-计算结果!B$20,0,1,1),'000300'!M1780&lt;OFFSET('000300'!M1780,-计算结果!B$20,0,1,1)),"卖",IF(AND(E1780&lt;OFFSET(E1780,-计算结果!B$20,0,1,1),'000300'!M1780&gt;OFFSET('000300'!M1780,-计算结果!B$20,0,1,1)),"买",'000300'!N1779)),IF(AND(E1780&gt;OFFSET(E1780,-ROW()+1,0,1,1),'000300'!M1780&lt;OFFSET('000300'!M1780,-ROW()+1,0,1,1)),"卖",IF(AND(E1780&lt;OFFSET(E1780,-ROW()+1,0,1,1),'000300'!M1780&gt;OFFSET('000300'!M1780,-ROW()+1,0,1,1)),"买",'000300'!N1779))),""))</f>
        <v>买</v>
      </c>
      <c r="O1780" s="4" t="str">
        <f t="shared" ca="1" si="166"/>
        <v/>
      </c>
      <c r="P1780" s="3">
        <f ca="1">IF(N1779="买",E1780/E1779-1,0)-IF(O1780=1,计算结果!B$17,0)</f>
        <v>9.0506479610035218E-3</v>
      </c>
      <c r="Q1780" s="2">
        <f t="shared" ca="1" si="167"/>
        <v>0.68804258641104643</v>
      </c>
      <c r="R1780" s="3">
        <f ca="1">1-Q1780/MAX(Q$2:Q1780)</f>
        <v>0.60651927260965199</v>
      </c>
    </row>
    <row r="1781" spans="1:18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9">
        <v>82715672576</v>
      </c>
      <c r="G1781" s="3">
        <f t="shared" si="162"/>
        <v>6.9958908346468007E-4</v>
      </c>
      <c r="H1781" s="3">
        <f>1-E1781/MAX(E$2:E1781)</f>
        <v>0.53757231334649147</v>
      </c>
      <c r="I1781" s="31">
        <f t="shared" si="163"/>
        <v>2709.9600000000005</v>
      </c>
      <c r="J1781" s="31">
        <f ca="1">IFERROR(AVERAGE(OFFSET(I1781,0,0,-计算结果!B$18,1)),AVERAGE(OFFSET(I1781,0,0,-ROW(),1)))</f>
        <v>2607.617777777778</v>
      </c>
      <c r="K1781" s="2">
        <f t="shared" ca="1" si="164"/>
        <v>110.16222222222223</v>
      </c>
      <c r="L1781" s="2">
        <f ca="1">IFERROR(AVERAGE(OFFSET(K1781,0,0,-计算结果!B1779,1)),AVERAGE(OFFSET(K1781,0,0,-ROW(),1)))</f>
        <v>112.0507288355402</v>
      </c>
      <c r="M1781" s="2">
        <f t="shared" ca="1" si="165"/>
        <v>60.890409957340474</v>
      </c>
      <c r="N1781" s="4" t="str">
        <f ca="1">IF(计算结果!B$21=1,IF(M1781&gt;计算结果!B$19,"卖",IF(M1781&lt;-计算结果!B$19,"买",N1780)),IF(计算结果!B$21=2,IFERROR(IF(AND(E1781&gt;OFFSET(E1781,-计算结果!B$20,0,1,1),'000300'!M1781&lt;OFFSET('000300'!M1781,-计算结果!B$20,0,1,1)),"卖",IF(AND(E1781&lt;OFFSET(E1781,-计算结果!B$20,0,1,1),'000300'!M1781&gt;OFFSET('000300'!M1781,-计算结果!B$20,0,1,1)),"买",'000300'!N1780)),IF(AND(E1781&gt;OFFSET(E1781,-ROW()+1,0,1,1),'000300'!M1781&lt;OFFSET('000300'!M1781,-ROW()+1,0,1,1)),"卖",IF(AND(E1781&lt;OFFSET(E1781,-ROW()+1,0,1,1),'000300'!M1781&gt;OFFSET('000300'!M1781,-ROW()+1,0,1,1)),"买",'000300'!N1780))),""))</f>
        <v>买</v>
      </c>
      <c r="O1781" s="4" t="str">
        <f t="shared" ca="1" si="166"/>
        <v/>
      </c>
      <c r="P1781" s="3">
        <f ca="1">IF(N1780="买",E1781/E1780-1,0)-IF(O1781=1,计算结果!B$17,0)</f>
        <v>6.9958908346468007E-4</v>
      </c>
      <c r="Q1781" s="2">
        <f t="shared" ca="1" si="167"/>
        <v>0.68852393349345842</v>
      </c>
      <c r="R1781" s="3">
        <f ca="1">1-Q1781/MAX(Q$2:Q1781)</f>
        <v>0.60624399778821592</v>
      </c>
    </row>
    <row r="1782" spans="1:18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9">
        <v>73744498688</v>
      </c>
      <c r="G1782" s="3">
        <f t="shared" si="162"/>
        <v>-3.1864242138806009E-3</v>
      </c>
      <c r="H1782" s="3">
        <f>1-E1782/MAX(E$2:E1782)</f>
        <v>0.53904580412441305</v>
      </c>
      <c r="I1782" s="31">
        <f t="shared" si="163"/>
        <v>2703.5</v>
      </c>
      <c r="J1782" s="31">
        <f ca="1">IFERROR(AVERAGE(OFFSET(I1782,0,0,-计算结果!B$18,1)),AVERAGE(OFFSET(I1782,0,0,-ROW(),1)))</f>
        <v>2618.9427777777782</v>
      </c>
      <c r="K1782" s="2">
        <f t="shared" ca="1" si="164"/>
        <v>90.177222222221644</v>
      </c>
      <c r="L1782" s="2">
        <f ca="1">IFERROR(AVERAGE(OFFSET(K1782,0,0,-计算结果!B1780,1)),AVERAGE(OFFSET(K1782,0,0,-ROW(),1)))</f>
        <v>112.03844034867879</v>
      </c>
      <c r="M1782" s="2">
        <f t="shared" ca="1" si="165"/>
        <v>50.314411112869379</v>
      </c>
      <c r="N1782" s="4" t="str">
        <f ca="1">IF(计算结果!B$21=1,IF(M1782&gt;计算结果!B$19,"卖",IF(M1782&lt;-计算结果!B$19,"买",N1781)),IF(计算结果!B$21=2,IFERROR(IF(AND(E1782&gt;OFFSET(E1782,-计算结果!B$20,0,1,1),'000300'!M1782&lt;OFFSET('000300'!M1782,-计算结果!B$20,0,1,1)),"卖",IF(AND(E1782&lt;OFFSET(E1782,-计算结果!B$20,0,1,1),'000300'!M1782&gt;OFFSET('000300'!M1782,-计算结果!B$20,0,1,1)),"买",'000300'!N1781)),IF(AND(E1782&gt;OFFSET(E1782,-ROW()+1,0,1,1),'000300'!M1782&lt;OFFSET('000300'!M1782,-ROW()+1,0,1,1)),"卖",IF(AND(E1782&lt;OFFSET(E1782,-ROW()+1,0,1,1),'000300'!M1782&gt;OFFSET('000300'!M1782,-ROW()+1,0,1,1)),"买",'000300'!N1781))),""))</f>
        <v>买</v>
      </c>
      <c r="O1782" s="4" t="str">
        <f t="shared" ca="1" si="166"/>
        <v/>
      </c>
      <c r="P1782" s="3">
        <f ca="1">IF(N1781="买",E1782/E1781-1,0)-IF(O1782=1,计算结果!B$17,0)</f>
        <v>-3.1864242138806009E-3</v>
      </c>
      <c r="Q1782" s="2">
        <f t="shared" ca="1" si="167"/>
        <v>0.6863300041599385</v>
      </c>
      <c r="R1782" s="3">
        <f ca="1">1-Q1782/MAX(Q$2:Q1782)</f>
        <v>0.60749867144802439</v>
      </c>
    </row>
    <row r="1783" spans="1:18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9">
        <v>69482577920</v>
      </c>
      <c r="G1783" s="3">
        <f t="shared" si="162"/>
        <v>-1.905046657217091E-2</v>
      </c>
      <c r="H1783" s="3">
        <f>1-E1783/MAX(E$2:E1783)</f>
        <v>0.54782719662424273</v>
      </c>
      <c r="I1783" s="31">
        <f t="shared" si="163"/>
        <v>2666.0066666666667</v>
      </c>
      <c r="J1783" s="31">
        <f ca="1">IFERROR(AVERAGE(OFFSET(I1783,0,0,-计算结果!B$18,1)),AVERAGE(OFFSET(I1783,0,0,-ROW(),1)))</f>
        <v>2627.2301851851857</v>
      </c>
      <c r="K1783" s="2">
        <f t="shared" ca="1" si="164"/>
        <v>30.279814814814472</v>
      </c>
      <c r="L1783" s="2">
        <f ca="1">IFERROR(AVERAGE(OFFSET(K1783,0,0,-计算结果!B1781,1)),AVERAGE(OFFSET(K1783,0,0,-ROW(),1)))</f>
        <v>111.99253432648123</v>
      </c>
      <c r="M1783" s="2">
        <f t="shared" ca="1" si="165"/>
        <v>23.082777624229553</v>
      </c>
      <c r="N1783" s="4" t="str">
        <f ca="1">IF(计算结果!B$21=1,IF(M1783&gt;计算结果!B$19,"卖",IF(M1783&lt;-计算结果!B$19,"买",N1782)),IF(计算结果!B$21=2,IFERROR(IF(AND(E1783&gt;OFFSET(E1783,-计算结果!B$20,0,1,1),'000300'!M1783&lt;OFFSET('000300'!M1783,-计算结果!B$20,0,1,1)),"卖",IF(AND(E1783&lt;OFFSET(E1783,-计算结果!B$20,0,1,1),'000300'!M1783&gt;OFFSET('000300'!M1783,-计算结果!B$20,0,1,1)),"买",'000300'!N1782)),IF(AND(E1783&gt;OFFSET(E1783,-ROW()+1,0,1,1),'000300'!M1783&lt;OFFSET('000300'!M1783,-ROW()+1,0,1,1)),"卖",IF(AND(E1783&lt;OFFSET(E1783,-ROW()+1,0,1,1),'000300'!M1783&gt;OFFSET('000300'!M1783,-ROW()+1,0,1,1)),"买",'000300'!N1782))),""))</f>
        <v>卖</v>
      </c>
      <c r="O1783" s="4">
        <f t="shared" ca="1" si="166"/>
        <v>1</v>
      </c>
      <c r="P1783" s="3">
        <f ca="1">IF(N1782="买",E1783/E1782-1,0)-IF(O1783=1,计算结果!B$17,0)</f>
        <v>-1.905046657217091E-2</v>
      </c>
      <c r="Q1783" s="2">
        <f t="shared" ca="1" si="167"/>
        <v>0.67325509735821165</v>
      </c>
      <c r="R1783" s="3">
        <f ca="1">1-Q1783/MAX(Q$2:Q1783)</f>
        <v>0.61497600488713644</v>
      </c>
    </row>
    <row r="1784" spans="1:18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9">
        <v>54056951808</v>
      </c>
      <c r="G1784" s="3">
        <f t="shared" si="162"/>
        <v>-1.1288762789229967E-4</v>
      </c>
      <c r="H1784" s="3">
        <f>1-E1784/MAX(E$2:E1784)</f>
        <v>0.54787824133941332</v>
      </c>
      <c r="I1784" s="31">
        <f t="shared" si="163"/>
        <v>2658.0899999999997</v>
      </c>
      <c r="J1784" s="31">
        <f ca="1">IFERROR(AVERAGE(OFFSET(I1784,0,0,-计算结果!B$18,1)),AVERAGE(OFFSET(I1784,0,0,-ROW(),1)))</f>
        <v>2633.0898148148149</v>
      </c>
      <c r="K1784" s="2">
        <f t="shared" ca="1" si="164"/>
        <v>24.120185185185164</v>
      </c>
      <c r="L1784" s="2">
        <f ca="1">IFERROR(AVERAGE(OFFSET(K1784,0,0,-计算结果!B1782,1)),AVERAGE(OFFSET(K1784,0,0,-ROW(),1)))</f>
        <v>111.94322324391037</v>
      </c>
      <c r="M1784" s="2">
        <f t="shared" ca="1" si="165"/>
        <v>14.888610172624459</v>
      </c>
      <c r="N1784" s="4" t="str">
        <f ca="1">IF(计算结果!B$21=1,IF(M1784&gt;计算结果!B$19,"卖",IF(M1784&lt;-计算结果!B$19,"买",N1783)),IF(计算结果!B$21=2,IFERROR(IF(AND(E1784&gt;OFFSET(E1784,-计算结果!B$20,0,1,1),'000300'!M1784&lt;OFFSET('000300'!M1784,-计算结果!B$20,0,1,1)),"卖",IF(AND(E1784&lt;OFFSET(E1784,-计算结果!B$20,0,1,1),'000300'!M1784&gt;OFFSET('000300'!M1784,-计算结果!B$20,0,1,1)),"买",'000300'!N1783)),IF(AND(E1784&gt;OFFSET(E1784,-ROW()+1,0,1,1),'000300'!M1784&lt;OFFSET('000300'!M1784,-ROW()+1,0,1,1)),"卖",IF(AND(E1784&lt;OFFSET(E1784,-ROW()+1,0,1,1),'000300'!M1784&gt;OFFSET('000300'!M1784,-ROW()+1,0,1,1)),"买",'000300'!N1783))),""))</f>
        <v>卖</v>
      </c>
      <c r="O1784" s="4" t="str">
        <f t="shared" ca="1" si="166"/>
        <v/>
      </c>
      <c r="P1784" s="3">
        <f ca="1">IF(N1783="买",E1784/E1783-1,0)-IF(O1784=1,计算结果!B$17,0)</f>
        <v>0</v>
      </c>
      <c r="Q1784" s="2">
        <f t="shared" ca="1" si="167"/>
        <v>0.67325509735821165</v>
      </c>
      <c r="R1784" s="3">
        <f ca="1">1-Q1784/MAX(Q$2:Q1784)</f>
        <v>0.61497600488713644</v>
      </c>
    </row>
    <row r="1785" spans="1:18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9">
        <v>49392898048</v>
      </c>
      <c r="G1785" s="3">
        <f t="shared" si="162"/>
        <v>-7.6358285570202744E-3</v>
      </c>
      <c r="H1785" s="3">
        <f>1-E1785/MAX(E$2:E1785)</f>
        <v>0.55133056557544413</v>
      </c>
      <c r="I1785" s="31">
        <f t="shared" si="163"/>
        <v>2646.67</v>
      </c>
      <c r="J1785" s="31">
        <f ca="1">IFERROR(AVERAGE(OFFSET(I1785,0,0,-计算结果!B$18,1)),AVERAGE(OFFSET(I1785,0,0,-ROW(),1)))</f>
        <v>2636.7144444444443</v>
      </c>
      <c r="K1785" s="2">
        <f t="shared" ca="1" si="164"/>
        <v>0.20555555555574756</v>
      </c>
      <c r="L1785" s="2">
        <f ca="1">IFERROR(AVERAGE(OFFSET(K1785,0,0,-计算结果!B1783,1)),AVERAGE(OFFSET(K1785,0,0,-ROW(),1)))</f>
        <v>111.8805548941132</v>
      </c>
      <c r="M1785" s="2">
        <f t="shared" ca="1" si="165"/>
        <v>5.9322525199474008</v>
      </c>
      <c r="N1785" s="4" t="str">
        <f ca="1">IF(计算结果!B$21=1,IF(M1785&gt;计算结果!B$19,"卖",IF(M1785&lt;-计算结果!B$19,"买",N1784)),IF(计算结果!B$21=2,IFERROR(IF(AND(E1785&gt;OFFSET(E1785,-计算结果!B$20,0,1,1),'000300'!M1785&lt;OFFSET('000300'!M1785,-计算结果!B$20,0,1,1)),"卖",IF(AND(E1785&lt;OFFSET(E1785,-计算结果!B$20,0,1,1),'000300'!M1785&gt;OFFSET('000300'!M1785,-计算结果!B$20,0,1,1)),"买",'000300'!N1784)),IF(AND(E1785&gt;OFFSET(E1785,-ROW()+1,0,1,1),'000300'!M1785&lt;OFFSET('000300'!M1785,-ROW()+1,0,1,1)),"卖",IF(AND(E1785&lt;OFFSET(E1785,-ROW()+1,0,1,1),'000300'!M1785&gt;OFFSET('000300'!M1785,-ROW()+1,0,1,1)),"买",'000300'!N1784))),""))</f>
        <v>卖</v>
      </c>
      <c r="O1785" s="4" t="str">
        <f t="shared" ca="1" si="166"/>
        <v/>
      </c>
      <c r="P1785" s="3">
        <f ca="1">IF(N1784="买",E1785/E1784-1,0)-IF(O1785=1,计算结果!B$17,0)</f>
        <v>0</v>
      </c>
      <c r="Q1785" s="2">
        <f t="shared" ca="1" si="167"/>
        <v>0.67325509735821165</v>
      </c>
      <c r="R1785" s="3">
        <f ca="1">1-Q1785/MAX(Q$2:Q1785)</f>
        <v>0.61497600488713644</v>
      </c>
    </row>
    <row r="1786" spans="1:18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9">
        <v>60331294720</v>
      </c>
      <c r="G1786" s="3">
        <f t="shared" si="162"/>
        <v>-8.111736419762372E-3</v>
      </c>
      <c r="H1786" s="3">
        <f>1-E1786/MAX(E$2:E1786)</f>
        <v>0.55497005376709996</v>
      </c>
      <c r="I1786" s="31">
        <f t="shared" si="163"/>
        <v>2628.3866666666668</v>
      </c>
      <c r="J1786" s="31">
        <f ca="1">IFERROR(AVERAGE(OFFSET(I1786,0,0,-计算结果!B$18,1)),AVERAGE(OFFSET(I1786,0,0,-ROW(),1)))</f>
        <v>2639.7725925925924</v>
      </c>
      <c r="K1786" s="2">
        <f t="shared" ca="1" si="164"/>
        <v>24.242592592592246</v>
      </c>
      <c r="L1786" s="2">
        <f ca="1">IFERROR(AVERAGE(OFFSET(K1786,0,0,-计算结果!B1784,1)),AVERAGE(OFFSET(K1786,0,0,-ROW(),1)))</f>
        <v>111.83143047578274</v>
      </c>
      <c r="M1786" s="2">
        <f t="shared" ca="1" si="165"/>
        <v>-6.7875527046881601</v>
      </c>
      <c r="N1786" s="4" t="str">
        <f ca="1">IF(计算结果!B$21=1,IF(M1786&gt;计算结果!B$19,"卖",IF(M1786&lt;-计算结果!B$19,"买",N1785)),IF(计算结果!B$21=2,IFERROR(IF(AND(E1786&gt;OFFSET(E1786,-计算结果!B$20,0,1,1),'000300'!M1786&lt;OFFSET('000300'!M1786,-计算结果!B$20,0,1,1)),"卖",IF(AND(E1786&lt;OFFSET(E1786,-计算结果!B$20,0,1,1),'000300'!M1786&gt;OFFSET('000300'!M1786,-计算结果!B$20,0,1,1)),"买",'000300'!N1785)),IF(AND(E1786&gt;OFFSET(E1786,-ROW()+1,0,1,1),'000300'!M1786&lt;OFFSET('000300'!M1786,-ROW()+1,0,1,1)),"卖",IF(AND(E1786&lt;OFFSET(E1786,-ROW()+1,0,1,1),'000300'!M1786&gt;OFFSET('000300'!M1786,-ROW()+1,0,1,1)),"买",'000300'!N1785))),""))</f>
        <v>卖</v>
      </c>
      <c r="O1786" s="4" t="str">
        <f t="shared" ca="1" si="166"/>
        <v/>
      </c>
      <c r="P1786" s="3">
        <f ca="1">IF(N1785="买",E1786/E1785-1,0)-IF(O1786=1,计算结果!B$17,0)</f>
        <v>0</v>
      </c>
      <c r="Q1786" s="2">
        <f t="shared" ca="1" si="167"/>
        <v>0.67325509735821165</v>
      </c>
      <c r="R1786" s="3">
        <f ca="1">1-Q1786/MAX(Q$2:Q1786)</f>
        <v>0.61497600488713644</v>
      </c>
    </row>
    <row r="1787" spans="1:18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9">
        <v>51374759936</v>
      </c>
      <c r="G1787" s="3">
        <f t="shared" si="162"/>
        <v>7.0349030597993689E-4</v>
      </c>
      <c r="H1787" s="3">
        <f>1-E1787/MAX(E$2:E1787)</f>
        <v>0.55465697951405435</v>
      </c>
      <c r="I1787" s="31">
        <f t="shared" si="163"/>
        <v>2609.0499999999997</v>
      </c>
      <c r="J1787" s="31">
        <f ca="1">IFERROR(AVERAGE(OFFSET(I1787,0,0,-计算结果!B$18,1)),AVERAGE(OFFSET(I1787,0,0,-ROW(),1)))</f>
        <v>2642.8275925925923</v>
      </c>
      <c r="K1787" s="2">
        <f t="shared" ca="1" si="164"/>
        <v>25.457592592592391</v>
      </c>
      <c r="L1787" s="2">
        <f ca="1">IFERROR(AVERAGE(OFFSET(K1787,0,0,-计算结果!B1785,1)),AVERAGE(OFFSET(K1787,0,0,-ROW(),1)))</f>
        <v>111.78304177108629</v>
      </c>
      <c r="M1787" s="2">
        <f t="shared" ca="1" si="165"/>
        <v>-20.144732783209125</v>
      </c>
      <c r="N1787" s="4" t="str">
        <f ca="1">IF(计算结果!B$21=1,IF(M1787&gt;计算结果!B$19,"卖",IF(M1787&lt;-计算结果!B$19,"买",N1786)),IF(计算结果!B$21=2,IFERROR(IF(AND(E1787&gt;OFFSET(E1787,-计算结果!B$20,0,1,1),'000300'!M1787&lt;OFFSET('000300'!M1787,-计算结果!B$20,0,1,1)),"卖",IF(AND(E1787&lt;OFFSET(E1787,-计算结果!B$20,0,1,1),'000300'!M1787&gt;OFFSET('000300'!M1787,-计算结果!B$20,0,1,1)),"买",'000300'!N1786)),IF(AND(E1787&gt;OFFSET(E1787,-ROW()+1,0,1,1),'000300'!M1787&lt;OFFSET('000300'!M1787,-ROW()+1,0,1,1)),"卖",IF(AND(E1787&lt;OFFSET(E1787,-ROW()+1,0,1,1),'000300'!M1787&gt;OFFSET('000300'!M1787,-ROW()+1,0,1,1)),"买",'000300'!N1786))),""))</f>
        <v>卖</v>
      </c>
      <c r="O1787" s="4" t="str">
        <f t="shared" ca="1" si="166"/>
        <v/>
      </c>
      <c r="P1787" s="3">
        <f ca="1">IF(N1786="买",E1787/E1786-1,0)-IF(O1787=1,计算结果!B$17,0)</f>
        <v>0</v>
      </c>
      <c r="Q1787" s="2">
        <f t="shared" ca="1" si="167"/>
        <v>0.67325509735821165</v>
      </c>
      <c r="R1787" s="3">
        <f ca="1">1-Q1787/MAX(Q$2:Q1787)</f>
        <v>0.61497600488713644</v>
      </c>
    </row>
    <row r="1788" spans="1:18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9">
        <v>47863537664</v>
      </c>
      <c r="G1788" s="3">
        <f t="shared" si="162"/>
        <v>-1.6321727535655972E-2</v>
      </c>
      <c r="H1788" s="3">
        <f>1-E1788/MAX(E$2:E1788)</f>
        <v>0.56192574695433195</v>
      </c>
      <c r="I1788" s="31">
        <f t="shared" si="163"/>
        <v>2587.1200000000003</v>
      </c>
      <c r="J1788" s="31">
        <f ca="1">IFERROR(AVERAGE(OFFSET(I1788,0,0,-计算结果!B$18,1)),AVERAGE(OFFSET(I1788,0,0,-ROW(),1)))</f>
        <v>2643.0746296296293</v>
      </c>
      <c r="K1788" s="2">
        <f t="shared" ca="1" si="164"/>
        <v>68.42462962962918</v>
      </c>
      <c r="L1788" s="2">
        <f ca="1">IFERROR(AVERAGE(OFFSET(K1788,0,0,-计算结果!B1786,1)),AVERAGE(OFFSET(K1788,0,0,-ROW(),1)))</f>
        <v>111.7587649445793</v>
      </c>
      <c r="M1788" s="2">
        <f t="shared" ca="1" si="165"/>
        <v>-33.378219988607661</v>
      </c>
      <c r="N1788" s="4" t="str">
        <f ca="1">IF(计算结果!B$21=1,IF(M1788&gt;计算结果!B$19,"卖",IF(M1788&lt;-计算结果!B$19,"买",N1787)),IF(计算结果!B$21=2,IFERROR(IF(AND(E1788&gt;OFFSET(E1788,-计算结果!B$20,0,1,1),'000300'!M1788&lt;OFFSET('000300'!M1788,-计算结果!B$20,0,1,1)),"卖",IF(AND(E1788&lt;OFFSET(E1788,-计算结果!B$20,0,1,1),'000300'!M1788&gt;OFFSET('000300'!M1788,-计算结果!B$20,0,1,1)),"买",'000300'!N1787)),IF(AND(E1788&gt;OFFSET(E1788,-ROW()+1,0,1,1),'000300'!M1788&lt;OFFSET('000300'!M1788,-ROW()+1,0,1,1)),"卖",IF(AND(E1788&lt;OFFSET(E1788,-ROW()+1,0,1,1),'000300'!M1788&gt;OFFSET('000300'!M1788,-ROW()+1,0,1,1)),"买",'000300'!N1787))),""))</f>
        <v>卖</v>
      </c>
      <c r="O1788" s="4" t="str">
        <f t="shared" ca="1" si="166"/>
        <v/>
      </c>
      <c r="P1788" s="3">
        <f ca="1">IF(N1787="买",E1788/E1787-1,0)-IF(O1788=1,计算结果!B$17,0)</f>
        <v>0</v>
      </c>
      <c r="Q1788" s="2">
        <f t="shared" ca="1" si="167"/>
        <v>0.67325509735821165</v>
      </c>
      <c r="R1788" s="3">
        <f ca="1">1-Q1788/MAX(Q$2:Q1788)</f>
        <v>0.61497600488713644</v>
      </c>
    </row>
    <row r="1789" spans="1:18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9">
        <v>49203908608</v>
      </c>
      <c r="G1789" s="3">
        <f t="shared" si="162"/>
        <v>1.526032664634025E-2</v>
      </c>
      <c r="H1789" s="3">
        <f>1-E1789/MAX(E$2:E1789)</f>
        <v>0.55524059075750354</v>
      </c>
      <c r="I1789" s="31">
        <f t="shared" si="163"/>
        <v>2601.5766666666664</v>
      </c>
      <c r="J1789" s="31">
        <f ca="1">IFERROR(AVERAGE(OFFSET(I1789,0,0,-计算结果!B$18,1)),AVERAGE(OFFSET(I1789,0,0,-ROW(),1)))</f>
        <v>2643.3803703703707</v>
      </c>
      <c r="K1789" s="2">
        <f t="shared" ca="1" si="164"/>
        <v>29.440370370370601</v>
      </c>
      <c r="L1789" s="2">
        <f ca="1">IFERROR(AVERAGE(OFFSET(K1789,0,0,-计算结果!B1787,1)),AVERAGE(OFFSET(K1789,0,0,-ROW(),1)))</f>
        <v>111.71269981051428</v>
      </c>
      <c r="M1789" s="2">
        <f t="shared" ca="1" si="165"/>
        <v>-24.947150905618443</v>
      </c>
      <c r="N1789" s="4" t="str">
        <f ca="1">IF(计算结果!B$21=1,IF(M1789&gt;计算结果!B$19,"卖",IF(M1789&lt;-计算结果!B$19,"买",N1788)),IF(计算结果!B$21=2,IFERROR(IF(AND(E1789&gt;OFFSET(E1789,-计算结果!B$20,0,1,1),'000300'!M1789&lt;OFFSET('000300'!M1789,-计算结果!B$20,0,1,1)),"卖",IF(AND(E1789&lt;OFFSET(E1789,-计算结果!B$20,0,1,1),'000300'!M1789&gt;OFFSET('000300'!M1789,-计算结果!B$20,0,1,1)),"买",'000300'!N1788)),IF(AND(E1789&gt;OFFSET(E1789,-ROW()+1,0,1,1),'000300'!M1789&lt;OFFSET('000300'!M1789,-ROW()+1,0,1,1)),"卖",IF(AND(E1789&lt;OFFSET(E1789,-ROW()+1,0,1,1),'000300'!M1789&gt;OFFSET('000300'!M1789,-ROW()+1,0,1,1)),"买",'000300'!N1788))),""))</f>
        <v>卖</v>
      </c>
      <c r="O1789" s="4" t="str">
        <f t="shared" ca="1" si="166"/>
        <v/>
      </c>
      <c r="P1789" s="3">
        <f ca="1">IF(N1788="买",E1789/E1788-1,0)-IF(O1789=1,计算结果!B$17,0)</f>
        <v>0</v>
      </c>
      <c r="Q1789" s="2">
        <f t="shared" ca="1" si="167"/>
        <v>0.67325509735821165</v>
      </c>
      <c r="R1789" s="3">
        <f ca="1">1-Q1789/MAX(Q$2:Q1789)</f>
        <v>0.61497600488713644</v>
      </c>
    </row>
    <row r="1790" spans="1:18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9">
        <v>46907510784</v>
      </c>
      <c r="G1790" s="3">
        <f t="shared" si="162"/>
        <v>-1.5287267496576051E-2</v>
      </c>
      <c r="H1790" s="3">
        <f>1-E1790/MAX(E$2:E1790)</f>
        <v>0.56203974681821278</v>
      </c>
      <c r="I1790" s="31">
        <f t="shared" si="163"/>
        <v>2581.4899999999998</v>
      </c>
      <c r="J1790" s="31">
        <f ca="1">IFERROR(AVERAGE(OFFSET(I1790,0,0,-计算结果!B$18,1)),AVERAGE(OFFSET(I1790,0,0,-ROW(),1)))</f>
        <v>2641.5451851851853</v>
      </c>
      <c r="K1790" s="2">
        <f t="shared" ca="1" si="164"/>
        <v>67.565185185185328</v>
      </c>
      <c r="L1790" s="2">
        <f ca="1">IFERROR(AVERAGE(OFFSET(K1790,0,0,-计算结果!B1788,1)),AVERAGE(OFFSET(K1790,0,0,-ROW(),1)))</f>
        <v>111.68800880680882</v>
      </c>
      <c r="M1790" s="2">
        <f t="shared" ca="1" si="165"/>
        <v>-35.846990694148971</v>
      </c>
      <c r="N1790" s="4" t="str">
        <f ca="1">IF(计算结果!B$21=1,IF(M1790&gt;计算结果!B$19,"卖",IF(M1790&lt;-计算结果!B$19,"买",N1789)),IF(计算结果!B$21=2,IFERROR(IF(AND(E1790&gt;OFFSET(E1790,-计算结果!B$20,0,1,1),'000300'!M1790&lt;OFFSET('000300'!M1790,-计算结果!B$20,0,1,1)),"卖",IF(AND(E1790&lt;OFFSET(E1790,-计算结果!B$20,0,1,1),'000300'!M1790&gt;OFFSET('000300'!M1790,-计算结果!B$20,0,1,1)),"买",'000300'!N1789)),IF(AND(E1790&gt;OFFSET(E1790,-ROW()+1,0,1,1),'000300'!M1790&lt;OFFSET('000300'!M1790,-ROW()+1,0,1,1)),"卖",IF(AND(E1790&lt;OFFSET(E1790,-ROW()+1,0,1,1),'000300'!M1790&gt;OFFSET('000300'!M1790,-ROW()+1,0,1,1)),"买",'000300'!N1789))),""))</f>
        <v>卖</v>
      </c>
      <c r="O1790" s="4" t="str">
        <f t="shared" ca="1" si="166"/>
        <v/>
      </c>
      <c r="P1790" s="3">
        <f ca="1">IF(N1789="买",E1790/E1789-1,0)-IF(O1790=1,计算结果!B$17,0)</f>
        <v>0</v>
      </c>
      <c r="Q1790" s="2">
        <f t="shared" ca="1" si="167"/>
        <v>0.67325509735821165</v>
      </c>
      <c r="R1790" s="3">
        <f ca="1">1-Q1790/MAX(Q$2:Q1790)</f>
        <v>0.61497600488713644</v>
      </c>
    </row>
    <row r="1791" spans="1:18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9">
        <v>44300406784</v>
      </c>
      <c r="G1791" s="3">
        <f t="shared" si="162"/>
        <v>5.1476701450672291E-3</v>
      </c>
      <c r="H1791" s="3">
        <f>1-E1791/MAX(E$2:E1791)</f>
        <v>0.55978527189818283</v>
      </c>
      <c r="I1791" s="31">
        <f t="shared" si="163"/>
        <v>2585.14</v>
      </c>
      <c r="J1791" s="31">
        <f ca="1">IFERROR(AVERAGE(OFFSET(I1791,0,0,-计算结果!B$18,1)),AVERAGE(OFFSET(I1791,0,0,-ROW(),1)))</f>
        <v>2640.03</v>
      </c>
      <c r="K1791" s="2">
        <f t="shared" ca="1" si="164"/>
        <v>52.800000000000182</v>
      </c>
      <c r="L1791" s="2">
        <f ca="1">IFERROR(AVERAGE(OFFSET(K1791,0,0,-计算结果!B1789,1)),AVERAGE(OFFSET(K1791,0,0,-ROW(),1)))</f>
        <v>111.65509208863844</v>
      </c>
      <c r="M1791" s="2">
        <f t="shared" ca="1" si="165"/>
        <v>-32.773546328082908</v>
      </c>
      <c r="N1791" s="4" t="str">
        <f ca="1">IF(计算结果!B$21=1,IF(M1791&gt;计算结果!B$19,"卖",IF(M1791&lt;-计算结果!B$19,"买",N1790)),IF(计算结果!B$21=2,IFERROR(IF(AND(E1791&gt;OFFSET(E1791,-计算结果!B$20,0,1,1),'000300'!M1791&lt;OFFSET('000300'!M1791,-计算结果!B$20,0,1,1)),"卖",IF(AND(E1791&lt;OFFSET(E1791,-计算结果!B$20,0,1,1),'000300'!M1791&gt;OFFSET('000300'!M1791,-计算结果!B$20,0,1,1)),"买",'000300'!N1790)),IF(AND(E1791&gt;OFFSET(E1791,-ROW()+1,0,1,1),'000300'!M1791&lt;OFFSET('000300'!M1791,-ROW()+1,0,1,1)),"卖",IF(AND(E1791&lt;OFFSET(E1791,-ROW()+1,0,1,1),'000300'!M1791&gt;OFFSET('000300'!M1791,-ROW()+1,0,1,1)),"买",'000300'!N1790))),""))</f>
        <v>卖</v>
      </c>
      <c r="O1791" s="4" t="str">
        <f t="shared" ca="1" si="166"/>
        <v/>
      </c>
      <c r="P1791" s="3">
        <f ca="1">IF(N1790="买",E1791/E1790-1,0)-IF(O1791=1,计算结果!B$17,0)</f>
        <v>0</v>
      </c>
      <c r="Q1791" s="2">
        <f t="shared" ca="1" si="167"/>
        <v>0.67325509735821165</v>
      </c>
      <c r="R1791" s="3">
        <f ca="1">1-Q1791/MAX(Q$2:Q1791)</f>
        <v>0.61497600488713644</v>
      </c>
    </row>
    <row r="1792" spans="1:18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9">
        <v>49392414720</v>
      </c>
      <c r="G1792" s="3">
        <f t="shared" si="162"/>
        <v>1.5572639463828031E-2</v>
      </c>
      <c r="H1792" s="3">
        <f>1-E1792/MAX(E$2:E1792)</f>
        <v>0.55292996665078609</v>
      </c>
      <c r="I1792" s="31">
        <f t="shared" si="163"/>
        <v>2617.5733333333333</v>
      </c>
      <c r="J1792" s="31">
        <f ca="1">IFERROR(AVERAGE(OFFSET(I1792,0,0,-计算结果!B$18,1)),AVERAGE(OFFSET(I1792,0,0,-ROW(),1)))</f>
        <v>2640.9205555555559</v>
      </c>
      <c r="K1792" s="2">
        <f t="shared" ca="1" si="164"/>
        <v>13.400555555555911</v>
      </c>
      <c r="L1792" s="2">
        <f ca="1">IFERROR(AVERAGE(OFFSET(K1792,0,0,-计算结果!B1790,1)),AVERAGE(OFFSET(K1792,0,0,-ROW(),1)))</f>
        <v>111.600201286106</v>
      </c>
      <c r="M1792" s="2">
        <f t="shared" ca="1" si="165"/>
        <v>-13.946941524694967</v>
      </c>
      <c r="N1792" s="4" t="str">
        <f ca="1">IF(计算结果!B$21=1,IF(M1792&gt;计算结果!B$19,"卖",IF(M1792&lt;-计算结果!B$19,"买",N1791)),IF(计算结果!B$21=2,IFERROR(IF(AND(E1792&gt;OFFSET(E1792,-计算结果!B$20,0,1,1),'000300'!M1792&lt;OFFSET('000300'!M1792,-计算结果!B$20,0,1,1)),"卖",IF(AND(E1792&lt;OFFSET(E1792,-计算结果!B$20,0,1,1),'000300'!M1792&gt;OFFSET('000300'!M1792,-计算结果!B$20,0,1,1)),"买",'000300'!N1791)),IF(AND(E1792&gt;OFFSET(E1792,-ROW()+1,0,1,1),'000300'!M1792&lt;OFFSET('000300'!M1792,-ROW()+1,0,1,1)),"卖",IF(AND(E1792&lt;OFFSET(E1792,-ROW()+1,0,1,1),'000300'!M1792&gt;OFFSET('000300'!M1792,-ROW()+1,0,1,1)),"买",'000300'!N1791))),""))</f>
        <v>卖</v>
      </c>
      <c r="O1792" s="4" t="str">
        <f t="shared" ca="1" si="166"/>
        <v/>
      </c>
      <c r="P1792" s="3">
        <f ca="1">IF(N1791="买",E1792/E1791-1,0)-IF(O1792=1,计算结果!B$17,0)</f>
        <v>0</v>
      </c>
      <c r="Q1792" s="2">
        <f t="shared" ca="1" si="167"/>
        <v>0.67325509735821165</v>
      </c>
      <c r="R1792" s="3">
        <f ca="1">1-Q1792/MAX(Q$2:Q1792)</f>
        <v>0.61497600488713644</v>
      </c>
    </row>
    <row r="1793" spans="1:18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9">
        <v>52563402752</v>
      </c>
      <c r="G1793" s="3">
        <f t="shared" si="162"/>
        <v>-4.0532517354768816E-3</v>
      </c>
      <c r="H1793" s="3">
        <f>1-E1793/MAX(E$2:E1793)</f>
        <v>0.55474205403933841</v>
      </c>
      <c r="I1793" s="31">
        <f t="shared" si="163"/>
        <v>2616.98</v>
      </c>
      <c r="J1793" s="31">
        <f ca="1">IFERROR(AVERAGE(OFFSET(I1793,0,0,-计算结果!B$18,1)),AVERAGE(OFFSET(I1793,0,0,-ROW(),1)))</f>
        <v>2640.923888888889</v>
      </c>
      <c r="K1793" s="2">
        <f t="shared" ca="1" si="164"/>
        <v>24.053888888889105</v>
      </c>
      <c r="L1793" s="2">
        <f ca="1">IFERROR(AVERAGE(OFFSET(K1793,0,0,-计算结果!B1791,1)),AVERAGE(OFFSET(K1793,0,0,-ROW(),1)))</f>
        <v>111.55132003965305</v>
      </c>
      <c r="M1793" s="2">
        <f t="shared" ca="1" si="165"/>
        <v>-14.309640250710116</v>
      </c>
      <c r="N1793" s="4" t="str">
        <f ca="1">IF(计算结果!B$21=1,IF(M1793&gt;计算结果!B$19,"卖",IF(M1793&lt;-计算结果!B$19,"买",N1792)),IF(计算结果!B$21=2,IFERROR(IF(AND(E1793&gt;OFFSET(E1793,-计算结果!B$20,0,1,1),'000300'!M1793&lt;OFFSET('000300'!M1793,-计算结果!B$20,0,1,1)),"卖",IF(AND(E1793&lt;OFFSET(E1793,-计算结果!B$20,0,1,1),'000300'!M1793&gt;OFFSET('000300'!M1793,-计算结果!B$20,0,1,1)),"买",'000300'!N1792)),IF(AND(E1793&gt;OFFSET(E1793,-ROW()+1,0,1,1),'000300'!M1793&lt;OFFSET('000300'!M1793,-ROW()+1,0,1,1)),"卖",IF(AND(E1793&lt;OFFSET(E1793,-ROW()+1,0,1,1),'000300'!M1793&gt;OFFSET('000300'!M1793,-ROW()+1,0,1,1)),"买",'000300'!N1792))),""))</f>
        <v>卖</v>
      </c>
      <c r="O1793" s="4" t="str">
        <f t="shared" ca="1" si="166"/>
        <v/>
      </c>
      <c r="P1793" s="3">
        <f ca="1">IF(N1792="买",E1793/E1792-1,0)-IF(O1793=1,计算结果!B$17,0)</f>
        <v>0</v>
      </c>
      <c r="Q1793" s="2">
        <f t="shared" ca="1" si="167"/>
        <v>0.67325509735821165</v>
      </c>
      <c r="R1793" s="3">
        <f ca="1">1-Q1793/MAX(Q$2:Q1793)</f>
        <v>0.61497600488713644</v>
      </c>
    </row>
    <row r="1794" spans="1:18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9">
        <v>50064441344</v>
      </c>
      <c r="G1794" s="3">
        <f t="shared" si="162"/>
        <v>-8.2579570249954326E-3</v>
      </c>
      <c r="H1794" s="3">
        <f>1-E1794/MAX(E$2:E1794)</f>
        <v>0.55841897502211935</v>
      </c>
      <c r="I1794" s="31">
        <f t="shared" si="163"/>
        <v>2604.6266666666666</v>
      </c>
      <c r="J1794" s="31">
        <f ca="1">IFERROR(AVERAGE(OFFSET(I1794,0,0,-计算结果!B$18,1)),AVERAGE(OFFSET(I1794,0,0,-ROW(),1)))</f>
        <v>2639.4707407407404</v>
      </c>
      <c r="K1794" s="2">
        <f t="shared" ca="1" si="164"/>
        <v>44.210740740740221</v>
      </c>
      <c r="L1794" s="2">
        <f ca="1">IFERROR(AVERAGE(OFFSET(K1794,0,0,-计算结果!B1792,1)),AVERAGE(OFFSET(K1794,0,0,-ROW(),1)))</f>
        <v>111.51374159138356</v>
      </c>
      <c r="M1794" s="2">
        <f t="shared" ca="1" si="165"/>
        <v>-20.830959830195621</v>
      </c>
      <c r="N1794" s="4" t="str">
        <f ca="1">IF(计算结果!B$21=1,IF(M1794&gt;计算结果!B$19,"卖",IF(M1794&lt;-计算结果!B$19,"买",N1793)),IF(计算结果!B$21=2,IFERROR(IF(AND(E1794&gt;OFFSET(E1794,-计算结果!B$20,0,1,1),'000300'!M1794&lt;OFFSET('000300'!M1794,-计算结果!B$20,0,1,1)),"卖",IF(AND(E1794&lt;OFFSET(E1794,-计算结果!B$20,0,1,1),'000300'!M1794&gt;OFFSET('000300'!M1794,-计算结果!B$20,0,1,1)),"买",'000300'!N1793)),IF(AND(E1794&gt;OFFSET(E1794,-ROW()+1,0,1,1),'000300'!M1794&lt;OFFSET('000300'!M1794,-ROW()+1,0,1,1)),"卖",IF(AND(E1794&lt;OFFSET(E1794,-ROW()+1,0,1,1),'000300'!M1794&gt;OFFSET('000300'!M1794,-ROW()+1,0,1,1)),"买",'000300'!N1793))),""))</f>
        <v>卖</v>
      </c>
      <c r="O1794" s="4" t="str">
        <f t="shared" ca="1" si="166"/>
        <v/>
      </c>
      <c r="P1794" s="3">
        <f ca="1">IF(N1793="买",E1794/E1793-1,0)-IF(O1794=1,计算结果!B$17,0)</f>
        <v>0</v>
      </c>
      <c r="Q1794" s="2">
        <f t="shared" ca="1" si="167"/>
        <v>0.67325509735821165</v>
      </c>
      <c r="R1794" s="3">
        <f ca="1">1-Q1794/MAX(Q$2:Q1794)</f>
        <v>0.61497600488713644</v>
      </c>
    </row>
    <row r="1795" spans="1:18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9">
        <v>41420083200</v>
      </c>
      <c r="G1795" s="3">
        <f t="shared" ref="G1795:G1858" si="168">E1795/E1794-1</f>
        <v>-8.5386435270455863E-3</v>
      </c>
      <c r="H1795" s="3">
        <f>1-E1795/MAX(E$2:E1795)</f>
        <v>0.56218947798271279</v>
      </c>
      <c r="I1795" s="31">
        <f t="shared" si="163"/>
        <v>2580.3066666666668</v>
      </c>
      <c r="J1795" s="31">
        <f ca="1">IFERROR(AVERAGE(OFFSET(I1795,0,0,-计算结果!B$18,1)),AVERAGE(OFFSET(I1795,0,0,-ROW(),1)))</f>
        <v>2636.7529629629626</v>
      </c>
      <c r="K1795" s="2">
        <f t="shared" ca="1" si="164"/>
        <v>63.652962962962647</v>
      </c>
      <c r="L1795" s="2">
        <f ca="1">IFERROR(AVERAGE(OFFSET(K1795,0,0,-计算结果!B1793,1)),AVERAGE(OFFSET(K1795,0,0,-ROW(),1)))</f>
        <v>111.48704846331417</v>
      </c>
      <c r="M1795" s="2">
        <f t="shared" ca="1" si="165"/>
        <v>-33.753574712235078</v>
      </c>
      <c r="N1795" s="4" t="str">
        <f ca="1">IF(计算结果!B$21=1,IF(M1795&gt;计算结果!B$19,"卖",IF(M1795&lt;-计算结果!B$19,"买",N1794)),IF(计算结果!B$21=2,IFERROR(IF(AND(E1795&gt;OFFSET(E1795,-计算结果!B$20,0,1,1),'000300'!M1795&lt;OFFSET('000300'!M1795,-计算结果!B$20,0,1,1)),"卖",IF(AND(E1795&lt;OFFSET(E1795,-计算结果!B$20,0,1,1),'000300'!M1795&gt;OFFSET('000300'!M1795,-计算结果!B$20,0,1,1)),"买",'000300'!N1794)),IF(AND(E1795&gt;OFFSET(E1795,-ROW()+1,0,1,1),'000300'!M1795&lt;OFFSET('000300'!M1795,-ROW()+1,0,1,1)),"卖",IF(AND(E1795&lt;OFFSET(E1795,-ROW()+1,0,1,1),'000300'!M1795&gt;OFFSET('000300'!M1795,-ROW()+1,0,1,1)),"买",'000300'!N1794))),""))</f>
        <v>卖</v>
      </c>
      <c r="O1795" s="4" t="str">
        <f t="shared" ca="1" si="166"/>
        <v/>
      </c>
      <c r="P1795" s="3">
        <f ca="1">IF(N1794="买",E1795/E1794-1,0)-IF(O1795=1,计算结果!B$17,0)</f>
        <v>0</v>
      </c>
      <c r="Q1795" s="2">
        <f t="shared" ca="1" si="167"/>
        <v>0.67325509735821165</v>
      </c>
      <c r="R1795" s="3">
        <f ca="1">1-Q1795/MAX(Q$2:Q1795)</f>
        <v>0.61497600488713644</v>
      </c>
    </row>
    <row r="1796" spans="1:18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9">
        <v>58412343296</v>
      </c>
      <c r="G1796" s="3">
        <f t="shared" si="168"/>
        <v>1.6163382690140393E-2</v>
      </c>
      <c r="H1796" s="3">
        <f>1-E1796/MAX(E$2:E1796)</f>
        <v>0.55511297896957734</v>
      </c>
      <c r="I1796" s="31">
        <f t="shared" ref="I1796:I1859" si="169">AVERAGE(C1796:E1796)</f>
        <v>2591.626666666667</v>
      </c>
      <c r="J1796" s="31">
        <f ca="1">IFERROR(AVERAGE(OFFSET(I1796,0,0,-计算结果!B$18,1)),AVERAGE(OFFSET(I1796,0,0,-ROW(),1)))</f>
        <v>2632.121666666666</v>
      </c>
      <c r="K1796" s="2">
        <f t="shared" ref="K1796:K1859" ca="1" si="170">ABS(J1796-E1796)</f>
        <v>17.431666666665933</v>
      </c>
      <c r="L1796" s="2">
        <f ca="1">IFERROR(AVERAGE(OFFSET(K1796,0,0,-计算结果!B1794,1)),AVERAGE(OFFSET(K1796,0,0,-ROW(),1)))</f>
        <v>111.43462071426364</v>
      </c>
      <c r="M1796" s="2">
        <f t="shared" ref="M1796:M1859" ca="1" si="171">(I1796-J1796)/L1796/0.015</f>
        <v>-24.226462560401046</v>
      </c>
      <c r="N1796" s="4" t="str">
        <f ca="1">IF(计算结果!B$21=1,IF(M1796&gt;计算结果!B$19,"卖",IF(M1796&lt;-计算结果!B$19,"买",N1795)),IF(计算结果!B$21=2,IFERROR(IF(AND(E1796&gt;OFFSET(E1796,-计算结果!B$20,0,1,1),'000300'!M1796&lt;OFFSET('000300'!M1796,-计算结果!B$20,0,1,1)),"卖",IF(AND(E1796&lt;OFFSET(E1796,-计算结果!B$20,0,1,1),'000300'!M1796&gt;OFFSET('000300'!M1796,-计算结果!B$20,0,1,1)),"买",'000300'!N1795)),IF(AND(E1796&gt;OFFSET(E1796,-ROW()+1,0,1,1),'000300'!M1796&lt;OFFSET('000300'!M1796,-ROW()+1,0,1,1)),"卖",IF(AND(E1796&lt;OFFSET(E1796,-ROW()+1,0,1,1),'000300'!M1796&gt;OFFSET('000300'!M1796,-ROW()+1,0,1,1)),"买",'000300'!N1795))),""))</f>
        <v>卖</v>
      </c>
      <c r="O1796" s="4" t="str">
        <f t="shared" ref="O1796:O1859" ca="1" si="172">IF(N1795&lt;&gt;N1796,1,"")</f>
        <v/>
      </c>
      <c r="P1796" s="3">
        <f ca="1">IF(N1795="买",E1796/E1795-1,0)-IF(O1796=1,计算结果!B$17,0)</f>
        <v>0</v>
      </c>
      <c r="Q1796" s="2">
        <f t="shared" ref="Q1796:Q1859" ca="1" si="173">IFERROR(Q1795*(1+P1796),Q1795)</f>
        <v>0.67325509735821165</v>
      </c>
      <c r="R1796" s="3">
        <f ca="1">1-Q1796/MAX(Q$2:Q1796)</f>
        <v>0.61497600488713644</v>
      </c>
    </row>
    <row r="1797" spans="1:18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9">
        <v>78681505792</v>
      </c>
      <c r="G1797" s="3">
        <f t="shared" si="168"/>
        <v>1.3829555320133524E-2</v>
      </c>
      <c r="H1797" s="3">
        <f>1-E1797/MAX(E$2:E1797)</f>
        <v>0.54896038930102775</v>
      </c>
      <c r="I1797" s="31">
        <f t="shared" si="169"/>
        <v>2640.5533333333333</v>
      </c>
      <c r="J1797" s="31">
        <f ca="1">IFERROR(AVERAGE(OFFSET(I1797,0,0,-计算结果!B$18,1)),AVERAGE(OFFSET(I1797,0,0,-ROW(),1)))</f>
        <v>2629.537407407407</v>
      </c>
      <c r="K1797" s="2">
        <f t="shared" ca="1" si="170"/>
        <v>21.312592592592864</v>
      </c>
      <c r="L1797" s="2">
        <f ca="1">IFERROR(AVERAGE(OFFSET(K1797,0,0,-计算结果!B1795,1)),AVERAGE(OFFSET(K1797,0,0,-ROW(),1)))</f>
        <v>111.38441345625714</v>
      </c>
      <c r="M1797" s="2">
        <f t="shared" ca="1" si="171"/>
        <v>6.593337783448737</v>
      </c>
      <c r="N1797" s="4" t="str">
        <f ca="1">IF(计算结果!B$21=1,IF(M1797&gt;计算结果!B$19,"卖",IF(M1797&lt;-计算结果!B$19,"买",N1796)),IF(计算结果!B$21=2,IFERROR(IF(AND(E1797&gt;OFFSET(E1797,-计算结果!B$20,0,1,1),'000300'!M1797&lt;OFFSET('000300'!M1797,-计算结果!B$20,0,1,1)),"卖",IF(AND(E1797&lt;OFFSET(E1797,-计算结果!B$20,0,1,1),'000300'!M1797&gt;OFFSET('000300'!M1797,-计算结果!B$20,0,1,1)),"买",'000300'!N1796)),IF(AND(E1797&gt;OFFSET(E1797,-ROW()+1,0,1,1),'000300'!M1797&lt;OFFSET('000300'!M1797,-ROW()+1,0,1,1)),"卖",IF(AND(E1797&lt;OFFSET(E1797,-ROW()+1,0,1,1),'000300'!M1797&gt;OFFSET('000300'!M1797,-ROW()+1,0,1,1)),"买",'000300'!N1796))),""))</f>
        <v>卖</v>
      </c>
      <c r="O1797" s="4" t="str">
        <f t="shared" ca="1" si="172"/>
        <v/>
      </c>
      <c r="P1797" s="3">
        <f ca="1">IF(N1796="买",E1797/E1796-1,0)-IF(O1797=1,计算结果!B$17,0)</f>
        <v>0</v>
      </c>
      <c r="Q1797" s="2">
        <f t="shared" ca="1" si="173"/>
        <v>0.67325509735821165</v>
      </c>
      <c r="R1797" s="3">
        <f ca="1">1-Q1797/MAX(Q$2:Q1797)</f>
        <v>0.61497600488713644</v>
      </c>
    </row>
    <row r="1798" spans="1:18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9">
        <v>56976273408</v>
      </c>
      <c r="G1798" s="3">
        <f t="shared" si="168"/>
        <v>-3.2404700379122797E-3</v>
      </c>
      <c r="H1798" s="3">
        <f>1-E1798/MAX(E$2:E1798)</f>
        <v>0.55042196964540935</v>
      </c>
      <c r="I1798" s="31">
        <f t="shared" si="169"/>
        <v>2644.646666666667</v>
      </c>
      <c r="J1798" s="31">
        <f ca="1">IFERROR(AVERAGE(OFFSET(I1798,0,0,-计算结果!B$18,1)),AVERAGE(OFFSET(I1798,0,0,-ROW(),1)))</f>
        <v>2626.2946296296295</v>
      </c>
      <c r="K1798" s="2">
        <f t="shared" ca="1" si="170"/>
        <v>15.965370370370692</v>
      </c>
      <c r="L1798" s="2">
        <f ca="1">IFERROR(AVERAGE(OFFSET(K1798,0,0,-计算结果!B1796,1)),AVERAGE(OFFSET(K1798,0,0,-ROW(),1)))</f>
        <v>111.33128481311354</v>
      </c>
      <c r="M1798" s="2">
        <f t="shared" ca="1" si="171"/>
        <v>10.989445939263849</v>
      </c>
      <c r="N1798" s="4" t="str">
        <f ca="1">IF(计算结果!B$21=1,IF(M1798&gt;计算结果!B$19,"卖",IF(M1798&lt;-计算结果!B$19,"买",N1797)),IF(计算结果!B$21=2,IFERROR(IF(AND(E1798&gt;OFFSET(E1798,-计算结果!B$20,0,1,1),'000300'!M1798&lt;OFFSET('000300'!M1798,-计算结果!B$20,0,1,1)),"卖",IF(AND(E1798&lt;OFFSET(E1798,-计算结果!B$20,0,1,1),'000300'!M1798&gt;OFFSET('000300'!M1798,-计算结果!B$20,0,1,1)),"买",'000300'!N1797)),IF(AND(E1798&gt;OFFSET(E1798,-ROW()+1,0,1,1),'000300'!M1798&lt;OFFSET('000300'!M1798,-ROW()+1,0,1,1)),"卖",IF(AND(E1798&lt;OFFSET(E1798,-ROW()+1,0,1,1),'000300'!M1798&gt;OFFSET('000300'!M1798,-ROW()+1,0,1,1)),"买",'000300'!N1797))),""))</f>
        <v>卖</v>
      </c>
      <c r="O1798" s="4" t="str">
        <f t="shared" ca="1" si="172"/>
        <v/>
      </c>
      <c r="P1798" s="3">
        <f ca="1">IF(N1797="买",E1798/E1797-1,0)-IF(O1798=1,计算结果!B$17,0)</f>
        <v>0</v>
      </c>
      <c r="Q1798" s="2">
        <f t="shared" ca="1" si="173"/>
        <v>0.67325509735821165</v>
      </c>
      <c r="R1798" s="3">
        <f ca="1">1-Q1798/MAX(Q$2:Q1798)</f>
        <v>0.61497600488713644</v>
      </c>
    </row>
    <row r="1799" spans="1:18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9">
        <v>49875042304</v>
      </c>
      <c r="G1799" s="3">
        <f t="shared" si="168"/>
        <v>-3.8679009635691486E-3</v>
      </c>
      <c r="H1799" s="3">
        <f>1-E1799/MAX(E$2:E1799)</f>
        <v>0.55216089294221737</v>
      </c>
      <c r="I1799" s="31">
        <f t="shared" si="169"/>
        <v>2631.62</v>
      </c>
      <c r="J1799" s="31">
        <f ca="1">IFERROR(AVERAGE(OFFSET(I1799,0,0,-计算结果!B$18,1)),AVERAGE(OFFSET(I1799,0,0,-ROW(),1)))</f>
        <v>2621.9424074074068</v>
      </c>
      <c r="K1799" s="2">
        <f t="shared" ca="1" si="170"/>
        <v>10.097592592593173</v>
      </c>
      <c r="L1799" s="2">
        <f ca="1">IFERROR(AVERAGE(OFFSET(K1799,0,0,-计算结果!B1797,1)),AVERAGE(OFFSET(K1799,0,0,-ROW(),1)))</f>
        <v>111.27494998160518</v>
      </c>
      <c r="M1799" s="2">
        <f t="shared" ca="1" si="171"/>
        <v>5.7980061066112363</v>
      </c>
      <c r="N1799" s="4" t="str">
        <f ca="1">IF(计算结果!B$21=1,IF(M1799&gt;计算结果!B$19,"卖",IF(M1799&lt;-计算结果!B$19,"买",N1798)),IF(计算结果!B$21=2,IFERROR(IF(AND(E1799&gt;OFFSET(E1799,-计算结果!B$20,0,1,1),'000300'!M1799&lt;OFFSET('000300'!M1799,-计算结果!B$20,0,1,1)),"卖",IF(AND(E1799&lt;OFFSET(E1799,-计算结果!B$20,0,1,1),'000300'!M1799&gt;OFFSET('000300'!M1799,-计算结果!B$20,0,1,1)),"买",'000300'!N1798)),IF(AND(E1799&gt;OFFSET(E1799,-ROW()+1,0,1,1),'000300'!M1799&lt;OFFSET('000300'!M1799,-ROW()+1,0,1,1)),"卖",IF(AND(E1799&lt;OFFSET(E1799,-ROW()+1,0,1,1),'000300'!M1799&gt;OFFSET('000300'!M1799,-ROW()+1,0,1,1)),"买",'000300'!N1798))),""))</f>
        <v>卖</v>
      </c>
      <c r="O1799" s="4" t="str">
        <f t="shared" ca="1" si="172"/>
        <v/>
      </c>
      <c r="P1799" s="3">
        <f ca="1">IF(N1798="买",E1799/E1798-1,0)-IF(O1799=1,计算结果!B$17,0)</f>
        <v>0</v>
      </c>
      <c r="Q1799" s="2">
        <f t="shared" ca="1" si="173"/>
        <v>0.67325509735821165</v>
      </c>
      <c r="R1799" s="3">
        <f ca="1">1-Q1799/MAX(Q$2:Q1799)</f>
        <v>0.61497600488713644</v>
      </c>
    </row>
    <row r="1800" spans="1:18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9">
        <v>53843402752</v>
      </c>
      <c r="G1800" s="3">
        <f t="shared" si="168"/>
        <v>3.6473609823550746E-4</v>
      </c>
      <c r="H1800" s="3">
        <f>1-E1800/MAX(E$2:E1800)</f>
        <v>0.55199754985367178</v>
      </c>
      <c r="I1800" s="31">
        <f t="shared" si="169"/>
        <v>2636.7166666666667</v>
      </c>
      <c r="J1800" s="31">
        <f ca="1">IFERROR(AVERAGE(OFFSET(I1800,0,0,-计算结果!B$18,1)),AVERAGE(OFFSET(I1800,0,0,-ROW(),1)))</f>
        <v>2618.2322222222219</v>
      </c>
      <c r="K1800" s="2">
        <f t="shared" ca="1" si="170"/>
        <v>14.767777777778065</v>
      </c>
      <c r="L1800" s="2">
        <f ca="1">IFERROR(AVERAGE(OFFSET(K1800,0,0,-计算结果!B1798,1)),AVERAGE(OFFSET(K1800,0,0,-ROW(),1)))</f>
        <v>111.22127524734276</v>
      </c>
      <c r="M1800" s="2">
        <f t="shared" ca="1" si="171"/>
        <v>11.079681414871736</v>
      </c>
      <c r="N1800" s="4" t="str">
        <f ca="1">IF(计算结果!B$21=1,IF(M1800&gt;计算结果!B$19,"卖",IF(M1800&lt;-计算结果!B$19,"买",N1799)),IF(计算结果!B$21=2,IFERROR(IF(AND(E1800&gt;OFFSET(E1800,-计算结果!B$20,0,1,1),'000300'!M1800&lt;OFFSET('000300'!M1800,-计算结果!B$20,0,1,1)),"卖",IF(AND(E1800&lt;OFFSET(E1800,-计算结果!B$20,0,1,1),'000300'!M1800&gt;OFFSET('000300'!M1800,-计算结果!B$20,0,1,1)),"买",'000300'!N1799)),IF(AND(E1800&gt;OFFSET(E1800,-ROW()+1,0,1,1),'000300'!M1800&lt;OFFSET('000300'!M1800,-ROW()+1,0,1,1)),"卖",IF(AND(E1800&lt;OFFSET(E1800,-ROW()+1,0,1,1),'000300'!M1800&gt;OFFSET('000300'!M1800,-ROW()+1,0,1,1)),"买",'000300'!N1799))),""))</f>
        <v>卖</v>
      </c>
      <c r="O1800" s="4" t="str">
        <f t="shared" ca="1" si="172"/>
        <v/>
      </c>
      <c r="P1800" s="3">
        <f ca="1">IF(N1799="买",E1800/E1799-1,0)-IF(O1800=1,计算结果!B$17,0)</f>
        <v>0</v>
      </c>
      <c r="Q1800" s="2">
        <f t="shared" ca="1" si="173"/>
        <v>0.67325509735821165</v>
      </c>
      <c r="R1800" s="3">
        <f ca="1">1-Q1800/MAX(Q$2:Q1800)</f>
        <v>0.61497600488713644</v>
      </c>
    </row>
    <row r="1801" spans="1:18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9">
        <v>60615569408</v>
      </c>
      <c r="G1801" s="3">
        <f t="shared" si="168"/>
        <v>-2.8093429548043947E-2</v>
      </c>
      <c r="H1801" s="3">
        <f>1-E1801/MAX(E$2:E1801)</f>
        <v>0.5645834751242087</v>
      </c>
      <c r="I1801" s="31">
        <f t="shared" si="169"/>
        <v>2575.4233333333336</v>
      </c>
      <c r="J1801" s="31">
        <f ca="1">IFERROR(AVERAGE(OFFSET(I1801,0,0,-计算结果!B$18,1)),AVERAGE(OFFSET(I1801,0,0,-ROW(),1)))</f>
        <v>2613.199814814815</v>
      </c>
      <c r="K1801" s="2">
        <f t="shared" ca="1" si="170"/>
        <v>54.169814814814799</v>
      </c>
      <c r="L1801" s="2">
        <f ca="1">IFERROR(AVERAGE(OFFSET(K1801,0,0,-计算结果!B1799,1)),AVERAGE(OFFSET(K1801,0,0,-ROW(),1)))</f>
        <v>111.18956237328354</v>
      </c>
      <c r="M1801" s="2">
        <f t="shared" ca="1" si="171"/>
        <v>-22.649896672050843</v>
      </c>
      <c r="N1801" s="4" t="str">
        <f ca="1">IF(计算结果!B$21=1,IF(M1801&gt;计算结果!B$19,"卖",IF(M1801&lt;-计算结果!B$19,"买",N1800)),IF(计算结果!B$21=2,IFERROR(IF(AND(E1801&gt;OFFSET(E1801,-计算结果!B$20,0,1,1),'000300'!M1801&lt;OFFSET('000300'!M1801,-计算结果!B$20,0,1,1)),"卖",IF(AND(E1801&lt;OFFSET(E1801,-计算结果!B$20,0,1,1),'000300'!M1801&gt;OFFSET('000300'!M1801,-计算结果!B$20,0,1,1)),"买",'000300'!N1800)),IF(AND(E1801&gt;OFFSET(E1801,-ROW()+1,0,1,1),'000300'!M1801&lt;OFFSET('000300'!M1801,-ROW()+1,0,1,1)),"卖",IF(AND(E1801&lt;OFFSET(E1801,-ROW()+1,0,1,1),'000300'!M1801&gt;OFFSET('000300'!M1801,-ROW()+1,0,1,1)),"买",'000300'!N1800))),""))</f>
        <v>卖</v>
      </c>
      <c r="O1801" s="4" t="str">
        <f t="shared" ca="1" si="172"/>
        <v/>
      </c>
      <c r="P1801" s="3">
        <f ca="1">IF(N1800="买",E1801/E1800-1,0)-IF(O1801=1,计算结果!B$17,0)</f>
        <v>0</v>
      </c>
      <c r="Q1801" s="2">
        <f t="shared" ca="1" si="173"/>
        <v>0.67325509735821165</v>
      </c>
      <c r="R1801" s="3">
        <f ca="1">1-Q1801/MAX(Q$2:Q1801)</f>
        <v>0.61497600488713644</v>
      </c>
    </row>
    <row r="1802" spans="1:18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9">
        <v>43553304576</v>
      </c>
      <c r="G1802" s="3">
        <f t="shared" si="168"/>
        <v>-7.4246882607931219E-5</v>
      </c>
      <c r="H1802" s="3">
        <f>1-E1802/MAX(E$2:E1802)</f>
        <v>0.56461580344381668</v>
      </c>
      <c r="I1802" s="31">
        <f t="shared" si="169"/>
        <v>2560.4966666666664</v>
      </c>
      <c r="J1802" s="31">
        <f ca="1">IFERROR(AVERAGE(OFFSET(I1802,0,0,-计算结果!B$18,1)),AVERAGE(OFFSET(I1802,0,0,-ROW(),1)))</f>
        <v>2607.7779629629636</v>
      </c>
      <c r="K1802" s="2">
        <f t="shared" ca="1" si="170"/>
        <v>48.937962962963411</v>
      </c>
      <c r="L1802" s="2">
        <f ca="1">IFERROR(AVERAGE(OFFSET(K1802,0,0,-计算结果!B1800,1)),AVERAGE(OFFSET(K1802,0,0,-ROW(),1)))</f>
        <v>111.15497815138892</v>
      </c>
      <c r="M1802" s="2">
        <f t="shared" ca="1" si="171"/>
        <v>-28.357582109009254</v>
      </c>
      <c r="N1802" s="4" t="str">
        <f ca="1">IF(计算结果!B$21=1,IF(M1802&gt;计算结果!B$19,"卖",IF(M1802&lt;-计算结果!B$19,"买",N1801)),IF(计算结果!B$21=2,IFERROR(IF(AND(E1802&gt;OFFSET(E1802,-计算结果!B$20,0,1,1),'000300'!M1802&lt;OFFSET('000300'!M1802,-计算结果!B$20,0,1,1)),"卖",IF(AND(E1802&lt;OFFSET(E1802,-计算结果!B$20,0,1,1),'000300'!M1802&gt;OFFSET('000300'!M1802,-计算结果!B$20,0,1,1)),"买",'000300'!N1801)),IF(AND(E1802&gt;OFFSET(E1802,-ROW()+1,0,1,1),'000300'!M1802&lt;OFFSET('000300'!M1802,-ROW()+1,0,1,1)),"卖",IF(AND(E1802&lt;OFFSET(E1802,-ROW()+1,0,1,1),'000300'!M1802&gt;OFFSET('000300'!M1802,-ROW()+1,0,1,1)),"买",'000300'!N1801))),""))</f>
        <v>卖</v>
      </c>
      <c r="O1802" s="4" t="str">
        <f t="shared" ca="1" si="172"/>
        <v/>
      </c>
      <c r="P1802" s="3">
        <f ca="1">IF(N1801="买",E1802/E1801-1,0)-IF(O1802=1,计算结果!B$17,0)</f>
        <v>0</v>
      </c>
      <c r="Q1802" s="2">
        <f t="shared" ca="1" si="173"/>
        <v>0.67325509735821165</v>
      </c>
      <c r="R1802" s="3">
        <f ca="1">1-Q1802/MAX(Q$2:Q1802)</f>
        <v>0.61497600488713644</v>
      </c>
    </row>
    <row r="1803" spans="1:18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9">
        <v>41316909056</v>
      </c>
      <c r="G1803" s="3">
        <f t="shared" si="168"/>
        <v>-5.6275499835867215E-4</v>
      </c>
      <c r="H1803" s="3">
        <f>1-E1803/MAX(E$2:E1803)</f>
        <v>0.56486081807663513</v>
      </c>
      <c r="I1803" s="31">
        <f t="shared" si="169"/>
        <v>2559.4899999999998</v>
      </c>
      <c r="J1803" s="31">
        <f ca="1">IFERROR(AVERAGE(OFFSET(I1803,0,0,-计算结果!B$18,1)),AVERAGE(OFFSET(I1803,0,0,-ROW(),1)))</f>
        <v>2602.9346296296299</v>
      </c>
      <c r="K1803" s="2">
        <f t="shared" ca="1" si="170"/>
        <v>45.534629629629762</v>
      </c>
      <c r="L1803" s="2">
        <f ca="1">IFERROR(AVERAGE(OFFSET(K1803,0,0,-计算结果!B1801,1)),AVERAGE(OFFSET(K1803,0,0,-ROW(),1)))</f>
        <v>111.11854264415862</v>
      </c>
      <c r="M1803" s="2">
        <f t="shared" ca="1" si="171"/>
        <v>-26.065034449293993</v>
      </c>
      <c r="N1803" s="4" t="str">
        <f ca="1">IF(计算结果!B$21=1,IF(M1803&gt;计算结果!B$19,"卖",IF(M1803&lt;-计算结果!B$19,"买",N1802)),IF(计算结果!B$21=2,IFERROR(IF(AND(E1803&gt;OFFSET(E1803,-计算结果!B$20,0,1,1),'000300'!M1803&lt;OFFSET('000300'!M1803,-计算结果!B$20,0,1,1)),"卖",IF(AND(E1803&lt;OFFSET(E1803,-计算结果!B$20,0,1,1),'000300'!M1803&gt;OFFSET('000300'!M1803,-计算结果!B$20,0,1,1)),"买",'000300'!N1802)),IF(AND(E1803&gt;OFFSET(E1803,-ROW()+1,0,1,1),'000300'!M1803&lt;OFFSET('000300'!M1803,-ROW()+1,0,1,1)),"卖",IF(AND(E1803&lt;OFFSET(E1803,-ROW()+1,0,1,1),'000300'!M1803&gt;OFFSET('000300'!M1803,-ROW()+1,0,1,1)),"买",'000300'!N1802))),""))</f>
        <v>卖</v>
      </c>
      <c r="O1803" s="4" t="str">
        <f t="shared" ca="1" si="172"/>
        <v/>
      </c>
      <c r="P1803" s="3">
        <f ca="1">IF(N1802="买",E1803/E1802-1,0)-IF(O1803=1,计算结果!B$17,0)</f>
        <v>0</v>
      </c>
      <c r="Q1803" s="2">
        <f t="shared" ca="1" si="173"/>
        <v>0.67325509735821165</v>
      </c>
      <c r="R1803" s="3">
        <f ca="1">1-Q1803/MAX(Q$2:Q1803)</f>
        <v>0.61497600488713644</v>
      </c>
    </row>
    <row r="1804" spans="1:18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9">
        <v>42053001216</v>
      </c>
      <c r="G1804" s="3">
        <f t="shared" si="168"/>
        <v>-5.9513568467975952E-3</v>
      </c>
      <c r="H1804" s="3">
        <f>1-E1804/MAX(E$2:E1804)</f>
        <v>0.56745048662628461</v>
      </c>
      <c r="I1804" s="31">
        <f t="shared" si="169"/>
        <v>2554.16</v>
      </c>
      <c r="J1804" s="31">
        <f ca="1">IFERROR(AVERAGE(OFFSET(I1804,0,0,-计算结果!B$18,1)),AVERAGE(OFFSET(I1804,0,0,-ROW(),1)))</f>
        <v>2598.8109259259259</v>
      </c>
      <c r="K1804" s="2">
        <f t="shared" ca="1" si="170"/>
        <v>56.630925925926022</v>
      </c>
      <c r="L1804" s="2">
        <f ca="1">IFERROR(AVERAGE(OFFSET(K1804,0,0,-计算结果!B1802,1)),AVERAGE(OFFSET(K1804,0,0,-ROW(),1)))</f>
        <v>111.08830534298313</v>
      </c>
      <c r="M1804" s="2">
        <f t="shared" ca="1" si="171"/>
        <v>-26.796055497211327</v>
      </c>
      <c r="N1804" s="4" t="str">
        <f ca="1">IF(计算结果!B$21=1,IF(M1804&gt;计算结果!B$19,"卖",IF(M1804&lt;-计算结果!B$19,"买",N1803)),IF(计算结果!B$21=2,IFERROR(IF(AND(E1804&gt;OFFSET(E1804,-计算结果!B$20,0,1,1),'000300'!M1804&lt;OFFSET('000300'!M1804,-计算结果!B$20,0,1,1)),"卖",IF(AND(E1804&lt;OFFSET(E1804,-计算结果!B$20,0,1,1),'000300'!M1804&gt;OFFSET('000300'!M1804,-计算结果!B$20,0,1,1)),"买",'000300'!N1803)),IF(AND(E1804&gt;OFFSET(E1804,-ROW()+1,0,1,1),'000300'!M1804&lt;OFFSET('000300'!M1804,-ROW()+1,0,1,1)),"卖",IF(AND(E1804&lt;OFFSET(E1804,-ROW()+1,0,1,1),'000300'!M1804&gt;OFFSET('000300'!M1804,-ROW()+1,0,1,1)),"买",'000300'!N1803))),""))</f>
        <v>买</v>
      </c>
      <c r="O1804" s="4">
        <f t="shared" ca="1" si="172"/>
        <v>1</v>
      </c>
      <c r="P1804" s="3">
        <f ca="1">IF(N1803="买",E1804/E1803-1,0)-IF(O1804=1,计算结果!B$17,0)</f>
        <v>0</v>
      </c>
      <c r="Q1804" s="2">
        <f t="shared" ca="1" si="173"/>
        <v>0.67325509735821165</v>
      </c>
      <c r="R1804" s="3">
        <f ca="1">1-Q1804/MAX(Q$2:Q1804)</f>
        <v>0.61497600488713644</v>
      </c>
    </row>
    <row r="1805" spans="1:18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9">
        <v>47638007808</v>
      </c>
      <c r="G1805" s="3">
        <f t="shared" si="168"/>
        <v>-7.0215327002808303E-3</v>
      </c>
      <c r="H1805" s="3">
        <f>1-E1805/MAX(E$2:E1805)</f>
        <v>0.57048764717892875</v>
      </c>
      <c r="I1805" s="31">
        <f t="shared" si="169"/>
        <v>2534.6233333333334</v>
      </c>
      <c r="J1805" s="31">
        <f ca="1">IFERROR(AVERAGE(OFFSET(I1805,0,0,-计算结果!B$18,1)),AVERAGE(OFFSET(I1805,0,0,-ROW(),1)))</f>
        <v>2594.6761111111109</v>
      </c>
      <c r="K1805" s="2">
        <f t="shared" ca="1" si="170"/>
        <v>70.346111111110986</v>
      </c>
      <c r="L1805" s="2">
        <f ca="1">IFERROR(AVERAGE(OFFSET(K1805,0,0,-计算结果!B1803,1)),AVERAGE(OFFSET(K1805,0,0,-ROW(),1)))</f>
        <v>111.06570845211687</v>
      </c>
      <c r="M1805" s="2">
        <f t="shared" ca="1" si="171"/>
        <v>-36.046396086731953</v>
      </c>
      <c r="N1805" s="4" t="str">
        <f ca="1">IF(计算结果!B$21=1,IF(M1805&gt;计算结果!B$19,"卖",IF(M1805&lt;-计算结果!B$19,"买",N1804)),IF(计算结果!B$21=2,IFERROR(IF(AND(E1805&gt;OFFSET(E1805,-计算结果!B$20,0,1,1),'000300'!M1805&lt;OFFSET('000300'!M1805,-计算结果!B$20,0,1,1)),"卖",IF(AND(E1805&lt;OFFSET(E1805,-计算结果!B$20,0,1,1),'000300'!M1805&gt;OFFSET('000300'!M1805,-计算结果!B$20,0,1,1)),"买",'000300'!N1804)),IF(AND(E1805&gt;OFFSET(E1805,-ROW()+1,0,1,1),'000300'!M1805&lt;OFFSET('000300'!M1805,-ROW()+1,0,1,1)),"卖",IF(AND(E1805&lt;OFFSET(E1805,-ROW()+1,0,1,1),'000300'!M1805&gt;OFFSET('000300'!M1805,-ROW()+1,0,1,1)),"买",'000300'!N1804))),""))</f>
        <v>买</v>
      </c>
      <c r="O1805" s="4" t="str">
        <f t="shared" ca="1" si="172"/>
        <v/>
      </c>
      <c r="P1805" s="3">
        <f ca="1">IF(N1804="买",E1805/E1804-1,0)-IF(O1805=1,计算结果!B$17,0)</f>
        <v>-7.0215327002808303E-3</v>
      </c>
      <c r="Q1805" s="2">
        <f t="shared" ca="1" si="173"/>
        <v>0.66852781467648026</v>
      </c>
      <c r="R1805" s="3">
        <f ca="1">1-Q1805/MAX(Q$2:Q1805)</f>
        <v>0.61767946345921421</v>
      </c>
    </row>
    <row r="1806" spans="1:18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9">
        <v>43449659392</v>
      </c>
      <c r="G1806" s="3">
        <f t="shared" si="168"/>
        <v>1.3441190335653497E-2</v>
      </c>
      <c r="H1806" s="3">
        <f>1-E1806/MAX(E$2:E1806)</f>
        <v>0.56471448989314632</v>
      </c>
      <c r="I1806" s="31">
        <f t="shared" si="169"/>
        <v>2549.1533333333332</v>
      </c>
      <c r="J1806" s="31">
        <f ca="1">IFERROR(AVERAGE(OFFSET(I1806,0,0,-计算结果!B$18,1)),AVERAGE(OFFSET(I1806,0,0,-ROW(),1)))</f>
        <v>2592.5668518518523</v>
      </c>
      <c r="K1806" s="2">
        <f t="shared" ca="1" si="170"/>
        <v>34.306851851852116</v>
      </c>
      <c r="L1806" s="2">
        <f ca="1">IFERROR(AVERAGE(OFFSET(K1806,0,0,-计算结果!B1804,1)),AVERAGE(OFFSET(K1806,0,0,-ROW(),1)))</f>
        <v>111.02315919679521</v>
      </c>
      <c r="M1806" s="2">
        <f t="shared" ca="1" si="171"/>
        <v>-26.068746276360876</v>
      </c>
      <c r="N1806" s="4" t="str">
        <f ca="1">IF(计算结果!B$21=1,IF(M1806&gt;计算结果!B$19,"卖",IF(M1806&lt;-计算结果!B$19,"买",N1805)),IF(计算结果!B$21=2,IFERROR(IF(AND(E1806&gt;OFFSET(E1806,-计算结果!B$20,0,1,1),'000300'!M1806&lt;OFFSET('000300'!M1806,-计算结果!B$20,0,1,1)),"卖",IF(AND(E1806&lt;OFFSET(E1806,-计算结果!B$20,0,1,1),'000300'!M1806&gt;OFFSET('000300'!M1806,-计算结果!B$20,0,1,1)),"买",'000300'!N1805)),IF(AND(E1806&gt;OFFSET(E1806,-ROW()+1,0,1,1),'000300'!M1806&lt;OFFSET('000300'!M1806,-ROW()+1,0,1,1)),"卖",IF(AND(E1806&lt;OFFSET(E1806,-ROW()+1,0,1,1),'000300'!M1806&gt;OFFSET('000300'!M1806,-ROW()+1,0,1,1)),"买",'000300'!N1805))),""))</f>
        <v>买</v>
      </c>
      <c r="O1806" s="4" t="str">
        <f t="shared" ca="1" si="172"/>
        <v/>
      </c>
      <c r="P1806" s="3">
        <f ca="1">IF(N1805="买",E1806/E1805-1,0)-IF(O1806=1,计算结果!B$17,0)</f>
        <v>1.3441190335653497E-2</v>
      </c>
      <c r="Q1806" s="2">
        <f t="shared" ca="1" si="173"/>
        <v>0.67751362427822537</v>
      </c>
      <c r="R1806" s="3">
        <f ca="1">1-Q1806/MAX(Q$2:Q1806)</f>
        <v>0.61254062035834034</v>
      </c>
    </row>
    <row r="1807" spans="1:18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9">
        <v>40259911680</v>
      </c>
      <c r="G1807" s="3">
        <f t="shared" si="168"/>
        <v>-7.0673035578870946E-3</v>
      </c>
      <c r="H1807" s="3">
        <f>1-E1807/MAX(E$2:E1807)</f>
        <v>0.56779078472742128</v>
      </c>
      <c r="I1807" s="31">
        <f t="shared" si="169"/>
        <v>2541.35</v>
      </c>
      <c r="J1807" s="31">
        <f ca="1">IFERROR(AVERAGE(OFFSET(I1807,0,0,-计算结果!B$18,1)),AVERAGE(OFFSET(I1807,0,0,-ROW(),1)))</f>
        <v>2589.2209259259257</v>
      </c>
      <c r="K1807" s="2">
        <f t="shared" ca="1" si="170"/>
        <v>49.040925925925876</v>
      </c>
      <c r="L1807" s="2">
        <f ca="1">IFERROR(AVERAGE(OFFSET(K1807,0,0,-计算结果!B1805,1)),AVERAGE(OFFSET(K1807,0,0,-ROW(),1)))</f>
        <v>110.98882000938751</v>
      </c>
      <c r="M1807" s="2">
        <f t="shared" ca="1" si="171"/>
        <v>-28.754203004036412</v>
      </c>
      <c r="N1807" s="4" t="str">
        <f ca="1">IF(计算结果!B$21=1,IF(M1807&gt;计算结果!B$19,"卖",IF(M1807&lt;-计算结果!B$19,"买",N1806)),IF(计算结果!B$21=2,IFERROR(IF(AND(E1807&gt;OFFSET(E1807,-计算结果!B$20,0,1,1),'000300'!M1807&lt;OFFSET('000300'!M1807,-计算结果!B$20,0,1,1)),"卖",IF(AND(E1807&lt;OFFSET(E1807,-计算结果!B$20,0,1,1),'000300'!M1807&gt;OFFSET('000300'!M1807,-计算结果!B$20,0,1,1)),"买",'000300'!N1806)),IF(AND(E1807&gt;OFFSET(E1807,-ROW()+1,0,1,1),'000300'!M1807&lt;OFFSET('000300'!M1807,-ROW()+1,0,1,1)),"卖",IF(AND(E1807&lt;OFFSET(E1807,-ROW()+1,0,1,1),'000300'!M1807&gt;OFFSET('000300'!M1807,-ROW()+1,0,1,1)),"买",'000300'!N1806))),""))</f>
        <v>买</v>
      </c>
      <c r="O1807" s="4" t="str">
        <f t="shared" ca="1" si="172"/>
        <v/>
      </c>
      <c r="P1807" s="3">
        <f ca="1">IF(N1806="买",E1807/E1806-1,0)-IF(O1807=1,计算结果!B$17,0)</f>
        <v>-7.0673035578870946E-3</v>
      </c>
      <c r="Q1807" s="2">
        <f t="shared" ca="1" si="173"/>
        <v>0.67272542983084693</v>
      </c>
      <c r="R1807" s="3">
        <f ca="1">1-Q1807/MAX(Q$2:Q1807)</f>
        <v>0.61527891341061847</v>
      </c>
    </row>
    <row r="1808" spans="1:18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9">
        <v>51291271168</v>
      </c>
      <c r="G1808" s="3">
        <f t="shared" si="168"/>
        <v>1.5928005102000764E-2</v>
      </c>
      <c r="H1808" s="3">
        <f>1-E1808/MAX(E$2:E1808)</f>
        <v>0.56090655414142798</v>
      </c>
      <c r="I1808" s="31">
        <f t="shared" si="169"/>
        <v>2567.1299999999997</v>
      </c>
      <c r="J1808" s="31">
        <f ca="1">IFERROR(AVERAGE(OFFSET(I1808,0,0,-计算结果!B$18,1)),AVERAGE(OFFSET(I1808,0,0,-ROW(),1)))</f>
        <v>2588.4231481481484</v>
      </c>
      <c r="K1808" s="2">
        <f t="shared" ca="1" si="170"/>
        <v>7.7831481481484843</v>
      </c>
      <c r="L1808" s="2">
        <f ca="1">IFERROR(AVERAGE(OFFSET(K1808,0,0,-计算结果!B1806,1)),AVERAGE(OFFSET(K1808,0,0,-ROW(),1)))</f>
        <v>110.93167401167919</v>
      </c>
      <c r="M1808" s="2">
        <f t="shared" ca="1" si="171"/>
        <v>-12.796554478454249</v>
      </c>
      <c r="N1808" s="4" t="str">
        <f ca="1">IF(计算结果!B$21=1,IF(M1808&gt;计算结果!B$19,"卖",IF(M1808&lt;-计算结果!B$19,"买",N1807)),IF(计算结果!B$21=2,IFERROR(IF(AND(E1808&gt;OFFSET(E1808,-计算结果!B$20,0,1,1),'000300'!M1808&lt;OFFSET('000300'!M1808,-计算结果!B$20,0,1,1)),"卖",IF(AND(E1808&lt;OFFSET(E1808,-计算结果!B$20,0,1,1),'000300'!M1808&gt;OFFSET('000300'!M1808,-计算结果!B$20,0,1,1)),"买",'000300'!N1807)),IF(AND(E1808&gt;OFFSET(E1808,-ROW()+1,0,1,1),'000300'!M1808&lt;OFFSET('000300'!M1808,-ROW()+1,0,1,1)),"卖",IF(AND(E1808&lt;OFFSET(E1808,-ROW()+1,0,1,1),'000300'!M1808&gt;OFFSET('000300'!M1808,-ROW()+1,0,1,1)),"买",'000300'!N1807))),""))</f>
        <v>买</v>
      </c>
      <c r="O1808" s="4" t="str">
        <f t="shared" ca="1" si="172"/>
        <v/>
      </c>
      <c r="P1808" s="3">
        <f ca="1">IF(N1807="买",E1808/E1807-1,0)-IF(O1808=1,计算结果!B$17,0)</f>
        <v>1.5928005102000764E-2</v>
      </c>
      <c r="Q1808" s="2">
        <f t="shared" ca="1" si="173"/>
        <v>0.68344060390943828</v>
      </c>
      <c r="R1808" s="3">
        <f ca="1">1-Q1808/MAX(Q$2:Q1808)</f>
        <v>0.60915107398057566</v>
      </c>
    </row>
    <row r="1809" spans="1:18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9">
        <v>46331822080</v>
      </c>
      <c r="G1809" s="3">
        <f t="shared" si="168"/>
        <v>-7.8352656705312773E-3</v>
      </c>
      <c r="H1809" s="3">
        <f>1-E1809/MAX(E$2:E1809)</f>
        <v>0.56434696794391881</v>
      </c>
      <c r="I1809" s="31">
        <f t="shared" si="169"/>
        <v>2567.896666666667</v>
      </c>
      <c r="J1809" s="31">
        <f ca="1">IFERROR(AVERAGE(OFFSET(I1809,0,0,-计算结果!B$18,1)),AVERAGE(OFFSET(I1809,0,0,-ROW(),1)))</f>
        <v>2587.4651851851854</v>
      </c>
      <c r="K1809" s="2">
        <f t="shared" ca="1" si="170"/>
        <v>27.045185185185346</v>
      </c>
      <c r="L1809" s="2">
        <f ca="1">IFERROR(AVERAGE(OFFSET(K1809,0,0,-计算结果!B1807,1)),AVERAGE(OFFSET(K1809,0,0,-ROW(),1)))</f>
        <v>110.88525094093957</v>
      </c>
      <c r="M1809" s="2">
        <f t="shared" ca="1" si="171"/>
        <v>-11.765026368830689</v>
      </c>
      <c r="N1809" s="4" t="str">
        <f ca="1">IF(计算结果!B$21=1,IF(M1809&gt;计算结果!B$19,"卖",IF(M1809&lt;-计算结果!B$19,"买",N1808)),IF(计算结果!B$21=2,IFERROR(IF(AND(E1809&gt;OFFSET(E1809,-计算结果!B$20,0,1,1),'000300'!M1809&lt;OFFSET('000300'!M1809,-计算结果!B$20,0,1,1)),"卖",IF(AND(E1809&lt;OFFSET(E1809,-计算结果!B$20,0,1,1),'000300'!M1809&gt;OFFSET('000300'!M1809,-计算结果!B$20,0,1,1)),"买",'000300'!N1808)),IF(AND(E1809&gt;OFFSET(E1809,-ROW()+1,0,1,1),'000300'!M1809&lt;OFFSET('000300'!M1809,-ROW()+1,0,1,1)),"卖",IF(AND(E1809&lt;OFFSET(E1809,-ROW()+1,0,1,1),'000300'!M1809&gt;OFFSET('000300'!M1809,-ROW()+1,0,1,1)),"买",'000300'!N1808))),""))</f>
        <v>买</v>
      </c>
      <c r="O1809" s="4" t="str">
        <f t="shared" ca="1" si="172"/>
        <v/>
      </c>
      <c r="P1809" s="3">
        <f ca="1">IF(N1808="买",E1809/E1808-1,0)-IF(O1809=1,计算结果!B$17,0)</f>
        <v>-7.8352656705312773E-3</v>
      </c>
      <c r="Q1809" s="2">
        <f t="shared" ca="1" si="173"/>
        <v>0.67808566520777946</v>
      </c>
      <c r="R1809" s="3">
        <f ca="1">1-Q1809/MAX(Q$2:Q1809)</f>
        <v>0.61221347915297963</v>
      </c>
    </row>
    <row r="1810" spans="1:18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9">
        <v>48868302848</v>
      </c>
      <c r="G1810" s="3">
        <f t="shared" si="168"/>
        <v>2.9799798470564465E-3</v>
      </c>
      <c r="H1810" s="3">
        <f>1-E1810/MAX(E$2:E1810)</f>
        <v>0.5630487306880827</v>
      </c>
      <c r="I1810" s="31">
        <f t="shared" si="169"/>
        <v>2562.2633333333333</v>
      </c>
      <c r="J1810" s="31">
        <f ca="1">IFERROR(AVERAGE(OFFSET(I1810,0,0,-计算结果!B$18,1)),AVERAGE(OFFSET(I1810,0,0,-ROW(),1)))</f>
        <v>2584.3924074074075</v>
      </c>
      <c r="K1810" s="2">
        <f t="shared" ca="1" si="170"/>
        <v>16.342407407407336</v>
      </c>
      <c r="L1810" s="2">
        <f ca="1">IFERROR(AVERAGE(OFFSET(K1810,0,0,-计算结果!B1808,1)),AVERAGE(OFFSET(K1810,0,0,-ROW(),1)))</f>
        <v>110.83295954517988</v>
      </c>
      <c r="M1810" s="2">
        <f t="shared" ca="1" si="171"/>
        <v>-13.31076613845091</v>
      </c>
      <c r="N1810" s="4" t="str">
        <f ca="1">IF(计算结果!B$21=1,IF(M1810&gt;计算结果!B$19,"卖",IF(M1810&lt;-计算结果!B$19,"买",N1809)),IF(计算结果!B$21=2,IFERROR(IF(AND(E1810&gt;OFFSET(E1810,-计算结果!B$20,0,1,1),'000300'!M1810&lt;OFFSET('000300'!M1810,-计算结果!B$20,0,1,1)),"卖",IF(AND(E1810&lt;OFFSET(E1810,-计算结果!B$20,0,1,1),'000300'!M1810&gt;OFFSET('000300'!M1810,-计算结果!B$20,0,1,1)),"买",'000300'!N1809)),IF(AND(E1810&gt;OFFSET(E1810,-ROW()+1,0,1,1),'000300'!M1810&lt;OFFSET('000300'!M1810,-ROW()+1,0,1,1)),"卖",IF(AND(E1810&lt;OFFSET(E1810,-ROW()+1,0,1,1),'000300'!M1810&gt;OFFSET('000300'!M1810,-ROW()+1,0,1,1)),"买",'000300'!N1809))),""))</f>
        <v>买</v>
      </c>
      <c r="O1810" s="4" t="str">
        <f t="shared" ca="1" si="172"/>
        <v/>
      </c>
      <c r="P1810" s="3">
        <f ca="1">IF(N1809="买",E1810/E1809-1,0)-IF(O1810=1,计算结果!B$17,0)</f>
        <v>2.9799798470564465E-3</v>
      </c>
      <c r="Q1810" s="2">
        <f t="shared" ca="1" si="173"/>
        <v>0.68010634682467652</v>
      </c>
      <c r="R1810" s="3">
        <f ca="1">1-Q1810/MAX(Q$2:Q1810)</f>
        <v>0.61105788313589537</v>
      </c>
    </row>
    <row r="1811" spans="1:18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9">
        <v>40852451328</v>
      </c>
      <c r="G1811" s="3">
        <f t="shared" si="168"/>
        <v>5.1245108155992813E-3</v>
      </c>
      <c r="H1811" s="3">
        <f>1-E1811/MAX(E$2:E1811)</f>
        <v>0.56080956918260394</v>
      </c>
      <c r="I1811" s="31">
        <f t="shared" si="169"/>
        <v>2582.4733333333329</v>
      </c>
      <c r="J1811" s="31">
        <f ca="1">IFERROR(AVERAGE(OFFSET(I1811,0,0,-计算结果!B$18,1)),AVERAGE(OFFSET(I1811,0,0,-ROW(),1)))</f>
        <v>2582.4753703703705</v>
      </c>
      <c r="K1811" s="2">
        <f t="shared" ca="1" si="170"/>
        <v>1.2653703703704196</v>
      </c>
      <c r="L1811" s="2">
        <f ca="1">IFERROR(AVERAGE(OFFSET(K1811,0,0,-计算结果!B1809,1)),AVERAGE(OFFSET(K1811,0,0,-ROW(),1)))</f>
        <v>110.7723915025183</v>
      </c>
      <c r="M1811" s="2">
        <f t="shared" ca="1" si="171"/>
        <v>-1.2259595313252648E-3</v>
      </c>
      <c r="N1811" s="4" t="str">
        <f ca="1">IF(计算结果!B$21=1,IF(M1811&gt;计算结果!B$19,"卖",IF(M1811&lt;-计算结果!B$19,"买",N1810)),IF(计算结果!B$21=2,IFERROR(IF(AND(E1811&gt;OFFSET(E1811,-计算结果!B$20,0,1,1),'000300'!M1811&lt;OFFSET('000300'!M1811,-计算结果!B$20,0,1,1)),"卖",IF(AND(E1811&lt;OFFSET(E1811,-计算结果!B$20,0,1,1),'000300'!M1811&gt;OFFSET('000300'!M1811,-计算结果!B$20,0,1,1)),"买",'000300'!N1810)),IF(AND(E1811&gt;OFFSET(E1811,-ROW()+1,0,1,1),'000300'!M1811&lt;OFFSET('000300'!M1811,-ROW()+1,0,1,1)),"卖",IF(AND(E1811&lt;OFFSET(E1811,-ROW()+1,0,1,1),'000300'!M1811&gt;OFFSET('000300'!M1811,-ROW()+1,0,1,1)),"买",'000300'!N1810))),""))</f>
        <v>买</v>
      </c>
      <c r="O1811" s="4" t="str">
        <f t="shared" ca="1" si="172"/>
        <v/>
      </c>
      <c r="P1811" s="3">
        <f ca="1">IF(N1810="买",E1811/E1810-1,0)-IF(O1811=1,计算结果!B$17,0)</f>
        <v>5.1245108155992813E-3</v>
      </c>
      <c r="Q1811" s="2">
        <f t="shared" ca="1" si="173"/>
        <v>0.68359155915473724</v>
      </c>
      <c r="R1811" s="3">
        <f ca="1">1-Q1811/MAX(Q$2:Q1811)</f>
        <v>0.60906474505138319</v>
      </c>
    </row>
    <row r="1812" spans="1:18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9">
        <v>37020041216</v>
      </c>
      <c r="G1812" s="3">
        <f t="shared" si="168"/>
        <v>-8.7517094695899189E-3</v>
      </c>
      <c r="H1812" s="3">
        <f>1-E1812/MAX(E$2:E1812)</f>
        <v>0.56465323623494179</v>
      </c>
      <c r="I1812" s="31">
        <f t="shared" si="169"/>
        <v>2564.0266666666666</v>
      </c>
      <c r="J1812" s="31">
        <f ca="1">IFERROR(AVERAGE(OFFSET(I1812,0,0,-计算结果!B$18,1)),AVERAGE(OFFSET(I1812,0,0,-ROW(),1)))</f>
        <v>2580.2198148148145</v>
      </c>
      <c r="K1812" s="2">
        <f t="shared" ca="1" si="170"/>
        <v>21.599814814814636</v>
      </c>
      <c r="L1812" s="2">
        <f ca="1">IFERROR(AVERAGE(OFFSET(K1812,0,0,-计算结果!B1810,1)),AVERAGE(OFFSET(K1812,0,0,-ROW(),1)))</f>
        <v>110.72312488556376</v>
      </c>
      <c r="M1812" s="2">
        <f t="shared" ca="1" si="171"/>
        <v>-9.7499344512925514</v>
      </c>
      <c r="N1812" s="4" t="str">
        <f ca="1">IF(计算结果!B$21=1,IF(M1812&gt;计算结果!B$19,"卖",IF(M1812&lt;-计算结果!B$19,"买",N1811)),IF(计算结果!B$21=2,IFERROR(IF(AND(E1812&gt;OFFSET(E1812,-计算结果!B$20,0,1,1),'000300'!M1812&lt;OFFSET('000300'!M1812,-计算结果!B$20,0,1,1)),"卖",IF(AND(E1812&lt;OFFSET(E1812,-计算结果!B$20,0,1,1),'000300'!M1812&gt;OFFSET('000300'!M1812,-计算结果!B$20,0,1,1)),"买",'000300'!N1811)),IF(AND(E1812&gt;OFFSET(E1812,-ROW()+1,0,1,1),'000300'!M1812&lt;OFFSET('000300'!M1812,-ROW()+1,0,1,1)),"卖",IF(AND(E1812&lt;OFFSET(E1812,-ROW()+1,0,1,1),'000300'!M1812&gt;OFFSET('000300'!M1812,-ROW()+1,0,1,1)),"买",'000300'!N1811))),""))</f>
        <v>买</v>
      </c>
      <c r="O1812" s="4" t="str">
        <f t="shared" ca="1" si="172"/>
        <v/>
      </c>
      <c r="P1812" s="3">
        <f ca="1">IF(N1811="买",E1812/E1811-1,0)-IF(O1812=1,计算结果!B$17,0)</f>
        <v>-8.7517094695899189E-3</v>
      </c>
      <c r="Q1812" s="2">
        <f t="shared" ca="1" si="173"/>
        <v>0.677608964433151</v>
      </c>
      <c r="R1812" s="3">
        <f ca="1">1-Q1812/MAX(Q$2:Q1812)</f>
        <v>0.61248609682411348</v>
      </c>
    </row>
    <row r="1813" spans="1:18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9">
        <v>33573668864</v>
      </c>
      <c r="G1813" s="3">
        <f t="shared" si="168"/>
        <v>-2.3489224660167007E-3</v>
      </c>
      <c r="H1813" s="3">
        <f>1-E1813/MAX(E$2:E1813)</f>
        <v>0.56567583202885729</v>
      </c>
      <c r="I1813" s="31">
        <f t="shared" si="169"/>
        <v>2557.5700000000002</v>
      </c>
      <c r="J1813" s="31">
        <f ca="1">IFERROR(AVERAGE(OFFSET(I1813,0,0,-计算结果!B$18,1)),AVERAGE(OFFSET(I1813,0,0,-ROW(),1)))</f>
        <v>2578.9566666666669</v>
      </c>
      <c r="K1813" s="2">
        <f t="shared" ca="1" si="170"/>
        <v>26.346666666666806</v>
      </c>
      <c r="L1813" s="2">
        <f ca="1">IFERROR(AVERAGE(OFFSET(K1813,0,0,-计算结果!B1811,1)),AVERAGE(OFFSET(K1813,0,0,-ROW(),1)))</f>
        <v>110.67653379875046</v>
      </c>
      <c r="M1813" s="2">
        <f t="shared" ca="1" si="171"/>
        <v>-12.882385532332979</v>
      </c>
      <c r="N1813" s="4" t="str">
        <f ca="1">IF(计算结果!B$21=1,IF(M1813&gt;计算结果!B$19,"卖",IF(M1813&lt;-计算结果!B$19,"买",N1812)),IF(计算结果!B$21=2,IFERROR(IF(AND(E1813&gt;OFFSET(E1813,-计算结果!B$20,0,1,1),'000300'!M1813&lt;OFFSET('000300'!M1813,-计算结果!B$20,0,1,1)),"卖",IF(AND(E1813&lt;OFFSET(E1813,-计算结果!B$20,0,1,1),'000300'!M1813&gt;OFFSET('000300'!M1813,-计算结果!B$20,0,1,1)),"买",'000300'!N1812)),IF(AND(E1813&gt;OFFSET(E1813,-ROW()+1,0,1,1),'000300'!M1813&lt;OFFSET('000300'!M1813,-ROW()+1,0,1,1)),"卖",IF(AND(E1813&lt;OFFSET(E1813,-ROW()+1,0,1,1),'000300'!M1813&gt;OFFSET('000300'!M1813,-ROW()+1,0,1,1)),"买",'000300'!N1812))),""))</f>
        <v>买</v>
      </c>
      <c r="O1813" s="4" t="str">
        <f t="shared" ca="1" si="172"/>
        <v/>
      </c>
      <c r="P1813" s="3">
        <f ca="1">IF(N1812="买",E1813/E1812-1,0)-IF(O1813=1,计算结果!B$17,0)</f>
        <v>-2.3489224660167007E-3</v>
      </c>
      <c r="Q1813" s="2">
        <f t="shared" ca="1" si="173"/>
        <v>0.67601731351341965</v>
      </c>
      <c r="R1813" s="3">
        <f ca="1">1-Q1813/MAX(Q$2:Q1813)</f>
        <v>0.61339633693717721</v>
      </c>
    </row>
    <row r="1814" spans="1:18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9">
        <v>38607958016</v>
      </c>
      <c r="G1814" s="3">
        <f t="shared" si="168"/>
        <v>-1.5834773036225713E-2</v>
      </c>
      <c r="H1814" s="3">
        <f>1-E1814/MAX(E$2:E1814)</f>
        <v>0.57255325665282786</v>
      </c>
      <c r="I1814" s="31">
        <f t="shared" si="169"/>
        <v>2520.5533333333333</v>
      </c>
      <c r="J1814" s="31">
        <f ca="1">IFERROR(AVERAGE(OFFSET(I1814,0,0,-计算结果!B$18,1)),AVERAGE(OFFSET(I1814,0,0,-ROW(),1)))</f>
        <v>2575.0081481481484</v>
      </c>
      <c r="K1814" s="2">
        <f t="shared" ca="1" si="170"/>
        <v>62.818148148148339</v>
      </c>
      <c r="L1814" s="2">
        <f ca="1">IFERROR(AVERAGE(OFFSET(K1814,0,0,-计算结果!B1812,1)),AVERAGE(OFFSET(K1814,0,0,-ROW(),1)))</f>
        <v>110.65012188613976</v>
      </c>
      <c r="M1814" s="2">
        <f t="shared" ca="1" si="171"/>
        <v>-32.809010290923879</v>
      </c>
      <c r="N1814" s="4" t="str">
        <f ca="1">IF(计算结果!B$21=1,IF(M1814&gt;计算结果!B$19,"卖",IF(M1814&lt;-计算结果!B$19,"买",N1813)),IF(计算结果!B$21=2,IFERROR(IF(AND(E1814&gt;OFFSET(E1814,-计算结果!B$20,0,1,1),'000300'!M1814&lt;OFFSET('000300'!M1814,-计算结果!B$20,0,1,1)),"卖",IF(AND(E1814&lt;OFFSET(E1814,-计算结果!B$20,0,1,1),'000300'!M1814&gt;OFFSET('000300'!M1814,-计算结果!B$20,0,1,1)),"买",'000300'!N1813)),IF(AND(E1814&gt;OFFSET(E1814,-ROW()+1,0,1,1),'000300'!M1814&lt;OFFSET('000300'!M1814,-ROW()+1,0,1,1)),"卖",IF(AND(E1814&lt;OFFSET(E1814,-ROW()+1,0,1,1),'000300'!M1814&gt;OFFSET('000300'!M1814,-ROW()+1,0,1,1)),"买",'000300'!N1813))),""))</f>
        <v>买</v>
      </c>
      <c r="O1814" s="4" t="str">
        <f t="shared" ca="1" si="172"/>
        <v/>
      </c>
      <c r="P1814" s="3">
        <f ca="1">IF(N1813="买",E1814/E1813-1,0)-IF(O1814=1,计算结果!B$17,0)</f>
        <v>-1.5834773036225713E-2</v>
      </c>
      <c r="Q1814" s="2">
        <f t="shared" ca="1" si="173"/>
        <v>0.66531273278537562</v>
      </c>
      <c r="R1814" s="3">
        <f ca="1">1-Q1814/MAX(Q$2:Q1814)</f>
        <v>0.61951811819675051</v>
      </c>
    </row>
    <row r="1815" spans="1:18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9">
        <v>42503507968</v>
      </c>
      <c r="G1815" s="3">
        <f t="shared" si="168"/>
        <v>-2.215994809309807E-2</v>
      </c>
      <c r="H1815" s="3">
        <f>1-E1815/MAX(E$2:E1815)</f>
        <v>0.58202545429796504</v>
      </c>
      <c r="I1815" s="31">
        <f t="shared" si="169"/>
        <v>2470.896666666667</v>
      </c>
      <c r="J1815" s="31">
        <f ca="1">IFERROR(AVERAGE(OFFSET(I1815,0,0,-计算结果!B$18,1)),AVERAGE(OFFSET(I1815,0,0,-ROW(),1)))</f>
        <v>2565.5827777777781</v>
      </c>
      <c r="K1815" s="2">
        <f t="shared" ca="1" si="170"/>
        <v>109.06277777777814</v>
      </c>
      <c r="L1815" s="2">
        <f ca="1">IFERROR(AVERAGE(OFFSET(K1815,0,0,-计算结果!B1813,1)),AVERAGE(OFFSET(K1815,0,0,-ROW(),1)))</f>
        <v>110.64924635160675</v>
      </c>
      <c r="M1815" s="2">
        <f t="shared" ca="1" si="171"/>
        <v>-57.048806164921032</v>
      </c>
      <c r="N1815" s="4" t="str">
        <f ca="1">IF(计算结果!B$21=1,IF(M1815&gt;计算结果!B$19,"卖",IF(M1815&lt;-计算结果!B$19,"买",N1814)),IF(计算结果!B$21=2,IFERROR(IF(AND(E1815&gt;OFFSET(E1815,-计算结果!B$20,0,1,1),'000300'!M1815&lt;OFFSET('000300'!M1815,-计算结果!B$20,0,1,1)),"卖",IF(AND(E1815&lt;OFFSET(E1815,-计算结果!B$20,0,1,1),'000300'!M1815&gt;OFFSET('000300'!M1815,-计算结果!B$20,0,1,1)),"买",'000300'!N1814)),IF(AND(E1815&gt;OFFSET(E1815,-ROW()+1,0,1,1),'000300'!M1815&lt;OFFSET('000300'!M1815,-ROW()+1,0,1,1)),"卖",IF(AND(E1815&lt;OFFSET(E1815,-ROW()+1,0,1,1),'000300'!M1815&gt;OFFSET('000300'!M1815,-ROW()+1,0,1,1)),"买",'000300'!N1814))),""))</f>
        <v>买</v>
      </c>
      <c r="O1815" s="4" t="str">
        <f t="shared" ca="1" si="172"/>
        <v/>
      </c>
      <c r="P1815" s="3">
        <f ca="1">IF(N1814="买",E1815/E1814-1,0)-IF(O1815=1,计算结果!B$17,0)</f>
        <v>-2.215994809309807E-2</v>
      </c>
      <c r="Q1815" s="2">
        <f t="shared" ca="1" si="173"/>
        <v>0.65056943716117444</v>
      </c>
      <c r="R1815" s="3">
        <f ca="1">1-Q1815/MAX(Q$2:Q1815)</f>
        <v>0.62794957694787479</v>
      </c>
    </row>
    <row r="1816" spans="1:18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9">
        <v>33896511488</v>
      </c>
      <c r="G1816" s="3">
        <f t="shared" si="168"/>
        <v>-6.5132789474542374E-4</v>
      </c>
      <c r="H1816" s="3">
        <f>1-E1816/MAX(E$2:E1816)</f>
        <v>0.58229769277887433</v>
      </c>
      <c r="I1816" s="31">
        <f t="shared" si="169"/>
        <v>2451.56</v>
      </c>
      <c r="J1816" s="31">
        <f ca="1">IFERROR(AVERAGE(OFFSET(I1816,0,0,-计算结果!B$18,1)),AVERAGE(OFFSET(I1816,0,0,-ROW(),1)))</f>
        <v>2554.8557407407402</v>
      </c>
      <c r="K1816" s="2">
        <f t="shared" ca="1" si="170"/>
        <v>99.93574074074013</v>
      </c>
      <c r="L1816" s="2">
        <f ca="1">IFERROR(AVERAGE(OFFSET(K1816,0,0,-计算结果!B1814,1)),AVERAGE(OFFSET(K1816,0,0,-ROW(),1)))</f>
        <v>110.64334033969337</v>
      </c>
      <c r="M1816" s="2">
        <f t="shared" ca="1" si="171"/>
        <v>-62.239468682950246</v>
      </c>
      <c r="N1816" s="4" t="str">
        <f ca="1">IF(计算结果!B$21=1,IF(M1816&gt;计算结果!B$19,"卖",IF(M1816&lt;-计算结果!B$19,"买",N1815)),IF(计算结果!B$21=2,IFERROR(IF(AND(E1816&gt;OFFSET(E1816,-计算结果!B$20,0,1,1),'000300'!M1816&lt;OFFSET('000300'!M1816,-计算结果!B$20,0,1,1)),"卖",IF(AND(E1816&lt;OFFSET(E1816,-计算结果!B$20,0,1,1),'000300'!M1816&gt;OFFSET('000300'!M1816,-计算结果!B$20,0,1,1)),"买",'000300'!N1815)),IF(AND(E1816&gt;OFFSET(E1816,-ROW()+1,0,1,1),'000300'!M1816&lt;OFFSET('000300'!M1816,-ROW()+1,0,1,1)),"卖",IF(AND(E1816&lt;OFFSET(E1816,-ROW()+1,0,1,1),'000300'!M1816&gt;OFFSET('000300'!M1816,-ROW()+1,0,1,1)),"买",'000300'!N1815))),""))</f>
        <v>买</v>
      </c>
      <c r="O1816" s="4" t="str">
        <f t="shared" ca="1" si="172"/>
        <v/>
      </c>
      <c r="P1816" s="3">
        <f ca="1">IF(N1815="买",E1816/E1815-1,0)-IF(O1816=1,计算结果!B$17,0)</f>
        <v>-6.5132789474542374E-4</v>
      </c>
      <c r="Q1816" s="2">
        <f t="shared" ca="1" si="173"/>
        <v>0.65014570313928255</v>
      </c>
      <c r="R1816" s="3">
        <f ca="1">1-Q1816/MAX(Q$2:Q1816)</f>
        <v>0.62819190376666045</v>
      </c>
    </row>
    <row r="1817" spans="1:18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9">
        <v>31437596672</v>
      </c>
      <c r="G1817" s="3">
        <f t="shared" si="168"/>
        <v>-3.1447053264466174E-3</v>
      </c>
      <c r="H1817" s="3">
        <f>1-E1817/MAX(E$2:E1817)</f>
        <v>0.58361124344926152</v>
      </c>
      <c r="I1817" s="31">
        <f t="shared" si="169"/>
        <v>2454.1</v>
      </c>
      <c r="J1817" s="31">
        <f ca="1">IFERROR(AVERAGE(OFFSET(I1817,0,0,-计算结果!B$18,1)),AVERAGE(OFFSET(I1817,0,0,-ROW(),1)))</f>
        <v>2544.9935185185182</v>
      </c>
      <c r="K1817" s="2">
        <f t="shared" ca="1" si="170"/>
        <v>97.79351851851834</v>
      </c>
      <c r="L1817" s="2">
        <f ca="1">IFERROR(AVERAGE(OFFSET(K1817,0,0,-计算结果!B1815,1)),AVERAGE(OFFSET(K1817,0,0,-ROW(),1)))</f>
        <v>110.63626054805634</v>
      </c>
      <c r="M1817" s="2">
        <f t="shared" ca="1" si="171"/>
        <v>-54.770179968279891</v>
      </c>
      <c r="N1817" s="4" t="str">
        <f ca="1">IF(计算结果!B$21=1,IF(M1817&gt;计算结果!B$19,"卖",IF(M1817&lt;-计算结果!B$19,"买",N1816)),IF(计算结果!B$21=2,IFERROR(IF(AND(E1817&gt;OFFSET(E1817,-计算结果!B$20,0,1,1),'000300'!M1817&lt;OFFSET('000300'!M1817,-计算结果!B$20,0,1,1)),"卖",IF(AND(E1817&lt;OFFSET(E1817,-计算结果!B$20,0,1,1),'000300'!M1817&gt;OFFSET('000300'!M1817,-计算结果!B$20,0,1,1)),"买",'000300'!N1816)),IF(AND(E1817&gt;OFFSET(E1817,-ROW()+1,0,1,1),'000300'!M1817&lt;OFFSET('000300'!M1817,-ROW()+1,0,1,1)),"卖",IF(AND(E1817&lt;OFFSET(E1817,-ROW()+1,0,1,1),'000300'!M1817&gt;OFFSET('000300'!M1817,-ROW()+1,0,1,1)),"买",'000300'!N1816))),""))</f>
        <v>买</v>
      </c>
      <c r="O1817" s="4" t="str">
        <f t="shared" ca="1" si="172"/>
        <v/>
      </c>
      <c r="P1817" s="3">
        <f ca="1">IF(N1816="买",E1817/E1816-1,0)-IF(O1817=1,计算结果!B$17,0)</f>
        <v>-3.1447053264466174E-3</v>
      </c>
      <c r="Q1817" s="2">
        <f t="shared" ca="1" si="173"/>
        <v>0.64810118648365411</v>
      </c>
      <c r="R1817" s="3">
        <f ca="1">1-Q1817/MAX(Q$2:Q1817)</f>
        <v>0.62936113066730148</v>
      </c>
    </row>
    <row r="1818" spans="1:18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9">
        <v>34418794496</v>
      </c>
      <c r="G1818" s="3">
        <f t="shared" si="168"/>
        <v>-8.7732919254657205E-3</v>
      </c>
      <c r="H1818" s="3">
        <f>1-E1818/MAX(E$2:E1818)</f>
        <v>0.58726434356496293</v>
      </c>
      <c r="I1818" s="31">
        <f t="shared" si="169"/>
        <v>2436.7199999999998</v>
      </c>
      <c r="J1818" s="31">
        <f ca="1">IFERROR(AVERAGE(OFFSET(I1818,0,0,-计算结果!B$18,1)),AVERAGE(OFFSET(I1818,0,0,-ROW(),1)))</f>
        <v>2533.8825925925926</v>
      </c>
      <c r="K1818" s="2">
        <f t="shared" ca="1" si="170"/>
        <v>108.15259259259255</v>
      </c>
      <c r="L1818" s="2">
        <f ca="1">IFERROR(AVERAGE(OFFSET(K1818,0,0,-计算结果!B1816,1)),AVERAGE(OFFSET(K1818,0,0,-ROW(),1)))</f>
        <v>110.63489288949056</v>
      </c>
      <c r="M1818" s="2">
        <f t="shared" ca="1" si="171"/>
        <v>-58.548492285428246</v>
      </c>
      <c r="N1818" s="4" t="str">
        <f ca="1">IF(计算结果!B$21=1,IF(M1818&gt;计算结果!B$19,"卖",IF(M1818&lt;-计算结果!B$19,"买",N1817)),IF(计算结果!B$21=2,IFERROR(IF(AND(E1818&gt;OFFSET(E1818,-计算结果!B$20,0,1,1),'000300'!M1818&lt;OFFSET('000300'!M1818,-计算结果!B$20,0,1,1)),"卖",IF(AND(E1818&lt;OFFSET(E1818,-计算结果!B$20,0,1,1),'000300'!M1818&gt;OFFSET('000300'!M1818,-计算结果!B$20,0,1,1)),"买",'000300'!N1817)),IF(AND(E1818&gt;OFFSET(E1818,-ROW()+1,0,1,1),'000300'!M1818&lt;OFFSET('000300'!M1818,-ROW()+1,0,1,1)),"卖",IF(AND(E1818&lt;OFFSET(E1818,-ROW()+1,0,1,1),'000300'!M1818&gt;OFFSET('000300'!M1818,-ROW()+1,0,1,1)),"买",'000300'!N1817))),""))</f>
        <v>买</v>
      </c>
      <c r="O1818" s="4" t="str">
        <f t="shared" ca="1" si="172"/>
        <v/>
      </c>
      <c r="P1818" s="3">
        <f ca="1">IF(N1817="买",E1818/E1817-1,0)-IF(O1818=1,计算结果!B$17,0)</f>
        <v>-8.7732919254657205E-3</v>
      </c>
      <c r="Q1818" s="2">
        <f t="shared" ca="1" si="173"/>
        <v>0.64241520557739229</v>
      </c>
      <c r="R1818" s="3">
        <f ca="1">1-Q1818/MAX(Q$2:Q1818)</f>
        <v>0.6326128536668818</v>
      </c>
    </row>
    <row r="1819" spans="1:18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9">
        <v>40976539648</v>
      </c>
      <c r="G1819" s="3">
        <f t="shared" si="168"/>
        <v>1.4791423612685817E-2</v>
      </c>
      <c r="H1819" s="3">
        <f>1-E1819/MAX(E$2:E1819)</f>
        <v>0.58115939563057228</v>
      </c>
      <c r="I1819" s="31">
        <f t="shared" si="169"/>
        <v>2447.3033333333333</v>
      </c>
      <c r="J1819" s="31">
        <f ca="1">IFERROR(AVERAGE(OFFSET(I1819,0,0,-计算结果!B$18,1)),AVERAGE(OFFSET(I1819,0,0,-ROW(),1)))</f>
        <v>2526.7648148148146</v>
      </c>
      <c r="K1819" s="2">
        <f t="shared" ca="1" si="170"/>
        <v>65.154814814814472</v>
      </c>
      <c r="L1819" s="2">
        <f ca="1">IFERROR(AVERAGE(OFFSET(K1819,0,0,-计算结果!B1817,1)),AVERAGE(OFFSET(K1819,0,0,-ROW(),1)))</f>
        <v>110.60986257684628</v>
      </c>
      <c r="M1819" s="2">
        <f t="shared" ca="1" si="171"/>
        <v>-47.892945306617897</v>
      </c>
      <c r="N1819" s="4" t="str">
        <f ca="1">IF(计算结果!B$21=1,IF(M1819&gt;计算结果!B$19,"卖",IF(M1819&lt;-计算结果!B$19,"买",N1818)),IF(计算结果!B$21=2,IFERROR(IF(AND(E1819&gt;OFFSET(E1819,-计算结果!B$20,0,1,1),'000300'!M1819&lt;OFFSET('000300'!M1819,-计算结果!B$20,0,1,1)),"卖",IF(AND(E1819&lt;OFFSET(E1819,-计算结果!B$20,0,1,1),'000300'!M1819&gt;OFFSET('000300'!M1819,-计算结果!B$20,0,1,1)),"买",'000300'!N1818)),IF(AND(E1819&gt;OFFSET(E1819,-ROW()+1,0,1,1),'000300'!M1819&lt;OFFSET('000300'!M1819,-ROW()+1,0,1,1)),"卖",IF(AND(E1819&lt;OFFSET(E1819,-ROW()+1,0,1,1),'000300'!M1819&gt;OFFSET('000300'!M1819,-ROW()+1,0,1,1)),"买",'000300'!N1818))),""))</f>
        <v>买</v>
      </c>
      <c r="O1819" s="4" t="str">
        <f t="shared" ca="1" si="172"/>
        <v/>
      </c>
      <c r="P1819" s="3">
        <f ca="1">IF(N1818="买",E1819/E1818-1,0)-IF(O1819=1,计算结果!B$17,0)</f>
        <v>1.4791423612685817E-2</v>
      </c>
      <c r="Q1819" s="2">
        <f t="shared" ca="1" si="173"/>
        <v>0.65191744101831817</v>
      </c>
      <c r="R1819" s="3">
        <f ca="1">1-Q1819/MAX(Q$2:Q1819)</f>
        <v>0.62717867475561273</v>
      </c>
    </row>
    <row r="1820" spans="1:18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9">
        <v>45651476480</v>
      </c>
      <c r="G1820" s="3">
        <f t="shared" si="168"/>
        <v>1.4746446431399551E-3</v>
      </c>
      <c r="H1820" s="3">
        <f>1-E1820/MAX(E$2:E1820)</f>
        <v>0.58054175457700952</v>
      </c>
      <c r="I1820" s="31">
        <f t="shared" si="169"/>
        <v>2464.0666666666662</v>
      </c>
      <c r="J1820" s="31">
        <f ca="1">IFERROR(AVERAGE(OFFSET(I1820,0,0,-计算结果!B$18,1)),AVERAGE(OFFSET(I1820,0,0,-ROW(),1)))</f>
        <v>2521.4075925925918</v>
      </c>
      <c r="K1820" s="2">
        <f t="shared" ca="1" si="170"/>
        <v>56.167592592591973</v>
      </c>
      <c r="L1820" s="2">
        <f ca="1">IFERROR(AVERAGE(OFFSET(K1820,0,0,-计算结果!B1818,1)),AVERAGE(OFFSET(K1820,0,0,-ROW(),1)))</f>
        <v>110.57991633373062</v>
      </c>
      <c r="M1820" s="2">
        <f t="shared" ca="1" si="171"/>
        <v>-34.569825351691328</v>
      </c>
      <c r="N1820" s="4" t="str">
        <f ca="1">IF(计算结果!B$21=1,IF(M1820&gt;计算结果!B$19,"卖",IF(M1820&lt;-计算结果!B$19,"买",N1819)),IF(计算结果!B$21=2,IFERROR(IF(AND(E1820&gt;OFFSET(E1820,-计算结果!B$20,0,1,1),'000300'!M1820&lt;OFFSET('000300'!M1820,-计算结果!B$20,0,1,1)),"卖",IF(AND(E1820&lt;OFFSET(E1820,-计算结果!B$20,0,1,1),'000300'!M1820&gt;OFFSET('000300'!M1820,-计算结果!B$20,0,1,1)),"买",'000300'!N1819)),IF(AND(E1820&gt;OFFSET(E1820,-ROW()+1,0,1,1),'000300'!M1820&lt;OFFSET('000300'!M1820,-ROW()+1,0,1,1)),"卖",IF(AND(E1820&lt;OFFSET(E1820,-ROW()+1,0,1,1),'000300'!M1820&gt;OFFSET('000300'!M1820,-ROW()+1,0,1,1)),"买",'000300'!N1819))),""))</f>
        <v>买</v>
      </c>
      <c r="O1820" s="4" t="str">
        <f t="shared" ca="1" si="172"/>
        <v/>
      </c>
      <c r="P1820" s="3">
        <f ca="1">IF(N1819="买",E1820/E1819-1,0)-IF(O1820=1,计算结果!B$17,0)</f>
        <v>1.4746446431399551E-3</v>
      </c>
      <c r="Q1820" s="2">
        <f t="shared" ca="1" si="173"/>
        <v>0.65287878758048534</v>
      </c>
      <c r="R1820" s="3">
        <f ca="1">1-Q1820/MAX(Q$2:Q1820)</f>
        <v>0.62662889578549286</v>
      </c>
    </row>
    <row r="1821" spans="1:18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9">
        <v>45004652544</v>
      </c>
      <c r="G1821" s="3">
        <f t="shared" si="168"/>
        <v>1.4116272654995932E-3</v>
      </c>
      <c r="H1821" s="3">
        <f>1-E1821/MAX(E$2:E1821)</f>
        <v>0.57994963588103188</v>
      </c>
      <c r="I1821" s="31">
        <f t="shared" si="169"/>
        <v>2472.2399999999998</v>
      </c>
      <c r="J1821" s="31">
        <f ca="1">IFERROR(AVERAGE(OFFSET(I1821,0,0,-计算结果!B$18,1)),AVERAGE(OFFSET(I1821,0,0,-ROW(),1)))</f>
        <v>2516.56037037037</v>
      </c>
      <c r="K1821" s="2">
        <f t="shared" ca="1" si="170"/>
        <v>47.840370370370238</v>
      </c>
      <c r="L1821" s="2">
        <f ca="1">IFERROR(AVERAGE(OFFSET(K1821,0,0,-计算结果!B1819,1)),AVERAGE(OFFSET(K1821,0,0,-ROW(),1)))</f>
        <v>110.54542510450393</v>
      </c>
      <c r="M1821" s="2">
        <f t="shared" ca="1" si="171"/>
        <v>-26.728300653161099</v>
      </c>
      <c r="N1821" s="4" t="str">
        <f ca="1">IF(计算结果!B$21=1,IF(M1821&gt;计算结果!B$19,"卖",IF(M1821&lt;-计算结果!B$19,"买",N1820)),IF(计算结果!B$21=2,IFERROR(IF(AND(E1821&gt;OFFSET(E1821,-计算结果!B$20,0,1,1),'000300'!M1821&lt;OFFSET('000300'!M1821,-计算结果!B$20,0,1,1)),"卖",IF(AND(E1821&lt;OFFSET(E1821,-计算结果!B$20,0,1,1),'000300'!M1821&gt;OFFSET('000300'!M1821,-计算结果!B$20,0,1,1)),"买",'000300'!N1820)),IF(AND(E1821&gt;OFFSET(E1821,-ROW()+1,0,1,1),'000300'!M1821&lt;OFFSET('000300'!M1821,-ROW()+1,0,1,1)),"卖",IF(AND(E1821&lt;OFFSET(E1821,-ROW()+1,0,1,1),'000300'!M1821&gt;OFFSET('000300'!M1821,-ROW()+1,0,1,1)),"买",'000300'!N1820))),""))</f>
        <v>买</v>
      </c>
      <c r="O1821" s="4" t="str">
        <f t="shared" ca="1" si="172"/>
        <v/>
      </c>
      <c r="P1821" s="3">
        <f ca="1">IF(N1820="买",E1821/E1820-1,0)-IF(O1821=1,计算结果!B$17,0)</f>
        <v>1.4116272654995932E-3</v>
      </c>
      <c r="Q1821" s="2">
        <f t="shared" ca="1" si="173"/>
        <v>0.65380040907810022</v>
      </c>
      <c r="R1821" s="3">
        <f ca="1">1-Q1821/MAX(Q$2:Q1821)</f>
        <v>0.6261018349546339</v>
      </c>
    </row>
    <row r="1822" spans="1:18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9">
        <v>37837660160</v>
      </c>
      <c r="G1822" s="3">
        <f t="shared" si="168"/>
        <v>-1.5392592112510872E-3</v>
      </c>
      <c r="H1822" s="3">
        <f>1-E1822/MAX(E$2:E1822)</f>
        <v>0.58059620227319131</v>
      </c>
      <c r="I1822" s="31">
        <f t="shared" si="169"/>
        <v>2467.42</v>
      </c>
      <c r="J1822" s="31">
        <f ca="1">IFERROR(AVERAGE(OFFSET(I1822,0,0,-计算结果!B$18,1)),AVERAGE(OFFSET(I1822,0,0,-ROW(),1)))</f>
        <v>2511.7414814814811</v>
      </c>
      <c r="K1822" s="2">
        <f t="shared" ca="1" si="170"/>
        <v>46.821481481480987</v>
      </c>
      <c r="L1822" s="2">
        <f ca="1">IFERROR(AVERAGE(OFFSET(K1822,0,0,-计算结果!B1820,1)),AVERAGE(OFFSET(K1822,0,0,-ROW(),1)))</f>
        <v>110.5104119486671</v>
      </c>
      <c r="M1822" s="2">
        <f t="shared" ca="1" si="171"/>
        <v>-26.737439305458775</v>
      </c>
      <c r="N1822" s="4" t="str">
        <f ca="1">IF(计算结果!B$21=1,IF(M1822&gt;计算结果!B$19,"卖",IF(M1822&lt;-计算结果!B$19,"买",N1821)),IF(计算结果!B$21=2,IFERROR(IF(AND(E1822&gt;OFFSET(E1822,-计算结果!B$20,0,1,1),'000300'!M1822&lt;OFFSET('000300'!M1822,-计算结果!B$20,0,1,1)),"卖",IF(AND(E1822&lt;OFFSET(E1822,-计算结果!B$20,0,1,1),'000300'!M1822&gt;OFFSET('000300'!M1822,-计算结果!B$20,0,1,1)),"买",'000300'!N1821)),IF(AND(E1822&gt;OFFSET(E1822,-ROW()+1,0,1,1),'000300'!M1822&lt;OFFSET('000300'!M1822,-ROW()+1,0,1,1)),"卖",IF(AND(E1822&lt;OFFSET(E1822,-ROW()+1,0,1,1),'000300'!M1822&gt;OFFSET('000300'!M1822,-ROW()+1,0,1,1)),"买",'000300'!N1821))),""))</f>
        <v>买</v>
      </c>
      <c r="O1822" s="4" t="str">
        <f t="shared" ca="1" si="172"/>
        <v/>
      </c>
      <c r="P1822" s="3">
        <f ca="1">IF(N1821="买",E1822/E1821-1,0)-IF(O1822=1,计算结果!B$17,0)</f>
        <v>-1.5392592112510872E-3</v>
      </c>
      <c r="Q1822" s="2">
        <f t="shared" ca="1" si="173"/>
        <v>0.65279404077610703</v>
      </c>
      <c r="R1822" s="3">
        <f ca="1">1-Q1822/MAX(Q$2:Q1822)</f>
        <v>0.62667736114924988</v>
      </c>
    </row>
    <row r="1823" spans="1:18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9">
        <v>35946205184</v>
      </c>
      <c r="G1823" s="3">
        <f t="shared" si="168"/>
        <v>-1.4016682082988563E-2</v>
      </c>
      <c r="H1823" s="3">
        <f>1-E1823/MAX(E$2:E1823)</f>
        <v>0.58647485197032601</v>
      </c>
      <c r="I1823" s="31">
        <f t="shared" si="169"/>
        <v>2433.5566666666668</v>
      </c>
      <c r="J1823" s="31">
        <f ca="1">IFERROR(AVERAGE(OFFSET(I1823,0,0,-计算结果!B$18,1)),AVERAGE(OFFSET(I1823,0,0,-ROW(),1)))</f>
        <v>2506.1266666666666</v>
      </c>
      <c r="K1823" s="2">
        <f t="shared" ca="1" si="170"/>
        <v>75.756666666666661</v>
      </c>
      <c r="L1823" s="2">
        <f ca="1">IFERROR(AVERAGE(OFFSET(K1823,0,0,-计算结果!B1821,1)),AVERAGE(OFFSET(K1823,0,0,-ROW(),1)))</f>
        <v>110.49132697047818</v>
      </c>
      <c r="M1823" s="2">
        <f t="shared" ca="1" si="171"/>
        <v>-43.786242166252833</v>
      </c>
      <c r="N1823" s="4" t="str">
        <f ca="1">IF(计算结果!B$21=1,IF(M1823&gt;计算结果!B$19,"卖",IF(M1823&lt;-计算结果!B$19,"买",N1822)),IF(计算结果!B$21=2,IFERROR(IF(AND(E1823&gt;OFFSET(E1823,-计算结果!B$20,0,1,1),'000300'!M1823&lt;OFFSET('000300'!M1823,-计算结果!B$20,0,1,1)),"卖",IF(AND(E1823&lt;OFFSET(E1823,-计算结果!B$20,0,1,1),'000300'!M1823&gt;OFFSET('000300'!M1823,-计算结果!B$20,0,1,1)),"买",'000300'!N1822)),IF(AND(E1823&gt;OFFSET(E1823,-ROW()+1,0,1,1),'000300'!M1823&lt;OFFSET('000300'!M1823,-ROW()+1,0,1,1)),"卖",IF(AND(E1823&lt;OFFSET(E1823,-ROW()+1,0,1,1),'000300'!M1823&gt;OFFSET('000300'!M1823,-ROW()+1,0,1,1)),"买",'000300'!N1822))),""))</f>
        <v>买</v>
      </c>
      <c r="O1823" s="4" t="str">
        <f t="shared" ca="1" si="172"/>
        <v/>
      </c>
      <c r="P1823" s="3">
        <f ca="1">IF(N1822="买",E1823/E1822-1,0)-IF(O1823=1,计算结果!B$17,0)</f>
        <v>-1.4016682082988563E-2</v>
      </c>
      <c r="Q1823" s="2">
        <f t="shared" ca="1" si="173"/>
        <v>0.6436440342408789</v>
      </c>
      <c r="R1823" s="3">
        <f ca="1">1-Q1823/MAX(Q$2:Q1823)</f>
        <v>0.63191010589240326</v>
      </c>
    </row>
    <row r="1824" spans="1:18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9">
        <v>56601780224</v>
      </c>
      <c r="G1824" s="3">
        <f t="shared" si="168"/>
        <v>1.7380069701321332E-2</v>
      </c>
      <c r="H1824" s="3">
        <f>1-E1824/MAX(E$2:E1824)</f>
        <v>0.57928775607432104</v>
      </c>
      <c r="I1824" s="31">
        <f t="shared" si="169"/>
        <v>2456.7333333333336</v>
      </c>
      <c r="J1824" s="31">
        <f ca="1">IFERROR(AVERAGE(OFFSET(I1824,0,0,-计算结果!B$18,1)),AVERAGE(OFFSET(I1824,0,0,-ROW(),1)))</f>
        <v>2500.9922222222222</v>
      </c>
      <c r="K1824" s="2">
        <f t="shared" ca="1" si="170"/>
        <v>28.382222222222026</v>
      </c>
      <c r="L1824" s="2">
        <f ca="1">IFERROR(AVERAGE(OFFSET(K1824,0,0,-计算结果!B1822,1)),AVERAGE(OFFSET(K1824,0,0,-ROW(),1)))</f>
        <v>110.44626160014435</v>
      </c>
      <c r="M1824" s="2">
        <f t="shared" ca="1" si="171"/>
        <v>-26.715187547721538</v>
      </c>
      <c r="N1824" s="4" t="str">
        <f ca="1">IF(计算结果!B$21=1,IF(M1824&gt;计算结果!B$19,"卖",IF(M1824&lt;-计算结果!B$19,"买",N1823)),IF(计算结果!B$21=2,IFERROR(IF(AND(E1824&gt;OFFSET(E1824,-计算结果!B$20,0,1,1),'000300'!M1824&lt;OFFSET('000300'!M1824,-计算结果!B$20,0,1,1)),"卖",IF(AND(E1824&lt;OFFSET(E1824,-计算结果!B$20,0,1,1),'000300'!M1824&gt;OFFSET('000300'!M1824,-计算结果!B$20,0,1,1)),"买",'000300'!N1823)),IF(AND(E1824&gt;OFFSET(E1824,-ROW()+1,0,1,1),'000300'!M1824&lt;OFFSET('000300'!M1824,-ROW()+1,0,1,1)),"卖",IF(AND(E1824&lt;OFFSET(E1824,-ROW()+1,0,1,1),'000300'!M1824&gt;OFFSET('000300'!M1824,-ROW()+1,0,1,1)),"买",'000300'!N1823))),""))</f>
        <v>买</v>
      </c>
      <c r="O1824" s="4" t="str">
        <f t="shared" ca="1" si="172"/>
        <v/>
      </c>
      <c r="P1824" s="3">
        <f ca="1">IF(N1823="买",E1824/E1823-1,0)-IF(O1824=1,计算结果!B$17,0)</f>
        <v>1.7380069701321332E-2</v>
      </c>
      <c r="Q1824" s="2">
        <f t="shared" ca="1" si="173"/>
        <v>0.65483061241882501</v>
      </c>
      <c r="R1824" s="3">
        <f ca="1">1-Q1824/MAX(Q$2:Q1824)</f>
        <v>0.62551267787646125</v>
      </c>
    </row>
    <row r="1825" spans="1:18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9">
        <v>54601732096</v>
      </c>
      <c r="G1825" s="3">
        <f t="shared" si="168"/>
        <v>-2.2878658583440181E-2</v>
      </c>
      <c r="H1825" s="3">
        <f>1-E1825/MAX(E$2:E1825)</f>
        <v>0.58891308786496976</v>
      </c>
      <c r="I1825" s="31">
        <f t="shared" si="169"/>
        <v>2433.7333333333331</v>
      </c>
      <c r="J1825" s="31">
        <f ca="1">IFERROR(AVERAGE(OFFSET(I1825,0,0,-计算结果!B$18,1)),AVERAGE(OFFSET(I1825,0,0,-ROW(),1)))</f>
        <v>2495.0135185185181</v>
      </c>
      <c r="K1825" s="2">
        <f t="shared" ca="1" si="170"/>
        <v>78.973518518518176</v>
      </c>
      <c r="L1825" s="2">
        <f ca="1">IFERROR(AVERAGE(OFFSET(K1825,0,0,-计算结果!B1823,1)),AVERAGE(OFFSET(K1825,0,0,-ROW(),1)))</f>
        <v>110.42899734173425</v>
      </c>
      <c r="M1825" s="2">
        <f t="shared" ca="1" si="171"/>
        <v>-36.995225686689878</v>
      </c>
      <c r="N1825" s="4" t="str">
        <f ca="1">IF(计算结果!B$21=1,IF(M1825&gt;计算结果!B$19,"卖",IF(M1825&lt;-计算结果!B$19,"买",N1824)),IF(计算结果!B$21=2,IFERROR(IF(AND(E1825&gt;OFFSET(E1825,-计算结果!B$20,0,1,1),'000300'!M1825&lt;OFFSET('000300'!M1825,-计算结果!B$20,0,1,1)),"卖",IF(AND(E1825&lt;OFFSET(E1825,-计算结果!B$20,0,1,1),'000300'!M1825&gt;OFFSET('000300'!M1825,-计算结果!B$20,0,1,1)),"买",'000300'!N1824)),IF(AND(E1825&gt;OFFSET(E1825,-ROW()+1,0,1,1),'000300'!M1825&lt;OFFSET('000300'!M1825,-ROW()+1,0,1,1)),"卖",IF(AND(E1825&lt;OFFSET(E1825,-ROW()+1,0,1,1),'000300'!M1825&gt;OFFSET('000300'!M1825,-ROW()+1,0,1,1)),"买",'000300'!N1824))),""))</f>
        <v>买</v>
      </c>
      <c r="O1825" s="4" t="str">
        <f t="shared" ca="1" si="172"/>
        <v/>
      </c>
      <c r="P1825" s="3">
        <f ca="1">IF(N1824="买",E1825/E1824-1,0)-IF(O1825=1,计算结果!B$17,0)</f>
        <v>-2.2878658583440181E-2</v>
      </c>
      <c r="Q1825" s="2">
        <f t="shared" ca="1" si="173"/>
        <v>0.6398489664073097</v>
      </c>
      <c r="R1825" s="3">
        <f ca="1">1-Q1825/MAX(Q$2:Q1825)</f>
        <v>0.63408044546315234</v>
      </c>
    </row>
    <row r="1826" spans="1:18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9">
        <v>38539026432</v>
      </c>
      <c r="G1826" s="3">
        <f t="shared" si="168"/>
        <v>-3.8616910316053854E-3</v>
      </c>
      <c r="H1826" s="3">
        <f>1-E1826/MAX(E$2:E1826)</f>
        <v>0.59050057850677184</v>
      </c>
      <c r="I1826" s="31">
        <f t="shared" si="169"/>
        <v>2411.87</v>
      </c>
      <c r="J1826" s="31">
        <f ca="1">IFERROR(AVERAGE(OFFSET(I1826,0,0,-计算结果!B$18,1)),AVERAGE(OFFSET(I1826,0,0,-ROW(),1)))</f>
        <v>2486.3879629629623</v>
      </c>
      <c r="K1826" s="2">
        <f t="shared" ca="1" si="170"/>
        <v>79.677962962962283</v>
      </c>
      <c r="L1826" s="2">
        <f ca="1">IFERROR(AVERAGE(OFFSET(K1826,0,0,-计算结果!B1824,1)),AVERAGE(OFFSET(K1826,0,0,-ROW(),1)))</f>
        <v>110.41213822200905</v>
      </c>
      <c r="M1826" s="2">
        <f t="shared" ca="1" si="171"/>
        <v>-44.993822939483273</v>
      </c>
      <c r="N1826" s="4" t="str">
        <f ca="1">IF(计算结果!B$21=1,IF(M1826&gt;计算结果!B$19,"卖",IF(M1826&lt;-计算结果!B$19,"买",N1825)),IF(计算结果!B$21=2,IFERROR(IF(AND(E1826&gt;OFFSET(E1826,-计算结果!B$20,0,1,1),'000300'!M1826&lt;OFFSET('000300'!M1826,-计算结果!B$20,0,1,1)),"卖",IF(AND(E1826&lt;OFFSET(E1826,-计算结果!B$20,0,1,1),'000300'!M1826&gt;OFFSET('000300'!M1826,-计算结果!B$20,0,1,1)),"买",'000300'!N1825)),IF(AND(E1826&gt;OFFSET(E1826,-ROW()+1,0,1,1),'000300'!M1826&lt;OFFSET('000300'!M1826,-ROW()+1,0,1,1)),"卖",IF(AND(E1826&lt;OFFSET(E1826,-ROW()+1,0,1,1),'000300'!M1826&gt;OFFSET('000300'!M1826,-ROW()+1,0,1,1)),"买",'000300'!N1825))),""))</f>
        <v>买</v>
      </c>
      <c r="O1826" s="4" t="str">
        <f t="shared" ca="1" si="172"/>
        <v/>
      </c>
      <c r="P1826" s="3">
        <f ca="1">IF(N1825="买",E1826/E1825-1,0)-IF(O1826=1,计算结果!B$17,0)</f>
        <v>-3.8616910316053854E-3</v>
      </c>
      <c r="Q1826" s="2">
        <f t="shared" ca="1" si="173"/>
        <v>0.63737806739215264</v>
      </c>
      <c r="R1826" s="3">
        <f ca="1">1-Q1826/MAX(Q$2:Q1826)</f>
        <v>0.63549351372519636</v>
      </c>
    </row>
    <row r="1827" spans="1:18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9">
        <v>39851892736</v>
      </c>
      <c r="G1827" s="3">
        <f t="shared" si="168"/>
        <v>7.8364239979058503E-3</v>
      </c>
      <c r="H1827" s="3">
        <f>1-E1827/MAX(E$2:E1827)</f>
        <v>0.58729156741305377</v>
      </c>
      <c r="I1827" s="31">
        <f t="shared" si="169"/>
        <v>2418.5033333333336</v>
      </c>
      <c r="J1827" s="31">
        <f ca="1">IFERROR(AVERAGE(OFFSET(I1827,0,0,-计算结果!B$18,1)),AVERAGE(OFFSET(I1827,0,0,-ROW(),1)))</f>
        <v>2478.0883333333327</v>
      </c>
      <c r="K1827" s="2">
        <f t="shared" ca="1" si="170"/>
        <v>52.518333333332521</v>
      </c>
      <c r="L1827" s="2">
        <f ca="1">IFERROR(AVERAGE(OFFSET(K1827,0,0,-计算结果!B1825,1)),AVERAGE(OFFSET(K1827,0,0,-ROW(),1)))</f>
        <v>110.38041558919335</v>
      </c>
      <c r="M1827" s="2">
        <f t="shared" ca="1" si="171"/>
        <v>-35.98766422584643</v>
      </c>
      <c r="N1827" s="4" t="str">
        <f ca="1">IF(计算结果!B$21=1,IF(M1827&gt;计算结果!B$19,"卖",IF(M1827&lt;-计算结果!B$19,"买",N1826)),IF(计算结果!B$21=2,IFERROR(IF(AND(E1827&gt;OFFSET(E1827,-计算结果!B$20,0,1,1),'000300'!M1827&lt;OFFSET('000300'!M1827,-计算结果!B$20,0,1,1)),"卖",IF(AND(E1827&lt;OFFSET(E1827,-计算结果!B$20,0,1,1),'000300'!M1827&gt;OFFSET('000300'!M1827,-计算结果!B$20,0,1,1)),"买",'000300'!N1826)),IF(AND(E1827&gt;OFFSET(E1827,-ROW()+1,0,1,1),'000300'!M1827&lt;OFFSET('000300'!M1827,-ROW()+1,0,1,1)),"卖",IF(AND(E1827&lt;OFFSET(E1827,-ROW()+1,0,1,1),'000300'!M1827&gt;OFFSET('000300'!M1827,-ROW()+1,0,1,1)),"买",'000300'!N1826))),""))</f>
        <v>买</v>
      </c>
      <c r="O1827" s="4" t="str">
        <f t="shared" ca="1" si="172"/>
        <v/>
      </c>
      <c r="P1827" s="3">
        <f ca="1">IF(N1826="买",E1827/E1826-1,0)-IF(O1827=1,计算结果!B$17,0)</f>
        <v>7.8364239979058503E-3</v>
      </c>
      <c r="Q1827" s="2">
        <f t="shared" ca="1" si="173"/>
        <v>0.64237283217520336</v>
      </c>
      <c r="R1827" s="3">
        <f ca="1">1-Q1827/MAX(Q$2:Q1827)</f>
        <v>0.63263708634876015</v>
      </c>
    </row>
    <row r="1828" spans="1:18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9">
        <v>65137537024</v>
      </c>
      <c r="G1828" s="3">
        <f t="shared" si="168"/>
        <v>9.7337945307700569E-3</v>
      </c>
      <c r="H1828" s="3">
        <f>1-E1828/MAX(E$2:E1828)</f>
        <v>0.58327434832913627</v>
      </c>
      <c r="I1828" s="31">
        <f t="shared" si="169"/>
        <v>2438.1066666666666</v>
      </c>
      <c r="J1828" s="31">
        <f ca="1">IFERROR(AVERAGE(OFFSET(I1828,0,0,-计算结果!B$18,1)),AVERAGE(OFFSET(I1828,0,0,-ROW(),1)))</f>
        <v>2471.1907407407407</v>
      </c>
      <c r="K1828" s="2">
        <f t="shared" ca="1" si="170"/>
        <v>22.010740740740857</v>
      </c>
      <c r="L1828" s="2">
        <f ca="1">IFERROR(AVERAGE(OFFSET(K1828,0,0,-计算结果!B1826,1)),AVERAGE(OFFSET(K1828,0,0,-ROW(),1)))</f>
        <v>110.33202036748007</v>
      </c>
      <c r="M1828" s="2">
        <f t="shared" ca="1" si="171"/>
        <v>-19.990614972203499</v>
      </c>
      <c r="N1828" s="4" t="str">
        <f ca="1">IF(计算结果!B$21=1,IF(M1828&gt;计算结果!B$19,"卖",IF(M1828&lt;-计算结果!B$19,"买",N1827)),IF(计算结果!B$21=2,IFERROR(IF(AND(E1828&gt;OFFSET(E1828,-计算结果!B$20,0,1,1),'000300'!M1828&lt;OFFSET('000300'!M1828,-计算结果!B$20,0,1,1)),"卖",IF(AND(E1828&lt;OFFSET(E1828,-计算结果!B$20,0,1,1),'000300'!M1828&gt;OFFSET('000300'!M1828,-计算结果!B$20,0,1,1)),"买",'000300'!N1827)),IF(AND(E1828&gt;OFFSET(E1828,-ROW()+1,0,1,1),'000300'!M1828&lt;OFFSET('000300'!M1828,-ROW()+1,0,1,1)),"卖",IF(AND(E1828&lt;OFFSET(E1828,-ROW()+1,0,1,1),'000300'!M1828&gt;OFFSET('000300'!M1828,-ROW()+1,0,1,1)),"买",'000300'!N1827))),""))</f>
        <v>买</v>
      </c>
      <c r="O1828" s="4" t="str">
        <f t="shared" ca="1" si="172"/>
        <v/>
      </c>
      <c r="P1828" s="3">
        <f ca="1">IF(N1827="买",E1828/E1827-1,0)-IF(O1828=1,计算结果!B$17,0)</f>
        <v>9.7337945307700569E-3</v>
      </c>
      <c r="Q1828" s="2">
        <f t="shared" ca="1" si="173"/>
        <v>0.64862555733574567</v>
      </c>
      <c r="R1828" s="3">
        <f ca="1">1-Q1828/MAX(Q$2:Q1828)</f>
        <v>0.62906125122905387</v>
      </c>
    </row>
    <row r="1829" spans="1:18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9">
        <v>42013581312</v>
      </c>
      <c r="G1829" s="3">
        <f t="shared" si="168"/>
        <v>5.9203488514536495E-4</v>
      </c>
      <c r="H1829" s="3">
        <f>1-E1829/MAX(E$2:E1829)</f>
        <v>0.58302763220581233</v>
      </c>
      <c r="I1829" s="31">
        <f t="shared" si="169"/>
        <v>2452.5333333333333</v>
      </c>
      <c r="J1829" s="31">
        <f ca="1">IFERROR(AVERAGE(OFFSET(I1829,0,0,-计算结果!B$18,1)),AVERAGE(OFFSET(I1829,0,0,-ROW(),1)))</f>
        <v>2463.9718518518516</v>
      </c>
      <c r="K1829" s="2">
        <f t="shared" ca="1" si="170"/>
        <v>13.341851851851516</v>
      </c>
      <c r="L1829" s="2">
        <f ca="1">IFERROR(AVERAGE(OFFSET(K1829,0,0,-计算结果!B1827,1)),AVERAGE(OFFSET(K1829,0,0,-ROW(),1)))</f>
        <v>110.27893324732919</v>
      </c>
      <c r="M1829" s="2">
        <f t="shared" ca="1" si="171"/>
        <v>-6.9149009586835408</v>
      </c>
      <c r="N1829" s="4" t="str">
        <f ca="1">IF(计算结果!B$21=1,IF(M1829&gt;计算结果!B$19,"卖",IF(M1829&lt;-计算结果!B$19,"买",N1828)),IF(计算结果!B$21=2,IFERROR(IF(AND(E1829&gt;OFFSET(E1829,-计算结果!B$20,0,1,1),'000300'!M1829&lt;OFFSET('000300'!M1829,-计算结果!B$20,0,1,1)),"卖",IF(AND(E1829&lt;OFFSET(E1829,-计算结果!B$20,0,1,1),'000300'!M1829&gt;OFFSET('000300'!M1829,-计算结果!B$20,0,1,1)),"买",'000300'!N1828)),IF(AND(E1829&gt;OFFSET(E1829,-ROW()+1,0,1,1),'000300'!M1829&lt;OFFSET('000300'!M1829,-ROW()+1,0,1,1)),"卖",IF(AND(E1829&lt;OFFSET(E1829,-ROW()+1,0,1,1),'000300'!M1829&gt;OFFSET('000300'!M1829,-ROW()+1,0,1,1)),"买",'000300'!N1828))),""))</f>
        <v>买</v>
      </c>
      <c r="O1829" s="4" t="str">
        <f t="shared" ca="1" si="172"/>
        <v/>
      </c>
      <c r="P1829" s="3">
        <f ca="1">IF(N1828="买",E1829/E1828-1,0)-IF(O1829=1,计算结果!B$17,0)</f>
        <v>5.9203488514536495E-4</v>
      </c>
      <c r="Q1829" s="2">
        <f t="shared" ca="1" si="173"/>
        <v>0.64900956629308526</v>
      </c>
      <c r="R1829" s="3">
        <f ca="1">1-Q1829/MAX(Q$2:Q1829)</f>
        <v>0.62884164254952934</v>
      </c>
    </row>
    <row r="1830" spans="1:18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9">
        <v>45844881408</v>
      </c>
      <c r="G1830" s="3">
        <f t="shared" si="168"/>
        <v>-2.0770169303403696E-2</v>
      </c>
      <c r="H1830" s="3">
        <f>1-E1830/MAX(E$2:E1830)</f>
        <v>0.59168821887973866</v>
      </c>
      <c r="I1830" s="31">
        <f t="shared" si="169"/>
        <v>2417.3133333333335</v>
      </c>
      <c r="J1830" s="31">
        <f ca="1">IFERROR(AVERAGE(OFFSET(I1830,0,0,-计算结果!B$18,1)),AVERAGE(OFFSET(I1830,0,0,-ROW(),1)))</f>
        <v>2455.8211111111104</v>
      </c>
      <c r="K1830" s="2">
        <f t="shared" ca="1" si="170"/>
        <v>56.091111111110422</v>
      </c>
      <c r="L1830" s="2">
        <f ca="1">IFERROR(AVERAGE(OFFSET(K1830,0,0,-计算结果!B1828,1)),AVERAGE(OFFSET(K1830,0,0,-ROW(),1)))</f>
        <v>110.24929001858946</v>
      </c>
      <c r="M1830" s="2">
        <f t="shared" ca="1" si="171"/>
        <v>-23.28527634737846</v>
      </c>
      <c r="N1830" s="4" t="str">
        <f ca="1">IF(计算结果!B$21=1,IF(M1830&gt;计算结果!B$19,"卖",IF(M1830&lt;-计算结果!B$19,"买",N1829)),IF(计算结果!B$21=2,IFERROR(IF(AND(E1830&gt;OFFSET(E1830,-计算结果!B$20,0,1,1),'000300'!M1830&lt;OFFSET('000300'!M1830,-计算结果!B$20,0,1,1)),"卖",IF(AND(E1830&lt;OFFSET(E1830,-计算结果!B$20,0,1,1),'000300'!M1830&gt;OFFSET('000300'!M1830,-计算结果!B$20,0,1,1)),"买",'000300'!N1829)),IF(AND(E1830&gt;OFFSET(E1830,-ROW()+1,0,1,1),'000300'!M1830&lt;OFFSET('000300'!M1830,-ROW()+1,0,1,1)),"卖",IF(AND(E1830&lt;OFFSET(E1830,-ROW()+1,0,1,1),'000300'!M1830&gt;OFFSET('000300'!M1830,-ROW()+1,0,1,1)),"买",'000300'!N1829))),""))</f>
        <v>买</v>
      </c>
      <c r="O1830" s="4" t="str">
        <f t="shared" ca="1" si="172"/>
        <v/>
      </c>
      <c r="P1830" s="3">
        <f ca="1">IF(N1829="买",E1830/E1829-1,0)-IF(O1830=1,计算结果!B$17,0)</f>
        <v>-2.0770169303403696E-2</v>
      </c>
      <c r="Q1830" s="2">
        <f t="shared" ca="1" si="173"/>
        <v>0.63552952772164928</v>
      </c>
      <c r="R1830" s="3">
        <f ca="1">1-Q1830/MAX(Q$2:Q1830)</f>
        <v>0.63655066447214881</v>
      </c>
    </row>
    <row r="1831" spans="1:18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9">
        <v>38285443072</v>
      </c>
      <c r="G1831" s="3">
        <f t="shared" si="168"/>
        <v>6.0298450242317614E-3</v>
      </c>
      <c r="H1831" s="3">
        <f>1-E1831/MAX(E$2:E1831)</f>
        <v>0.58922616211801537</v>
      </c>
      <c r="I1831" s="31">
        <f t="shared" si="169"/>
        <v>2409.1366666666668</v>
      </c>
      <c r="J1831" s="31">
        <f ca="1">IFERROR(AVERAGE(OFFSET(I1831,0,0,-计算结果!B$18,1)),AVERAGE(OFFSET(I1831,0,0,-ROW(),1)))</f>
        <v>2447.5748148148145</v>
      </c>
      <c r="K1831" s="2">
        <f t="shared" ca="1" si="170"/>
        <v>33.374814814814727</v>
      </c>
      <c r="L1831" s="2">
        <f ca="1">IFERROR(AVERAGE(OFFSET(K1831,0,0,-计算结果!B1829,1)),AVERAGE(OFFSET(K1831,0,0,-ROW(),1)))</f>
        <v>110.20725914094935</v>
      </c>
      <c r="M1831" s="2">
        <f t="shared" ca="1" si="171"/>
        <v>-23.252036479730968</v>
      </c>
      <c r="N1831" s="4" t="str">
        <f ca="1">IF(计算结果!B$21=1,IF(M1831&gt;计算结果!B$19,"卖",IF(M1831&lt;-计算结果!B$19,"买",N1830)),IF(计算结果!B$21=2,IFERROR(IF(AND(E1831&gt;OFFSET(E1831,-计算结果!B$20,0,1,1),'000300'!M1831&lt;OFFSET('000300'!M1831,-计算结果!B$20,0,1,1)),"卖",IF(AND(E1831&lt;OFFSET(E1831,-计算结果!B$20,0,1,1),'000300'!M1831&gt;OFFSET('000300'!M1831,-计算结果!B$20,0,1,1)),"买",'000300'!N1830)),IF(AND(E1831&gt;OFFSET(E1831,-ROW()+1,0,1,1),'000300'!M1831&lt;OFFSET('000300'!M1831,-ROW()+1,0,1,1)),"卖",IF(AND(E1831&lt;OFFSET(E1831,-ROW()+1,0,1,1),'000300'!M1831&gt;OFFSET('000300'!M1831,-ROW()+1,0,1,1)),"买",'000300'!N1830))),""))</f>
        <v>买</v>
      </c>
      <c r="O1831" s="4" t="str">
        <f t="shared" ca="1" si="172"/>
        <v/>
      </c>
      <c r="P1831" s="3">
        <f ca="1">IF(N1830="买",E1831/E1830-1,0)-IF(O1831=1,计算结果!B$17,0)</f>
        <v>6.0298450242317614E-3</v>
      </c>
      <c r="Q1831" s="2">
        <f t="shared" ca="1" si="173"/>
        <v>0.63936167228213403</v>
      </c>
      <c r="R1831" s="3">
        <f ca="1">1-Q1831/MAX(Q$2:Q1831)</f>
        <v>0.63435912130475591</v>
      </c>
    </row>
    <row r="1832" spans="1:18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9">
        <v>44325490688</v>
      </c>
      <c r="G1832" s="3">
        <f t="shared" si="168"/>
        <v>5.3848065611816764E-5</v>
      </c>
      <c r="H1832" s="3">
        <f>1-E1832/MAX(E$2:E1832)</f>
        <v>0.58920404274144156</v>
      </c>
      <c r="I1832" s="31">
        <f t="shared" si="169"/>
        <v>2402.92</v>
      </c>
      <c r="J1832" s="31">
        <f ca="1">IFERROR(AVERAGE(OFFSET(I1832,0,0,-计算结果!B$18,1)),AVERAGE(OFFSET(I1832,0,0,-ROW(),1)))</f>
        <v>2441.0396296296294</v>
      </c>
      <c r="K1832" s="2">
        <f t="shared" ca="1" si="170"/>
        <v>26.70962962962949</v>
      </c>
      <c r="L1832" s="2">
        <f ca="1">IFERROR(AVERAGE(OFFSET(K1832,0,0,-计算结果!B1830,1)),AVERAGE(OFFSET(K1832,0,0,-ROW(),1)))</f>
        <v>110.1616320209978</v>
      </c>
      <c r="M1832" s="2">
        <f t="shared" ca="1" si="171"/>
        <v>-23.068908796584399</v>
      </c>
      <c r="N1832" s="4" t="str">
        <f ca="1">IF(计算结果!B$21=1,IF(M1832&gt;计算结果!B$19,"卖",IF(M1832&lt;-计算结果!B$19,"买",N1831)),IF(计算结果!B$21=2,IFERROR(IF(AND(E1832&gt;OFFSET(E1832,-计算结果!B$20,0,1,1),'000300'!M1832&lt;OFFSET('000300'!M1832,-计算结果!B$20,0,1,1)),"卖",IF(AND(E1832&lt;OFFSET(E1832,-计算结果!B$20,0,1,1),'000300'!M1832&gt;OFFSET('000300'!M1832,-计算结果!B$20,0,1,1)),"买",'000300'!N1831)),IF(AND(E1832&gt;OFFSET(E1832,-ROW()+1,0,1,1),'000300'!M1832&lt;OFFSET('000300'!M1832,-ROW()+1,0,1,1)),"卖",IF(AND(E1832&lt;OFFSET(E1832,-ROW()+1,0,1,1),'000300'!M1832&gt;OFFSET('000300'!M1832,-ROW()+1,0,1,1)),"买",'000300'!N1831))),""))</f>
        <v>买</v>
      </c>
      <c r="O1832" s="4" t="str">
        <f t="shared" ca="1" si="172"/>
        <v/>
      </c>
      <c r="P1832" s="3">
        <f ca="1">IF(N1831="买",E1832/E1831-1,0)-IF(O1832=1,计算结果!B$17,0)</f>
        <v>5.3848065611816764E-5</v>
      </c>
      <c r="Q1832" s="2">
        <f t="shared" ca="1" si="173"/>
        <v>0.63939610067141273</v>
      </c>
      <c r="R1832" s="3">
        <f ca="1">1-Q1832/MAX(Q$2:Q1832)</f>
        <v>0.63433943225072964</v>
      </c>
    </row>
    <row r="1833" spans="1:18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9">
        <v>47704039424</v>
      </c>
      <c r="G1833" s="3">
        <f t="shared" si="168"/>
        <v>4.1377939221234339E-3</v>
      </c>
      <c r="H1833" s="3">
        <f>1-E1833/MAX(E$2:E1833)</f>
        <v>0.58750425372626425</v>
      </c>
      <c r="I1833" s="31">
        <f t="shared" si="169"/>
        <v>2423.2233333333334</v>
      </c>
      <c r="J1833" s="31">
        <f ca="1">IFERROR(AVERAGE(OFFSET(I1833,0,0,-计算结果!B$18,1)),AVERAGE(OFFSET(I1833,0,0,-ROW(),1)))</f>
        <v>2438.3911111111106</v>
      </c>
      <c r="K1833" s="2">
        <f t="shared" ca="1" si="170"/>
        <v>14.07111111111044</v>
      </c>
      <c r="L1833" s="2">
        <f ca="1">IFERROR(AVERAGE(OFFSET(K1833,0,0,-计算结果!B1831,1)),AVERAGE(OFFSET(K1833,0,0,-ROW(),1)))</f>
        <v>110.10915221711474</v>
      </c>
      <c r="M1833" s="2">
        <f t="shared" ca="1" si="171"/>
        <v>-9.1834798908566739</v>
      </c>
      <c r="N1833" s="4" t="str">
        <f ca="1">IF(计算结果!B$21=1,IF(M1833&gt;计算结果!B$19,"卖",IF(M1833&lt;-计算结果!B$19,"买",N1832)),IF(计算结果!B$21=2,IFERROR(IF(AND(E1833&gt;OFFSET(E1833,-计算结果!B$20,0,1,1),'000300'!M1833&lt;OFFSET('000300'!M1833,-计算结果!B$20,0,1,1)),"卖",IF(AND(E1833&lt;OFFSET(E1833,-计算结果!B$20,0,1,1),'000300'!M1833&gt;OFFSET('000300'!M1833,-计算结果!B$20,0,1,1)),"买",'000300'!N1832)),IF(AND(E1833&gt;OFFSET(E1833,-ROW()+1,0,1,1),'000300'!M1833&lt;OFFSET('000300'!M1833,-ROW()+1,0,1,1)),"卖",IF(AND(E1833&lt;OFFSET(E1833,-ROW()+1,0,1,1),'000300'!M1833&gt;OFFSET('000300'!M1833,-ROW()+1,0,1,1)),"买",'000300'!N1832))),""))</f>
        <v>买</v>
      </c>
      <c r="O1833" s="4" t="str">
        <f t="shared" ca="1" si="172"/>
        <v/>
      </c>
      <c r="P1833" s="3">
        <f ca="1">IF(N1832="买",E1833/E1832-1,0)-IF(O1833=1,计算结果!B$17,0)</f>
        <v>4.1377939221234339E-3</v>
      </c>
      <c r="Q1833" s="2">
        <f t="shared" ca="1" si="173"/>
        <v>0.64204178997060035</v>
      </c>
      <c r="R1833" s="3">
        <f ca="1">1-Q1833/MAX(Q$2:Q1833)</f>
        <v>0.63282640417593639</v>
      </c>
    </row>
    <row r="1834" spans="1:18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9">
        <v>36683624448</v>
      </c>
      <c r="G1834" s="3">
        <f t="shared" si="168"/>
        <v>-1.0666908658922947E-2</v>
      </c>
      <c r="H1834" s="3">
        <f>1-E1834/MAX(E$2:E1834)</f>
        <v>0.59190430817396034</v>
      </c>
      <c r="I1834" s="31">
        <f t="shared" si="169"/>
        <v>2404.813333333333</v>
      </c>
      <c r="J1834" s="31">
        <f ca="1">IFERROR(AVERAGE(OFFSET(I1834,0,0,-计算结果!B$18,1)),AVERAGE(OFFSET(I1834,0,0,-ROW(),1)))</f>
        <v>2435.7940740740737</v>
      </c>
      <c r="K1834" s="2">
        <f t="shared" ca="1" si="170"/>
        <v>37.334074074073669</v>
      </c>
      <c r="L1834" s="2">
        <f ca="1">IFERROR(AVERAGE(OFFSET(K1834,0,0,-计算结果!B1832,1)),AVERAGE(OFFSET(K1834,0,0,-ROW(),1)))</f>
        <v>110.06942782948208</v>
      </c>
      <c r="M1834" s="2">
        <f t="shared" ca="1" si="171"/>
        <v>-18.764363154944689</v>
      </c>
      <c r="N1834" s="4" t="str">
        <f ca="1">IF(计算结果!B$21=1,IF(M1834&gt;计算结果!B$19,"卖",IF(M1834&lt;-计算结果!B$19,"买",N1833)),IF(计算结果!B$21=2,IFERROR(IF(AND(E1834&gt;OFFSET(E1834,-计算结果!B$20,0,1,1),'000300'!M1834&lt;OFFSET('000300'!M1834,-计算结果!B$20,0,1,1)),"卖",IF(AND(E1834&lt;OFFSET(E1834,-计算结果!B$20,0,1,1),'000300'!M1834&gt;OFFSET('000300'!M1834,-计算结果!B$20,0,1,1)),"买",'000300'!N1833)),IF(AND(E1834&gt;OFFSET(E1834,-ROW()+1,0,1,1),'000300'!M1834&lt;OFFSET('000300'!M1834,-ROW()+1,0,1,1)),"卖",IF(AND(E1834&lt;OFFSET(E1834,-ROW()+1,0,1,1),'000300'!M1834&gt;OFFSET('000300'!M1834,-ROW()+1,0,1,1)),"买",'000300'!N1833))),""))</f>
        <v>买</v>
      </c>
      <c r="O1834" s="4" t="str">
        <f t="shared" ca="1" si="172"/>
        <v/>
      </c>
      <c r="P1834" s="3">
        <f ca="1">IF(N1833="买",E1834/E1833-1,0)-IF(O1834=1,计算结果!B$17,0)</f>
        <v>-1.0666908658922947E-2</v>
      </c>
      <c r="Q1834" s="2">
        <f t="shared" ca="1" si="173"/>
        <v>0.63519318884177256</v>
      </c>
      <c r="R1834" s="3">
        <f ca="1">1-Q1834/MAX(Q$2:Q1834)</f>
        <v>0.63674301138456002</v>
      </c>
    </row>
    <row r="1835" spans="1:18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9">
        <v>33178929152</v>
      </c>
      <c r="G1835" s="3">
        <f t="shared" si="168"/>
        <v>-1.3771336607656615E-2</v>
      </c>
      <c r="H1835" s="3">
        <f>1-E1835/MAX(E$2:E1835)</f>
        <v>0.59752433131423133</v>
      </c>
      <c r="I1835" s="31">
        <f t="shared" si="169"/>
        <v>2367.61</v>
      </c>
      <c r="J1835" s="31">
        <f ca="1">IFERROR(AVERAGE(OFFSET(I1835,0,0,-计算结果!B$18,1)),AVERAGE(OFFSET(I1835,0,0,-ROW(),1)))</f>
        <v>2430.9890740740739</v>
      </c>
      <c r="K1835" s="2">
        <f t="shared" ca="1" si="170"/>
        <v>65.559074074074033</v>
      </c>
      <c r="L1835" s="2">
        <f ca="1">IFERROR(AVERAGE(OFFSET(K1835,0,0,-计算结果!B1833,1)),AVERAGE(OFFSET(K1835,0,0,-ROW(),1)))</f>
        <v>110.04514503965372</v>
      </c>
      <c r="M1835" s="2">
        <f t="shared" ca="1" si="171"/>
        <v>-38.395802044839989</v>
      </c>
      <c r="N1835" s="4" t="str">
        <f ca="1">IF(计算结果!B$21=1,IF(M1835&gt;计算结果!B$19,"卖",IF(M1835&lt;-计算结果!B$19,"买",N1834)),IF(计算结果!B$21=2,IFERROR(IF(AND(E1835&gt;OFFSET(E1835,-计算结果!B$20,0,1,1),'000300'!M1835&lt;OFFSET('000300'!M1835,-计算结果!B$20,0,1,1)),"卖",IF(AND(E1835&lt;OFFSET(E1835,-计算结果!B$20,0,1,1),'000300'!M1835&gt;OFFSET('000300'!M1835,-计算结果!B$20,0,1,1)),"买",'000300'!N1834)),IF(AND(E1835&gt;OFFSET(E1835,-ROW()+1,0,1,1),'000300'!M1835&lt;OFFSET('000300'!M1835,-ROW()+1,0,1,1)),"卖",IF(AND(E1835&lt;OFFSET(E1835,-ROW()+1,0,1,1),'000300'!M1835&gt;OFFSET('000300'!M1835,-ROW()+1,0,1,1)),"买",'000300'!N1834))),""))</f>
        <v>买</v>
      </c>
      <c r="O1835" s="4" t="str">
        <f t="shared" ca="1" si="172"/>
        <v/>
      </c>
      <c r="P1835" s="3">
        <f ca="1">IF(N1834="买",E1835/E1834-1,0)-IF(O1835=1,计算结果!B$17,0)</f>
        <v>-1.3771336607656615E-2</v>
      </c>
      <c r="Q1835" s="2">
        <f t="shared" ca="1" si="173"/>
        <v>0.62644572962734169</v>
      </c>
      <c r="R1835" s="3">
        <f ca="1">1-Q1835/MAX(Q$2:Q1835)</f>
        <v>0.64174554564986697</v>
      </c>
    </row>
    <row r="1836" spans="1:18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9">
        <v>31149105152</v>
      </c>
      <c r="G1836" s="3">
        <f t="shared" si="168"/>
        <v>4.4643045873264953E-3</v>
      </c>
      <c r="H1836" s="3">
        <f>1-E1836/MAX(E$2:E1836)</f>
        <v>0.59572755734023009</v>
      </c>
      <c r="I1836" s="31">
        <f t="shared" si="169"/>
        <v>2373.7133333333331</v>
      </c>
      <c r="J1836" s="31">
        <f ca="1">IFERROR(AVERAGE(OFFSET(I1836,0,0,-计算结果!B$18,1)),AVERAGE(OFFSET(I1836,0,0,-ROW(),1)))</f>
        <v>2427.4887037037033</v>
      </c>
      <c r="K1836" s="2">
        <f t="shared" ca="1" si="170"/>
        <v>51.498703703703541</v>
      </c>
      <c r="L1836" s="2">
        <f ca="1">IFERROR(AVERAGE(OFFSET(K1836,0,0,-计算结果!B1834,1)),AVERAGE(OFFSET(K1836,0,0,-ROW(),1)))</f>
        <v>110.01322222540291</v>
      </c>
      <c r="M1836" s="2">
        <f t="shared" ca="1" si="171"/>
        <v>-32.587216507600864</v>
      </c>
      <c r="N1836" s="4" t="str">
        <f ca="1">IF(计算结果!B$21=1,IF(M1836&gt;计算结果!B$19,"卖",IF(M1836&lt;-计算结果!B$19,"买",N1835)),IF(计算结果!B$21=2,IFERROR(IF(AND(E1836&gt;OFFSET(E1836,-计算结果!B$20,0,1,1),'000300'!M1836&lt;OFFSET('000300'!M1836,-计算结果!B$20,0,1,1)),"卖",IF(AND(E1836&lt;OFFSET(E1836,-计算结果!B$20,0,1,1),'000300'!M1836&gt;OFFSET('000300'!M1836,-计算结果!B$20,0,1,1)),"买",'000300'!N1835)),IF(AND(E1836&gt;OFFSET(E1836,-ROW()+1,0,1,1),'000300'!M1836&lt;OFFSET('000300'!M1836,-ROW()+1,0,1,1)),"卖",IF(AND(E1836&lt;OFFSET(E1836,-ROW()+1,0,1,1),'000300'!M1836&gt;OFFSET('000300'!M1836,-ROW()+1,0,1,1)),"买",'000300'!N1835))),""))</f>
        <v>买</v>
      </c>
      <c r="O1836" s="4" t="str">
        <f t="shared" ca="1" si="172"/>
        <v/>
      </c>
      <c r="P1836" s="3">
        <f ca="1">IF(N1835="买",E1836/E1835-1,0)-IF(O1836=1,计算结果!B$17,0)</f>
        <v>4.4643045873264953E-3</v>
      </c>
      <c r="Q1836" s="2">
        <f t="shared" ca="1" si="173"/>
        <v>0.62924237417182816</v>
      </c>
      <c r="R1836" s="3">
        <f ca="1">1-Q1836/MAX(Q$2:Q1836)</f>
        <v>0.64014618864588146</v>
      </c>
    </row>
    <row r="1837" spans="1:18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9">
        <v>25730598912</v>
      </c>
      <c r="G1837" s="3">
        <f t="shared" si="168"/>
        <v>-6.6961561286031923E-3</v>
      </c>
      <c r="H1837" s="3">
        <f>1-E1837/MAX(E$2:E1837)</f>
        <v>0.59843462873477171</v>
      </c>
      <c r="I1837" s="31">
        <f t="shared" si="169"/>
        <v>2366.1966666666667</v>
      </c>
      <c r="J1837" s="31">
        <f ca="1">IFERROR(AVERAGE(OFFSET(I1837,0,0,-计算结果!B$18,1)),AVERAGE(OFFSET(I1837,0,0,-ROW(),1)))</f>
        <v>2422.9827777777778</v>
      </c>
      <c r="K1837" s="2">
        <f t="shared" ca="1" si="170"/>
        <v>62.902777777777828</v>
      </c>
      <c r="L1837" s="2">
        <f ca="1">IFERROR(AVERAGE(OFFSET(K1837,0,0,-计算结果!B1835,1)),AVERAGE(OFFSET(K1837,0,0,-ROW(),1)))</f>
        <v>109.98754895867397</v>
      </c>
      <c r="M1837" s="2">
        <f t="shared" ca="1" si="171"/>
        <v>-34.419720928258585</v>
      </c>
      <c r="N1837" s="4" t="str">
        <f ca="1">IF(计算结果!B$21=1,IF(M1837&gt;计算结果!B$19,"卖",IF(M1837&lt;-计算结果!B$19,"买",N1836)),IF(计算结果!B$21=2,IFERROR(IF(AND(E1837&gt;OFFSET(E1837,-计算结果!B$20,0,1,1),'000300'!M1837&lt;OFFSET('000300'!M1837,-计算结果!B$20,0,1,1)),"卖",IF(AND(E1837&lt;OFFSET(E1837,-计算结果!B$20,0,1,1),'000300'!M1837&gt;OFFSET('000300'!M1837,-计算结果!B$20,0,1,1)),"买",'000300'!N1836)),IF(AND(E1837&gt;OFFSET(E1837,-ROW()+1,0,1,1),'000300'!M1837&lt;OFFSET('000300'!M1837,-ROW()+1,0,1,1)),"卖",IF(AND(E1837&lt;OFFSET(E1837,-ROW()+1,0,1,1),'000300'!M1837&gt;OFFSET('000300'!M1837,-ROW()+1,0,1,1)),"买",'000300'!N1836))),""))</f>
        <v>买</v>
      </c>
      <c r="O1837" s="4" t="str">
        <f t="shared" ca="1" si="172"/>
        <v/>
      </c>
      <c r="P1837" s="3">
        <f ca="1">IF(N1836="买",E1837/E1836-1,0)-IF(O1837=1,计算结果!B$17,0)</f>
        <v>-6.6961561286031923E-3</v>
      </c>
      <c r="Q1837" s="2">
        <f t="shared" ca="1" si="173"/>
        <v>0.62502886899164067</v>
      </c>
      <c r="R1837" s="3">
        <f ca="1">1-Q1837/MAX(Q$2:Q1837)</f>
        <v>0.64255582595018157</v>
      </c>
    </row>
    <row r="1838" spans="1:18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9">
        <v>31326394368</v>
      </c>
      <c r="G1838" s="3">
        <f t="shared" si="168"/>
        <v>-5.3345649300023945E-3</v>
      </c>
      <c r="H1838" s="3">
        <f>1-E1838/MAX(E$2:E1838)</f>
        <v>0.60057680528142654</v>
      </c>
      <c r="I1838" s="31">
        <f t="shared" si="169"/>
        <v>2355.6866666666665</v>
      </c>
      <c r="J1838" s="31">
        <f ca="1">IFERROR(AVERAGE(OFFSET(I1838,0,0,-计算结果!B$18,1)),AVERAGE(OFFSET(I1838,0,0,-ROW(),1)))</f>
        <v>2416.961666666667</v>
      </c>
      <c r="K1838" s="2">
        <f t="shared" ca="1" si="170"/>
        <v>69.471666666667261</v>
      </c>
      <c r="L1838" s="2">
        <f ca="1">IFERROR(AVERAGE(OFFSET(K1838,0,0,-计算结果!B1836,1)),AVERAGE(OFFSET(K1838,0,0,-ROW(),1)))</f>
        <v>109.96548148465872</v>
      </c>
      <c r="M1838" s="2">
        <f t="shared" ca="1" si="171"/>
        <v>-37.148020859345159</v>
      </c>
      <c r="N1838" s="4" t="str">
        <f ca="1">IF(计算结果!B$21=1,IF(M1838&gt;计算结果!B$19,"卖",IF(M1838&lt;-计算结果!B$19,"买",N1837)),IF(计算结果!B$21=2,IFERROR(IF(AND(E1838&gt;OFFSET(E1838,-计算结果!B$20,0,1,1),'000300'!M1838&lt;OFFSET('000300'!M1838,-计算结果!B$20,0,1,1)),"卖",IF(AND(E1838&lt;OFFSET(E1838,-计算结果!B$20,0,1,1),'000300'!M1838&gt;OFFSET('000300'!M1838,-计算结果!B$20,0,1,1)),"买",'000300'!N1837)),IF(AND(E1838&gt;OFFSET(E1838,-ROW()+1,0,1,1),'000300'!M1838&lt;OFFSET('000300'!M1838,-ROW()+1,0,1,1)),"卖",IF(AND(E1838&lt;OFFSET(E1838,-ROW()+1,0,1,1),'000300'!M1838&gt;OFFSET('000300'!M1838,-ROW()+1,0,1,1)),"买",'000300'!N1837))),""))</f>
        <v>买</v>
      </c>
      <c r="O1838" s="4" t="str">
        <f t="shared" ca="1" si="172"/>
        <v/>
      </c>
      <c r="P1838" s="3">
        <f ca="1">IF(N1837="买",E1838/E1837-1,0)-IF(O1838=1,计算结果!B$17,0)</f>
        <v>-5.3345649300023945E-3</v>
      </c>
      <c r="Q1838" s="2">
        <f t="shared" ca="1" si="173"/>
        <v>0.6216946119068788</v>
      </c>
      <c r="R1838" s="3">
        <f ca="1">1-Q1838/MAX(Q$2:Q1838)</f>
        <v>0.64446263510550139</v>
      </c>
    </row>
    <row r="1839" spans="1:18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9">
        <v>33048182784</v>
      </c>
      <c r="G1839" s="3">
        <f t="shared" si="168"/>
        <v>6.9009878636339117E-4</v>
      </c>
      <c r="H1839" s="3">
        <f>1-E1839/MAX(E$2:E1839)</f>
        <v>0.60030116381950593</v>
      </c>
      <c r="I1839" s="31">
        <f t="shared" si="169"/>
        <v>2351.7933333333335</v>
      </c>
      <c r="J1839" s="31">
        <f ca="1">IFERROR(AVERAGE(OFFSET(I1839,0,0,-计算结果!B$18,1)),AVERAGE(OFFSET(I1839,0,0,-ROW(),1)))</f>
        <v>2410.2701851851853</v>
      </c>
      <c r="K1839" s="2">
        <f t="shared" ca="1" si="170"/>
        <v>61.160185185185128</v>
      </c>
      <c r="L1839" s="2">
        <f ca="1">IFERROR(AVERAGE(OFFSET(K1839,0,0,-计算结果!B1837,1)),AVERAGE(OFFSET(K1839,0,0,-ROW(),1)))</f>
        <v>109.93891354981959</v>
      </c>
      <c r="M1839" s="2">
        <f t="shared" ca="1" si="171"/>
        <v>-35.460208439815403</v>
      </c>
      <c r="N1839" s="4" t="str">
        <f ca="1">IF(计算结果!B$21=1,IF(M1839&gt;计算结果!B$19,"卖",IF(M1839&lt;-计算结果!B$19,"买",N1838)),IF(计算结果!B$21=2,IFERROR(IF(AND(E1839&gt;OFFSET(E1839,-计算结果!B$20,0,1,1),'000300'!M1839&lt;OFFSET('000300'!M1839,-计算结果!B$20,0,1,1)),"卖",IF(AND(E1839&lt;OFFSET(E1839,-计算结果!B$20,0,1,1),'000300'!M1839&gt;OFFSET('000300'!M1839,-计算结果!B$20,0,1,1)),"买",'000300'!N1838)),IF(AND(E1839&gt;OFFSET(E1839,-ROW()+1,0,1,1),'000300'!M1839&lt;OFFSET('000300'!M1839,-ROW()+1,0,1,1)),"卖",IF(AND(E1839&lt;OFFSET(E1839,-ROW()+1,0,1,1),'000300'!M1839&gt;OFFSET('000300'!M1839,-ROW()+1,0,1,1)),"买",'000300'!N1838))),""))</f>
        <v>买</v>
      </c>
      <c r="O1839" s="4" t="str">
        <f t="shared" ca="1" si="172"/>
        <v/>
      </c>
      <c r="P1839" s="3">
        <f ca="1">IF(N1838="买",E1839/E1838-1,0)-IF(O1839=1,计算结果!B$17,0)</f>
        <v>6.9009878636339117E-4</v>
      </c>
      <c r="Q1839" s="2">
        <f t="shared" ca="1" si="173"/>
        <v>0.6221236426040444</v>
      </c>
      <c r="R1839" s="3">
        <f ca="1">1-Q1839/MAX(Q$2:Q1839)</f>
        <v>0.64421727920148086</v>
      </c>
    </row>
    <row r="1840" spans="1:18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9">
        <v>29907972096</v>
      </c>
      <c r="G1840" s="3">
        <f t="shared" si="168"/>
        <v>-5.6702325561596156E-3</v>
      </c>
      <c r="H1840" s="3">
        <f>1-E1840/MAX(E$2:E1840)</f>
        <v>0.60256754917307553</v>
      </c>
      <c r="I1840" s="31">
        <f t="shared" si="169"/>
        <v>2345.606666666667</v>
      </c>
      <c r="J1840" s="31">
        <f ca="1">IFERROR(AVERAGE(OFFSET(I1840,0,0,-计算结果!B$18,1)),AVERAGE(OFFSET(I1840,0,0,-ROW(),1)))</f>
        <v>2403.5027777777777</v>
      </c>
      <c r="K1840" s="2">
        <f t="shared" ca="1" si="170"/>
        <v>67.712777777777774</v>
      </c>
      <c r="L1840" s="2">
        <f ca="1">IFERROR(AVERAGE(OFFSET(K1840,0,0,-计算结果!B1838,1)),AVERAGE(OFFSET(K1840,0,0,-ROW(),1)))</f>
        <v>109.91593959129291</v>
      </c>
      <c r="M1840" s="2">
        <f t="shared" ca="1" si="171"/>
        <v>-35.115386859200051</v>
      </c>
      <c r="N1840" s="4" t="str">
        <f ca="1">IF(计算结果!B$21=1,IF(M1840&gt;计算结果!B$19,"卖",IF(M1840&lt;-计算结果!B$19,"买",N1839)),IF(计算结果!B$21=2,IFERROR(IF(AND(E1840&gt;OFFSET(E1840,-计算结果!B$20,0,1,1),'000300'!M1840&lt;OFFSET('000300'!M1840,-计算结果!B$20,0,1,1)),"卖",IF(AND(E1840&lt;OFFSET(E1840,-计算结果!B$20,0,1,1),'000300'!M1840&gt;OFFSET('000300'!M1840,-计算结果!B$20,0,1,1)),"买",'000300'!N1839)),IF(AND(E1840&gt;OFFSET(E1840,-ROW()+1,0,1,1),'000300'!M1840&lt;OFFSET('000300'!M1840,-ROW()+1,0,1,1)),"卖",IF(AND(E1840&lt;OFFSET(E1840,-ROW()+1,0,1,1),'000300'!M1840&gt;OFFSET('000300'!M1840,-ROW()+1,0,1,1)),"买",'000300'!N1839))),""))</f>
        <v>买</v>
      </c>
      <c r="O1840" s="4" t="str">
        <f t="shared" ca="1" si="172"/>
        <v/>
      </c>
      <c r="P1840" s="3">
        <f ca="1">IF(N1839="买",E1840/E1839-1,0)-IF(O1840=1,计算结果!B$17,0)</f>
        <v>-5.6702325561596156E-3</v>
      </c>
      <c r="Q1840" s="2">
        <f t="shared" ca="1" si="173"/>
        <v>0.61859605687179431</v>
      </c>
      <c r="R1840" s="3">
        <f ca="1">1-Q1840/MAX(Q$2:Q1840)</f>
        <v>0.64623464996787172</v>
      </c>
    </row>
    <row r="1841" spans="1:18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9">
        <v>31196332032</v>
      </c>
      <c r="G1841" s="3">
        <f t="shared" si="168"/>
        <v>-1.2287063477453009E-3</v>
      </c>
      <c r="H1841" s="3">
        <f>1-E1841/MAX(E$2:E1841)</f>
        <v>0.60305587694820662</v>
      </c>
      <c r="I1841" s="31">
        <f t="shared" si="169"/>
        <v>2337.4966666666664</v>
      </c>
      <c r="J1841" s="31">
        <f ca="1">IFERROR(AVERAGE(OFFSET(I1841,0,0,-计算结果!B$18,1)),AVERAGE(OFFSET(I1841,0,0,-ROW(),1)))</f>
        <v>2398.1661111111111</v>
      </c>
      <c r="K1841" s="2">
        <f t="shared" ca="1" si="170"/>
        <v>65.246111111111077</v>
      </c>
      <c r="L1841" s="2">
        <f ca="1">IFERROR(AVERAGE(OFFSET(K1841,0,0,-计算结果!B1839,1)),AVERAGE(OFFSET(K1841,0,0,-ROW(),1)))</f>
        <v>109.89164930935696</v>
      </c>
      <c r="M1841" s="2">
        <f t="shared" ca="1" si="171"/>
        <v>-36.80561403026698</v>
      </c>
      <c r="N1841" s="4" t="str">
        <f ca="1">IF(计算结果!B$21=1,IF(M1841&gt;计算结果!B$19,"卖",IF(M1841&lt;-计算结果!B$19,"买",N1840)),IF(计算结果!B$21=2,IFERROR(IF(AND(E1841&gt;OFFSET(E1841,-计算结果!B$20,0,1,1),'000300'!M1841&lt;OFFSET('000300'!M1841,-计算结果!B$20,0,1,1)),"卖",IF(AND(E1841&lt;OFFSET(E1841,-计算结果!B$20,0,1,1),'000300'!M1841&gt;OFFSET('000300'!M1841,-计算结果!B$20,0,1,1)),"买",'000300'!N1840)),IF(AND(E1841&gt;OFFSET(E1841,-ROW()+1,0,1,1),'000300'!M1841&lt;OFFSET('000300'!M1841,-ROW()+1,0,1,1)),"卖",IF(AND(E1841&lt;OFFSET(E1841,-ROW()+1,0,1,1),'000300'!M1841&gt;OFFSET('000300'!M1841,-ROW()+1,0,1,1)),"买",'000300'!N1840))),""))</f>
        <v>买</v>
      </c>
      <c r="O1841" s="4" t="str">
        <f t="shared" ca="1" si="172"/>
        <v/>
      </c>
      <c r="P1841" s="3">
        <f ca="1">IF(N1840="买",E1841/E1840-1,0)-IF(O1841=1,计算结果!B$17,0)</f>
        <v>-1.2287063477453009E-3</v>
      </c>
      <c r="Q1841" s="2">
        <f t="shared" ca="1" si="173"/>
        <v>0.6178359839700257</v>
      </c>
      <c r="R1841" s="3">
        <f ca="1">1-Q1841/MAX(Q$2:Q1841)</f>
        <v>0.6466693236990686</v>
      </c>
    </row>
    <row r="1842" spans="1:18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9">
        <v>31277764608</v>
      </c>
      <c r="G1842" s="3">
        <f t="shared" si="168"/>
        <v>1.102909658282325E-2</v>
      </c>
      <c r="H1842" s="3">
        <f>1-E1842/MAX(E$2:E1842)</f>
        <v>0.59867794187708423</v>
      </c>
      <c r="I1842" s="31">
        <f t="shared" si="169"/>
        <v>2353.9066666666663</v>
      </c>
      <c r="J1842" s="31">
        <f ca="1">IFERROR(AVERAGE(OFFSET(I1842,0,0,-计算结果!B$18,1)),AVERAGE(OFFSET(I1842,0,0,-ROW(),1)))</f>
        <v>2392.4535185185186</v>
      </c>
      <c r="K1842" s="2">
        <f t="shared" ca="1" si="170"/>
        <v>33.803518518518558</v>
      </c>
      <c r="L1842" s="2">
        <f ca="1">IFERROR(AVERAGE(OFFSET(K1842,0,0,-计算结果!B1840,1)),AVERAGE(OFFSET(K1842,0,0,-ROW(),1)))</f>
        <v>109.85029706436194</v>
      </c>
      <c r="M1842" s="2">
        <f t="shared" ca="1" si="171"/>
        <v>-23.393565535386475</v>
      </c>
      <c r="N1842" s="4" t="str">
        <f ca="1">IF(计算结果!B$21=1,IF(M1842&gt;计算结果!B$19,"卖",IF(M1842&lt;-计算结果!B$19,"买",N1841)),IF(计算结果!B$21=2,IFERROR(IF(AND(E1842&gt;OFFSET(E1842,-计算结果!B$20,0,1,1),'000300'!M1842&lt;OFFSET('000300'!M1842,-计算结果!B$20,0,1,1)),"卖",IF(AND(E1842&lt;OFFSET(E1842,-计算结果!B$20,0,1,1),'000300'!M1842&gt;OFFSET('000300'!M1842,-计算结果!B$20,0,1,1)),"买",'000300'!N1841)),IF(AND(E1842&gt;OFFSET(E1842,-ROW()+1,0,1,1),'000300'!M1842&lt;OFFSET('000300'!M1842,-ROW()+1,0,1,1)),"卖",IF(AND(E1842&lt;OFFSET(E1842,-ROW()+1,0,1,1),'000300'!M1842&gt;OFFSET('000300'!M1842,-ROW()+1,0,1,1)),"买",'000300'!N1841))),""))</f>
        <v>买</v>
      </c>
      <c r="O1842" s="4" t="str">
        <f t="shared" ca="1" si="172"/>
        <v/>
      </c>
      <c r="P1842" s="3">
        <f ca="1">IF(N1841="买",E1842/E1841-1,0)-IF(O1842=1,计算结果!B$17,0)</f>
        <v>1.102909658282325E-2</v>
      </c>
      <c r="Q1842" s="2">
        <f t="shared" ca="1" si="173"/>
        <v>0.6246501567095748</v>
      </c>
      <c r="R1842" s="3">
        <f ca="1">1-Q1842/MAX(Q$2:Q1842)</f>
        <v>0.64277240554447124</v>
      </c>
    </row>
    <row r="1843" spans="1:18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9">
        <v>29751166976</v>
      </c>
      <c r="G1843" s="3">
        <f t="shared" si="168"/>
        <v>-1.0077798740805166E-2</v>
      </c>
      <c r="H1843" s="3">
        <f>1-E1843/MAX(E$2:E1843)</f>
        <v>0.60272238480909279</v>
      </c>
      <c r="I1843" s="31">
        <f t="shared" si="169"/>
        <v>2339.6833333333334</v>
      </c>
      <c r="J1843" s="31">
        <f ca="1">IFERROR(AVERAGE(OFFSET(I1843,0,0,-计算结果!B$18,1)),AVERAGE(OFFSET(I1843,0,0,-ROW(),1)))</f>
        <v>2387.2285185185187</v>
      </c>
      <c r="K1843" s="2">
        <f t="shared" ca="1" si="170"/>
        <v>52.348518518518631</v>
      </c>
      <c r="L1843" s="2">
        <f ca="1">IFERROR(AVERAGE(OFFSET(K1843,0,0,-计算结果!B1841,1)),AVERAGE(OFFSET(K1843,0,0,-ROW(),1)))</f>
        <v>109.81906307275639</v>
      </c>
      <c r="M1843" s="2">
        <f t="shared" ca="1" si="171"/>
        <v>-28.862739524974284</v>
      </c>
      <c r="N1843" s="4" t="str">
        <f ca="1">IF(计算结果!B$21=1,IF(M1843&gt;计算结果!B$19,"卖",IF(M1843&lt;-计算结果!B$19,"买",N1842)),IF(计算结果!B$21=2,IFERROR(IF(AND(E1843&gt;OFFSET(E1843,-计算结果!B$20,0,1,1),'000300'!M1843&lt;OFFSET('000300'!M1843,-计算结果!B$20,0,1,1)),"卖",IF(AND(E1843&lt;OFFSET(E1843,-计算结果!B$20,0,1,1),'000300'!M1843&gt;OFFSET('000300'!M1843,-计算结果!B$20,0,1,1)),"买",'000300'!N1842)),IF(AND(E1843&gt;OFFSET(E1843,-ROW()+1,0,1,1),'000300'!M1843&lt;OFFSET('000300'!M1843,-ROW()+1,0,1,1)),"卖",IF(AND(E1843&lt;OFFSET(E1843,-ROW()+1,0,1,1),'000300'!M1843&gt;OFFSET('000300'!M1843,-ROW()+1,0,1,1)),"买",'000300'!N1842))),""))</f>
        <v>买</v>
      </c>
      <c r="O1843" s="4" t="str">
        <f t="shared" ca="1" si="172"/>
        <v/>
      </c>
      <c r="P1843" s="3">
        <f ca="1">IF(N1842="买",E1843/E1842-1,0)-IF(O1843=1,计算结果!B$17,0)</f>
        <v>-1.0077798740805166E-2</v>
      </c>
      <c r="Q1843" s="2">
        <f t="shared" ca="1" si="173"/>
        <v>0.61835505814684333</v>
      </c>
      <c r="R1843" s="3">
        <f ca="1">1-Q1843/MAX(Q$2:Q1843)</f>
        <v>0.64637247334605608</v>
      </c>
    </row>
    <row r="1844" spans="1:18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9">
        <v>31106947072</v>
      </c>
      <c r="G1844" s="3">
        <f t="shared" si="168"/>
        <v>8.0775029123552056E-3</v>
      </c>
      <c r="H1844" s="3">
        <f>1-E1844/MAX(E$2:E1844)</f>
        <v>0.59951337371537472</v>
      </c>
      <c r="I1844" s="31">
        <f t="shared" si="169"/>
        <v>2345.9433333333332</v>
      </c>
      <c r="J1844" s="31">
        <f ca="1">IFERROR(AVERAGE(OFFSET(I1844,0,0,-计算结果!B$18,1)),AVERAGE(OFFSET(I1844,0,0,-ROW(),1)))</f>
        <v>2383.5659259259264</v>
      </c>
      <c r="K1844" s="2">
        <f t="shared" ca="1" si="170"/>
        <v>29.82592592592664</v>
      </c>
      <c r="L1844" s="2">
        <f ca="1">IFERROR(AVERAGE(OFFSET(K1844,0,0,-计算结果!B1842,1)),AVERAGE(OFFSET(K1844,0,0,-ROW(),1)))</f>
        <v>109.77563574531511</v>
      </c>
      <c r="M1844" s="2">
        <f t="shared" ca="1" si="171"/>
        <v>-22.848174118757118</v>
      </c>
      <c r="N1844" s="4" t="str">
        <f ca="1">IF(计算结果!B$21=1,IF(M1844&gt;计算结果!B$19,"卖",IF(M1844&lt;-计算结果!B$19,"买",N1843)),IF(计算结果!B$21=2,IFERROR(IF(AND(E1844&gt;OFFSET(E1844,-计算结果!B$20,0,1,1),'000300'!M1844&lt;OFFSET('000300'!M1844,-计算结果!B$20,0,1,1)),"卖",IF(AND(E1844&lt;OFFSET(E1844,-计算结果!B$20,0,1,1),'000300'!M1844&gt;OFFSET('000300'!M1844,-计算结果!B$20,0,1,1)),"买",'000300'!N1843)),IF(AND(E1844&gt;OFFSET(E1844,-ROW()+1,0,1,1),'000300'!M1844&lt;OFFSET('000300'!M1844,-ROW()+1,0,1,1)),"卖",IF(AND(E1844&lt;OFFSET(E1844,-ROW()+1,0,1,1),'000300'!M1844&gt;OFFSET('000300'!M1844,-ROW()+1,0,1,1)),"买",'000300'!N1843))),""))</f>
        <v>买</v>
      </c>
      <c r="O1844" s="4" t="str">
        <f t="shared" ca="1" si="172"/>
        <v/>
      </c>
      <c r="P1844" s="3">
        <f ca="1">IF(N1843="买",E1844/E1843-1,0)-IF(O1844=1,计算结果!B$17,0)</f>
        <v>8.0775029123552056E-3</v>
      </c>
      <c r="Q1844" s="2">
        <f t="shared" ca="1" si="173"/>
        <v>0.62334982292989405</v>
      </c>
      <c r="R1844" s="3">
        <f ca="1">1-Q1844/MAX(Q$2:Q1844)</f>
        <v>0.64351604596961987</v>
      </c>
    </row>
    <row r="1845" spans="1:18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9">
        <v>43686686720</v>
      </c>
      <c r="G1845" s="3">
        <f t="shared" si="168"/>
        <v>1.3540153118016596E-2</v>
      </c>
      <c r="H1845" s="3">
        <f>1-E1845/MAX(E$2:E1845)</f>
        <v>0.59409072347376291</v>
      </c>
      <c r="I1845" s="31">
        <f t="shared" si="169"/>
        <v>2374.0300000000002</v>
      </c>
      <c r="J1845" s="31">
        <f ca="1">IFERROR(AVERAGE(OFFSET(I1845,0,0,-计算结果!B$18,1)),AVERAGE(OFFSET(I1845,0,0,-ROW(),1)))</f>
        <v>2381.0951851851855</v>
      </c>
      <c r="K1845" s="2">
        <f t="shared" ca="1" si="170"/>
        <v>4.5148148148145992</v>
      </c>
      <c r="L1845" s="2">
        <f ca="1">IFERROR(AVERAGE(OFFSET(K1845,0,0,-计算结果!B1843,1)),AVERAGE(OFFSET(K1845,0,0,-ROW(),1)))</f>
        <v>109.71852189782162</v>
      </c>
      <c r="M1845" s="2">
        <f t="shared" ca="1" si="171"/>
        <v>-4.2929155217536108</v>
      </c>
      <c r="N1845" s="4" t="str">
        <f ca="1">IF(计算结果!B$21=1,IF(M1845&gt;计算结果!B$19,"卖",IF(M1845&lt;-计算结果!B$19,"买",N1844)),IF(计算结果!B$21=2,IFERROR(IF(AND(E1845&gt;OFFSET(E1845,-计算结果!B$20,0,1,1),'000300'!M1845&lt;OFFSET('000300'!M1845,-计算结果!B$20,0,1,1)),"卖",IF(AND(E1845&lt;OFFSET(E1845,-计算结果!B$20,0,1,1),'000300'!M1845&gt;OFFSET('000300'!M1845,-计算结果!B$20,0,1,1)),"买",'000300'!N1844)),IF(AND(E1845&gt;OFFSET(E1845,-ROW()+1,0,1,1),'000300'!M1845&lt;OFFSET('000300'!M1845,-ROW()+1,0,1,1)),"卖",IF(AND(E1845&lt;OFFSET(E1845,-ROW()+1,0,1,1),'000300'!M1845&gt;OFFSET('000300'!M1845,-ROW()+1,0,1,1)),"买",'000300'!N1844))),""))</f>
        <v>买</v>
      </c>
      <c r="O1845" s="4" t="str">
        <f t="shared" ca="1" si="172"/>
        <v/>
      </c>
      <c r="P1845" s="3">
        <f ca="1">IF(N1844="买",E1845/E1844-1,0)-IF(O1845=1,计算结果!B$17,0)</f>
        <v>1.3540153118016596E-2</v>
      </c>
      <c r="Q1845" s="2">
        <f t="shared" ca="1" si="173"/>
        <v>0.6317900749784533</v>
      </c>
      <c r="R1845" s="3">
        <f ca="1">1-Q1845/MAX(Q$2:Q1845)</f>
        <v>0.6386891986479325</v>
      </c>
    </row>
    <row r="1846" spans="1:18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9">
        <v>40403709952</v>
      </c>
      <c r="G1846" s="3">
        <f t="shared" si="168"/>
        <v>1.3665268002731601E-3</v>
      </c>
      <c r="H1846" s="3">
        <f>1-E1846/MAX(E$2:E1846)</f>
        <v>0.59353603756891038</v>
      </c>
      <c r="I1846" s="31">
        <f t="shared" si="169"/>
        <v>2386.3666666666663</v>
      </c>
      <c r="J1846" s="31">
        <f ca="1">IFERROR(AVERAGE(OFFSET(I1846,0,0,-计算结果!B$18,1)),AVERAGE(OFFSET(I1846,0,0,-ROW(),1)))</f>
        <v>2378.2207407407413</v>
      </c>
      <c r="K1846" s="2">
        <f t="shared" ca="1" si="170"/>
        <v>10.649259259258542</v>
      </c>
      <c r="L1846" s="2">
        <f ca="1">IFERROR(AVERAGE(OFFSET(K1846,0,0,-计算结果!B1844,1)),AVERAGE(OFFSET(K1846,0,0,-ROW(),1)))</f>
        <v>109.66479670116296</v>
      </c>
      <c r="M1846" s="2">
        <f t="shared" ca="1" si="171"/>
        <v>4.9520150926358308</v>
      </c>
      <c r="N1846" s="4" t="str">
        <f ca="1">IF(计算结果!B$21=1,IF(M1846&gt;计算结果!B$19,"卖",IF(M1846&lt;-计算结果!B$19,"买",N1845)),IF(计算结果!B$21=2,IFERROR(IF(AND(E1846&gt;OFFSET(E1846,-计算结果!B$20,0,1,1),'000300'!M1846&lt;OFFSET('000300'!M1846,-计算结果!B$20,0,1,1)),"卖",IF(AND(E1846&lt;OFFSET(E1846,-计算结果!B$20,0,1,1),'000300'!M1846&gt;OFFSET('000300'!M1846,-计算结果!B$20,0,1,1)),"买",'000300'!N1845)),IF(AND(E1846&gt;OFFSET(E1846,-ROW()+1,0,1,1),'000300'!M1846&lt;OFFSET('000300'!M1846,-ROW()+1,0,1,1)),"卖",IF(AND(E1846&lt;OFFSET(E1846,-ROW()+1,0,1,1),'000300'!M1846&gt;OFFSET('000300'!M1846,-ROW()+1,0,1,1)),"买",'000300'!N1845))),""))</f>
        <v>买</v>
      </c>
      <c r="O1846" s="4" t="str">
        <f t="shared" ca="1" si="172"/>
        <v/>
      </c>
      <c r="P1846" s="3">
        <f ca="1">IF(N1845="买",E1846/E1845-1,0)-IF(O1846=1,计算结果!B$17,0)</f>
        <v>1.3665268002731601E-3</v>
      </c>
      <c r="Q1846" s="2">
        <f t="shared" ca="1" si="173"/>
        <v>0.63265343304805799</v>
      </c>
      <c r="R1846" s="3">
        <f ca="1">1-Q1846/MAX(Q$2:Q1846)</f>
        <v>0.63819545775465669</v>
      </c>
    </row>
    <row r="1847" spans="1:18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9">
        <v>41340862464</v>
      </c>
      <c r="G1847" s="3">
        <f t="shared" si="168"/>
        <v>3.8511932419926787E-4</v>
      </c>
      <c r="H1847" s="3">
        <f>1-E1847/MAX(E$2:E1847)</f>
        <v>0.59337950044238752</v>
      </c>
      <c r="I1847" s="31">
        <f t="shared" si="169"/>
        <v>2392.5966666666668</v>
      </c>
      <c r="J1847" s="31">
        <f ca="1">IFERROR(AVERAGE(OFFSET(I1847,0,0,-计算结果!B$18,1)),AVERAGE(OFFSET(I1847,0,0,-ROW(),1)))</f>
        <v>2374.8909259259258</v>
      </c>
      <c r="K1847" s="2">
        <f t="shared" ca="1" si="170"/>
        <v>14.899074074074178</v>
      </c>
      <c r="L1847" s="2">
        <f ca="1">IFERROR(AVERAGE(OFFSET(K1847,0,0,-计算结果!B1845,1)),AVERAGE(OFFSET(K1847,0,0,-ROW(),1)))</f>
        <v>109.61343316586373</v>
      </c>
      <c r="M1847" s="2">
        <f t="shared" ca="1" si="171"/>
        <v>10.768595435408743</v>
      </c>
      <c r="N1847" s="4" t="str">
        <f ca="1">IF(计算结果!B$21=1,IF(M1847&gt;计算结果!B$19,"卖",IF(M1847&lt;-计算结果!B$19,"买",N1846)),IF(计算结果!B$21=2,IFERROR(IF(AND(E1847&gt;OFFSET(E1847,-计算结果!B$20,0,1,1),'000300'!M1847&lt;OFFSET('000300'!M1847,-计算结果!B$20,0,1,1)),"卖",IF(AND(E1847&lt;OFFSET(E1847,-计算结果!B$20,0,1,1),'000300'!M1847&gt;OFFSET('000300'!M1847,-计算结果!B$20,0,1,1)),"买",'000300'!N1846)),IF(AND(E1847&gt;OFFSET(E1847,-ROW()+1,0,1,1),'000300'!M1847&lt;OFFSET('000300'!M1847,-ROW()+1,0,1,1)),"卖",IF(AND(E1847&lt;OFFSET(E1847,-ROW()+1,0,1,1),'000300'!M1847&gt;OFFSET('000300'!M1847,-ROW()+1,0,1,1)),"买",'000300'!N1846))),""))</f>
        <v>买</v>
      </c>
      <c r="O1847" s="4" t="str">
        <f t="shared" ca="1" si="172"/>
        <v/>
      </c>
      <c r="P1847" s="3">
        <f ca="1">IF(N1846="买",E1847/E1846-1,0)-IF(O1847=1,计算结果!B$17,0)</f>
        <v>3.8511932419926787E-4</v>
      </c>
      <c r="Q1847" s="2">
        <f t="shared" ca="1" si="173"/>
        <v>0.63289708011064583</v>
      </c>
      <c r="R1847" s="3">
        <f ca="1">1-Q1847/MAX(Q$2:Q1847)</f>
        <v>0.63805611983385502</v>
      </c>
    </row>
    <row r="1848" spans="1:18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9">
        <v>43256098816</v>
      </c>
      <c r="G1848" s="3">
        <f t="shared" si="168"/>
        <v>9.168169588122721E-3</v>
      </c>
      <c r="H1848" s="3">
        <f>1-E1848/MAX(E$2:E1848)</f>
        <v>0.58965153474443621</v>
      </c>
      <c r="I1848" s="31">
        <f t="shared" si="169"/>
        <v>2400.8966666666665</v>
      </c>
      <c r="J1848" s="31">
        <f ca="1">IFERROR(AVERAGE(OFFSET(I1848,0,0,-计算结果!B$18,1)),AVERAGE(OFFSET(I1848,0,0,-ROW(),1)))</f>
        <v>2373.9788888888888</v>
      </c>
      <c r="K1848" s="2">
        <f t="shared" ca="1" si="170"/>
        <v>37.721111111110986</v>
      </c>
      <c r="L1848" s="2">
        <f ca="1">IFERROR(AVERAGE(OFFSET(K1848,0,0,-计算结果!B1846,1)),AVERAGE(OFFSET(K1848,0,0,-ROW(),1)))</f>
        <v>109.57448824600742</v>
      </c>
      <c r="M1848" s="2">
        <f t="shared" ca="1" si="171"/>
        <v>16.377156281940476</v>
      </c>
      <c r="N1848" s="4" t="str">
        <f ca="1">IF(计算结果!B$21=1,IF(M1848&gt;计算结果!B$19,"卖",IF(M1848&lt;-计算结果!B$19,"买",N1847)),IF(计算结果!B$21=2,IFERROR(IF(AND(E1848&gt;OFFSET(E1848,-计算结果!B$20,0,1,1),'000300'!M1848&lt;OFFSET('000300'!M1848,-计算结果!B$20,0,1,1)),"卖",IF(AND(E1848&lt;OFFSET(E1848,-计算结果!B$20,0,1,1),'000300'!M1848&gt;OFFSET('000300'!M1848,-计算结果!B$20,0,1,1)),"买",'000300'!N1847)),IF(AND(E1848&gt;OFFSET(E1848,-ROW()+1,0,1,1),'000300'!M1848&lt;OFFSET('000300'!M1848,-ROW()+1,0,1,1)),"卖",IF(AND(E1848&lt;OFFSET(E1848,-ROW()+1,0,1,1),'000300'!M1848&gt;OFFSET('000300'!M1848,-ROW()+1,0,1,1)),"买",'000300'!N1847))),""))</f>
        <v>买</v>
      </c>
      <c r="O1848" s="4" t="str">
        <f t="shared" ca="1" si="172"/>
        <v/>
      </c>
      <c r="P1848" s="3">
        <f ca="1">IF(N1847="买",E1848/E1847-1,0)-IF(O1848=1,计算结果!B$17,0)</f>
        <v>9.168169588122721E-3</v>
      </c>
      <c r="Q1848" s="2">
        <f t="shared" ca="1" si="173"/>
        <v>0.63869958787292791</v>
      </c>
      <c r="R1848" s="3">
        <f ca="1">1-Q1848/MAX(Q$2:Q1848)</f>
        <v>0.63473775695910861</v>
      </c>
    </row>
    <row r="1849" spans="1:18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9">
        <v>40699224064</v>
      </c>
      <c r="G1849" s="3">
        <f t="shared" si="168"/>
        <v>-4.9550109880995841E-3</v>
      </c>
      <c r="H1849" s="3">
        <f>1-E1849/MAX(E$2:E1849)</f>
        <v>0.59168481589872735</v>
      </c>
      <c r="I1849" s="31">
        <f t="shared" si="169"/>
        <v>2403.0266666666666</v>
      </c>
      <c r="J1849" s="31">
        <f ca="1">IFERROR(AVERAGE(OFFSET(I1849,0,0,-计算结果!B$18,1)),AVERAGE(OFFSET(I1849,0,0,-ROW(),1)))</f>
        <v>2373.6394444444445</v>
      </c>
      <c r="K1849" s="2">
        <f t="shared" ca="1" si="170"/>
        <v>26.110555555555493</v>
      </c>
      <c r="L1849" s="2">
        <f ca="1">IFERROR(AVERAGE(OFFSET(K1849,0,0,-计算结果!B1847,1)),AVERAGE(OFFSET(K1849,0,0,-ROW(),1)))</f>
        <v>109.52929932738779</v>
      </c>
      <c r="M1849" s="2">
        <f t="shared" ca="1" si="171"/>
        <v>17.886977824008206</v>
      </c>
      <c r="N1849" s="4" t="str">
        <f ca="1">IF(计算结果!B$21=1,IF(M1849&gt;计算结果!B$19,"卖",IF(M1849&lt;-计算结果!B$19,"买",N1848)),IF(计算结果!B$21=2,IFERROR(IF(AND(E1849&gt;OFFSET(E1849,-计算结果!B$20,0,1,1),'000300'!M1849&lt;OFFSET('000300'!M1849,-计算结果!B$20,0,1,1)),"卖",IF(AND(E1849&lt;OFFSET(E1849,-计算结果!B$20,0,1,1),'000300'!M1849&gt;OFFSET('000300'!M1849,-计算结果!B$20,0,1,1)),"买",'000300'!N1848)),IF(AND(E1849&gt;OFFSET(E1849,-ROW()+1,0,1,1),'000300'!M1849&lt;OFFSET('000300'!M1849,-ROW()+1,0,1,1)),"卖",IF(AND(E1849&lt;OFFSET(E1849,-ROW()+1,0,1,1),'000300'!M1849&gt;OFFSET('000300'!M1849,-ROW()+1,0,1,1)),"买",'000300'!N1848))),""))</f>
        <v>买</v>
      </c>
      <c r="O1849" s="4" t="str">
        <f t="shared" ca="1" si="172"/>
        <v/>
      </c>
      <c r="P1849" s="3">
        <f ca="1">IF(N1848="买",E1849/E1848-1,0)-IF(O1849=1,计算结果!B$17,0)</f>
        <v>-4.9550109880995841E-3</v>
      </c>
      <c r="Q1849" s="2">
        <f t="shared" ca="1" si="173"/>
        <v>0.63553482439692288</v>
      </c>
      <c r="R1849" s="3">
        <f ca="1">1-Q1849/MAX(Q$2:Q1849)</f>
        <v>0.63654763538691406</v>
      </c>
    </row>
    <row r="1850" spans="1:18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9">
        <v>46249676800</v>
      </c>
      <c r="G1850" s="3">
        <f t="shared" si="168"/>
        <v>-1.9927075737055988E-2</v>
      </c>
      <c r="H1850" s="3">
        <f>1-E1850/MAX(E$2:E1850)</f>
        <v>0.5998213434969033</v>
      </c>
      <c r="I1850" s="31">
        <f t="shared" si="169"/>
        <v>2365.7466666666664</v>
      </c>
      <c r="J1850" s="31">
        <f ca="1">IFERROR(AVERAGE(OFFSET(I1850,0,0,-计算结果!B$18,1)),AVERAGE(OFFSET(I1850,0,0,-ROW(),1)))</f>
        <v>2371.5742592592592</v>
      </c>
      <c r="K1850" s="2">
        <f t="shared" ca="1" si="170"/>
        <v>19.644259259259343</v>
      </c>
      <c r="L1850" s="2">
        <f ca="1">IFERROR(AVERAGE(OFFSET(K1850,0,0,-计算结果!B1848,1)),AVERAGE(OFFSET(K1850,0,0,-ROW(),1)))</f>
        <v>109.48066023644182</v>
      </c>
      <c r="M1850" s="2">
        <f t="shared" ca="1" si="171"/>
        <v>-3.548628333081584</v>
      </c>
      <c r="N1850" s="4" t="str">
        <f ca="1">IF(计算结果!B$21=1,IF(M1850&gt;计算结果!B$19,"卖",IF(M1850&lt;-计算结果!B$19,"买",N1849)),IF(计算结果!B$21=2,IFERROR(IF(AND(E1850&gt;OFFSET(E1850,-计算结果!B$20,0,1,1),'000300'!M1850&lt;OFFSET('000300'!M1850,-计算结果!B$20,0,1,1)),"卖",IF(AND(E1850&lt;OFFSET(E1850,-计算结果!B$20,0,1,1),'000300'!M1850&gt;OFFSET('000300'!M1850,-计算结果!B$20,0,1,1)),"买",'000300'!N1849)),IF(AND(E1850&gt;OFFSET(E1850,-ROW()+1,0,1,1),'000300'!M1850&lt;OFFSET('000300'!M1850,-ROW()+1,0,1,1)),"卖",IF(AND(E1850&lt;OFFSET(E1850,-ROW()+1,0,1,1),'000300'!M1850&gt;OFFSET('000300'!M1850,-ROW()+1,0,1,1)),"买",'000300'!N1849))),""))</f>
        <v>买</v>
      </c>
      <c r="O1850" s="4" t="str">
        <f t="shared" ca="1" si="172"/>
        <v/>
      </c>
      <c r="P1850" s="3">
        <f ca="1">IF(N1849="买",E1850/E1849-1,0)-IF(O1850=1,计算结果!B$17,0)</f>
        <v>-1.9927075737055988E-2</v>
      </c>
      <c r="Q1850" s="2">
        <f t="shared" ca="1" si="173"/>
        <v>0.62287047381762883</v>
      </c>
      <c r="R1850" s="3">
        <f ca="1">1-Q1850/MAX(Q$2:Q1850)</f>
        <v>0.64379017818337114</v>
      </c>
    </row>
    <row r="1851" spans="1:18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9">
        <v>42404687872</v>
      </c>
      <c r="G1851" s="3">
        <f t="shared" si="168"/>
        <v>2.1641800563791946E-3</v>
      </c>
      <c r="H1851" s="3">
        <f>1-E1851/MAX(E$2:E1851)</f>
        <v>0.59895528482951066</v>
      </c>
      <c r="I1851" s="31">
        <f t="shared" si="169"/>
        <v>2346.5933333333337</v>
      </c>
      <c r="J1851" s="31">
        <f ca="1">IFERROR(AVERAGE(OFFSET(I1851,0,0,-计算结果!B$18,1)),AVERAGE(OFFSET(I1851,0,0,-ROW(),1)))</f>
        <v>2367.3170370370367</v>
      </c>
      <c r="K1851" s="2">
        <f t="shared" ca="1" si="170"/>
        <v>10.297037037036716</v>
      </c>
      <c r="L1851" s="2">
        <f ca="1">IFERROR(AVERAGE(OFFSET(K1851,0,0,-计算结果!B1849,1)),AVERAGE(OFFSET(K1851,0,0,-ROW(),1)))</f>
        <v>109.42701847159628</v>
      </c>
      <c r="M1851" s="2">
        <f t="shared" ca="1" si="171"/>
        <v>-12.625586132296446</v>
      </c>
      <c r="N1851" s="4" t="str">
        <f ca="1">IF(计算结果!B$21=1,IF(M1851&gt;计算结果!B$19,"卖",IF(M1851&lt;-计算结果!B$19,"买",N1850)),IF(计算结果!B$21=2,IFERROR(IF(AND(E1851&gt;OFFSET(E1851,-计算结果!B$20,0,1,1),'000300'!M1851&lt;OFFSET('000300'!M1851,-计算结果!B$20,0,1,1)),"卖",IF(AND(E1851&lt;OFFSET(E1851,-计算结果!B$20,0,1,1),'000300'!M1851&gt;OFFSET('000300'!M1851,-计算结果!B$20,0,1,1)),"买",'000300'!N1850)),IF(AND(E1851&gt;OFFSET(E1851,-ROW()+1,0,1,1),'000300'!M1851&lt;OFFSET('000300'!M1851,-ROW()+1,0,1,1)),"卖",IF(AND(E1851&lt;OFFSET(E1851,-ROW()+1,0,1,1),'000300'!M1851&gt;OFFSET('000300'!M1851,-ROW()+1,0,1,1)),"买",'000300'!N1850))),""))</f>
        <v>买</v>
      </c>
      <c r="O1851" s="4" t="str">
        <f t="shared" ca="1" si="172"/>
        <v/>
      </c>
      <c r="P1851" s="3">
        <f ca="1">IF(N1850="买",E1851/E1850-1,0)-IF(O1851=1,计算结果!B$17,0)</f>
        <v>2.1641800563791946E-3</v>
      </c>
      <c r="Q1851" s="2">
        <f t="shared" ca="1" si="173"/>
        <v>0.62421847767477245</v>
      </c>
      <c r="R1851" s="3">
        <f ca="1">1-Q1851/MAX(Q$2:Q1851)</f>
        <v>0.64301927599110908</v>
      </c>
    </row>
    <row r="1852" spans="1:18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9">
        <v>30332555264</v>
      </c>
      <c r="G1852" s="3">
        <f t="shared" si="168"/>
        <v>-1.0776319250579203E-2</v>
      </c>
      <c r="H1852" s="3">
        <f>1-E1852/MAX(E$2:E1852)</f>
        <v>0.60327707071394543</v>
      </c>
      <c r="I1852" s="31">
        <f t="shared" si="169"/>
        <v>2337.2633333333333</v>
      </c>
      <c r="J1852" s="31">
        <f ca="1">IFERROR(AVERAGE(OFFSET(I1852,0,0,-计算结果!B$18,1)),AVERAGE(OFFSET(I1852,0,0,-ROW(),1)))</f>
        <v>2363.564259259259</v>
      </c>
      <c r="K1852" s="2">
        <f t="shared" ca="1" si="170"/>
        <v>31.94425925925907</v>
      </c>
      <c r="L1852" s="2">
        <f ca="1">IFERROR(AVERAGE(OFFSET(K1852,0,0,-计算结果!B1850,1)),AVERAGE(OFFSET(K1852,0,0,-ROW(),1)))</f>
        <v>109.38513589904908</v>
      </c>
      <c r="M1852" s="2">
        <f t="shared" ca="1" si="171"/>
        <v>-16.029555088239544</v>
      </c>
      <c r="N1852" s="4" t="str">
        <f ca="1">IF(计算结果!B$21=1,IF(M1852&gt;计算结果!B$19,"卖",IF(M1852&lt;-计算结果!B$19,"买",N1851)),IF(计算结果!B$21=2,IFERROR(IF(AND(E1852&gt;OFFSET(E1852,-计算结果!B$20,0,1,1),'000300'!M1852&lt;OFFSET('000300'!M1852,-计算结果!B$20,0,1,1)),"卖",IF(AND(E1852&lt;OFFSET(E1852,-计算结果!B$20,0,1,1),'000300'!M1852&gt;OFFSET('000300'!M1852,-计算结果!B$20,0,1,1)),"买",'000300'!N1851)),IF(AND(E1852&gt;OFFSET(E1852,-ROW()+1,0,1,1),'000300'!M1852&lt;OFFSET('000300'!M1852,-ROW()+1,0,1,1)),"卖",IF(AND(E1852&lt;OFFSET(E1852,-ROW()+1,0,1,1),'000300'!M1852&gt;OFFSET('000300'!M1852,-ROW()+1,0,1,1)),"买",'000300'!N1851))),""))</f>
        <v>买</v>
      </c>
      <c r="O1852" s="4" t="str">
        <f t="shared" ca="1" si="172"/>
        <v/>
      </c>
      <c r="P1852" s="3">
        <f ca="1">IF(N1851="买",E1852/E1851-1,0)-IF(O1852=1,计算结果!B$17,0)</f>
        <v>-1.0776319250579203E-2</v>
      </c>
      <c r="Q1852" s="2">
        <f t="shared" ca="1" si="173"/>
        <v>0.61749170007723853</v>
      </c>
      <c r="R1852" s="3">
        <f ca="1">1-Q1852/MAX(Q$2:Q1852)</f>
        <v>0.64686621423933188</v>
      </c>
    </row>
    <row r="1853" spans="1:18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9">
        <v>27076003840</v>
      </c>
      <c r="G1853" s="3">
        <f t="shared" si="168"/>
        <v>-5.12519192664318E-3</v>
      </c>
      <c r="H1853" s="3">
        <f>1-E1853/MAX(E$2:E1853)</f>
        <v>0.60531035186823656</v>
      </c>
      <c r="I1853" s="31">
        <f t="shared" si="169"/>
        <v>2324.0433333333335</v>
      </c>
      <c r="J1853" s="31">
        <f ca="1">IFERROR(AVERAGE(OFFSET(I1853,0,0,-计算结果!B$18,1)),AVERAGE(OFFSET(I1853,0,0,-ROW(),1)))</f>
        <v>2361.1438888888888</v>
      </c>
      <c r="K1853" s="2">
        <f t="shared" ca="1" si="170"/>
        <v>41.473888888888723</v>
      </c>
      <c r="L1853" s="2">
        <f ca="1">IFERROR(AVERAGE(OFFSET(K1853,0,0,-计算结果!B1851,1)),AVERAGE(OFFSET(K1853,0,0,-ROW(),1)))</f>
        <v>109.34844694874646</v>
      </c>
      <c r="M1853" s="2">
        <f t="shared" ca="1" si="171"/>
        <v>-22.619163228990931</v>
      </c>
      <c r="N1853" s="4" t="str">
        <f ca="1">IF(计算结果!B$21=1,IF(M1853&gt;计算结果!B$19,"卖",IF(M1853&lt;-计算结果!B$19,"买",N1852)),IF(计算结果!B$21=2,IFERROR(IF(AND(E1853&gt;OFFSET(E1853,-计算结果!B$20,0,1,1),'000300'!M1853&lt;OFFSET('000300'!M1853,-计算结果!B$20,0,1,1)),"卖",IF(AND(E1853&lt;OFFSET(E1853,-计算结果!B$20,0,1,1),'000300'!M1853&gt;OFFSET('000300'!M1853,-计算结果!B$20,0,1,1)),"买",'000300'!N1852)),IF(AND(E1853&gt;OFFSET(E1853,-ROW()+1,0,1,1),'000300'!M1853&lt;OFFSET('000300'!M1853,-ROW()+1,0,1,1)),"卖",IF(AND(E1853&lt;OFFSET(E1853,-ROW()+1,0,1,1),'000300'!M1853&gt;OFFSET('000300'!M1853,-ROW()+1,0,1,1)),"买",'000300'!N1852))),""))</f>
        <v>买</v>
      </c>
      <c r="O1853" s="4" t="str">
        <f t="shared" ca="1" si="172"/>
        <v/>
      </c>
      <c r="P1853" s="3">
        <f ca="1">IF(N1852="买",E1853/E1852-1,0)-IF(O1853=1,计算结果!B$17,0)</f>
        <v>-5.12519192664318E-3</v>
      </c>
      <c r="Q1853" s="2">
        <f t="shared" ca="1" si="173"/>
        <v>0.6143269366012335</v>
      </c>
      <c r="R1853" s="3">
        <f ca="1">1-Q1853/MAX(Q$2:Q1853)</f>
        <v>0.64867609266713733</v>
      </c>
    </row>
    <row r="1854" spans="1:18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9">
        <v>28629966848</v>
      </c>
      <c r="G1854" s="3">
        <f t="shared" si="168"/>
        <v>-2.6684830169808604E-3</v>
      </c>
      <c r="H1854" s="3">
        <f>1-E1854/MAX(E$2:E1854)</f>
        <v>0.60636357449125433</v>
      </c>
      <c r="I1854" s="31">
        <f t="shared" si="169"/>
        <v>2310.5099999999998</v>
      </c>
      <c r="J1854" s="31">
        <f ca="1">IFERROR(AVERAGE(OFFSET(I1854,0,0,-计算结果!B$18,1)),AVERAGE(OFFSET(I1854,0,0,-ROW(),1)))</f>
        <v>2357.6325925925926</v>
      </c>
      <c r="K1854" s="2">
        <f t="shared" ca="1" si="170"/>
        <v>44.152592592592555</v>
      </c>
      <c r="L1854" s="2">
        <f ca="1">IFERROR(AVERAGE(OFFSET(K1854,0,0,-计算结果!B1852,1)),AVERAGE(OFFSET(K1854,0,0,-ROW(),1)))</f>
        <v>109.31324400362973</v>
      </c>
      <c r="M1854" s="2">
        <f t="shared" ca="1" si="171"/>
        <v>-28.738568702024867</v>
      </c>
      <c r="N1854" s="4" t="str">
        <f ca="1">IF(计算结果!B$21=1,IF(M1854&gt;计算结果!B$19,"卖",IF(M1854&lt;-计算结果!B$19,"买",N1853)),IF(计算结果!B$21=2,IFERROR(IF(AND(E1854&gt;OFFSET(E1854,-计算结果!B$20,0,1,1),'000300'!M1854&lt;OFFSET('000300'!M1854,-计算结果!B$20,0,1,1)),"卖",IF(AND(E1854&lt;OFFSET(E1854,-计算结果!B$20,0,1,1),'000300'!M1854&gt;OFFSET('000300'!M1854,-计算结果!B$20,0,1,1)),"买",'000300'!N1853)),IF(AND(E1854&gt;OFFSET(E1854,-ROW()+1,0,1,1),'000300'!M1854&lt;OFFSET('000300'!M1854,-ROW()+1,0,1,1)),"卖",IF(AND(E1854&lt;OFFSET(E1854,-ROW()+1,0,1,1),'000300'!M1854&gt;OFFSET('000300'!M1854,-ROW()+1,0,1,1)),"买",'000300'!N1853))),""))</f>
        <v>买</v>
      </c>
      <c r="O1854" s="4" t="str">
        <f t="shared" ca="1" si="172"/>
        <v/>
      </c>
      <c r="P1854" s="3">
        <f ca="1">IF(N1853="买",E1854/E1853-1,0)-IF(O1854=1,计算结果!B$17,0)</f>
        <v>-2.6684830169808604E-3</v>
      </c>
      <c r="Q1854" s="2">
        <f t="shared" ca="1" si="173"/>
        <v>0.61268761560403928</v>
      </c>
      <c r="R1854" s="3">
        <f ca="1">1-Q1854/MAX(Q$2:Q1854)</f>
        <v>0.64961359454731449</v>
      </c>
    </row>
    <row r="1855" spans="1:18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9">
        <v>27174817792</v>
      </c>
      <c r="G1855" s="3">
        <f t="shared" si="168"/>
        <v>-5.0529937583208007E-3</v>
      </c>
      <c r="H1855" s="3">
        <f>1-E1855/MAX(E$2:E1855)</f>
        <v>0.60835261689239772</v>
      </c>
      <c r="I1855" s="31">
        <f t="shared" si="169"/>
        <v>2296.3833333333332</v>
      </c>
      <c r="J1855" s="31">
        <f ca="1">IFERROR(AVERAGE(OFFSET(I1855,0,0,-计算结果!B$18,1)),AVERAGE(OFFSET(I1855,0,0,-ROW(),1)))</f>
        <v>2353.7540740740742</v>
      </c>
      <c r="K1855" s="2">
        <f t="shared" ca="1" si="170"/>
        <v>51.964074074074233</v>
      </c>
      <c r="L1855" s="2">
        <f ca="1">IFERROR(AVERAGE(OFFSET(K1855,0,0,-计算结果!B1853,1)),AVERAGE(OFFSET(K1855,0,0,-ROW(),1)))</f>
        <v>109.28229464047294</v>
      </c>
      <c r="M1855" s="2">
        <f t="shared" ca="1" si="171"/>
        <v>-34.998496892526269</v>
      </c>
      <c r="N1855" s="4" t="str">
        <f ca="1">IF(计算结果!B$21=1,IF(M1855&gt;计算结果!B$19,"卖",IF(M1855&lt;-计算结果!B$19,"买",N1854)),IF(计算结果!B$21=2,IFERROR(IF(AND(E1855&gt;OFFSET(E1855,-计算结果!B$20,0,1,1),'000300'!M1855&lt;OFFSET('000300'!M1855,-计算结果!B$20,0,1,1)),"卖",IF(AND(E1855&lt;OFFSET(E1855,-计算结果!B$20,0,1,1),'000300'!M1855&gt;OFFSET('000300'!M1855,-计算结果!B$20,0,1,1)),"买",'000300'!N1854)),IF(AND(E1855&gt;OFFSET(E1855,-ROW()+1,0,1,1),'000300'!M1855&lt;OFFSET('000300'!M1855,-ROW()+1,0,1,1)),"卖",IF(AND(E1855&lt;OFFSET(E1855,-ROW()+1,0,1,1),'000300'!M1855&gt;OFFSET('000300'!M1855,-ROW()+1,0,1,1)),"买",'000300'!N1854))),""))</f>
        <v>买</v>
      </c>
      <c r="O1855" s="4" t="str">
        <f t="shared" ca="1" si="172"/>
        <v/>
      </c>
      <c r="P1855" s="3">
        <f ca="1">IF(N1854="买",E1855/E1854-1,0)-IF(O1855=1,计算结果!B$17,0)</f>
        <v>-5.0529937583208007E-3</v>
      </c>
      <c r="Q1855" s="2">
        <f t="shared" ca="1" si="173"/>
        <v>0.60959170890659164</v>
      </c>
      <c r="R1855" s="3">
        <f ca="1">1-Q1855/MAX(Q$2:Q1855)</f>
        <v>0.65138409486706728</v>
      </c>
    </row>
    <row r="1856" spans="1:18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9">
        <v>34757869568</v>
      </c>
      <c r="G1856" s="3">
        <f t="shared" si="168"/>
        <v>5.174233965739683E-3</v>
      </c>
      <c r="H1856" s="3">
        <f>1-E1856/MAX(E$2:E1856)</f>
        <v>0.60632614170012933</v>
      </c>
      <c r="I1856" s="31">
        <f t="shared" si="169"/>
        <v>2312.5433333333335</v>
      </c>
      <c r="J1856" s="31">
        <f ca="1">IFERROR(AVERAGE(OFFSET(I1856,0,0,-计算结果!B$18,1)),AVERAGE(OFFSET(I1856,0,0,-ROW(),1)))</f>
        <v>2351.3572222222224</v>
      </c>
      <c r="K1856" s="2">
        <f t="shared" ca="1" si="170"/>
        <v>37.657222222222572</v>
      </c>
      <c r="L1856" s="2">
        <f ca="1">IFERROR(AVERAGE(OFFSET(K1856,0,0,-计算结果!B1854,1)),AVERAGE(OFFSET(K1856,0,0,-ROW(),1)))</f>
        <v>109.24366191532825</v>
      </c>
      <c r="M1856" s="2">
        <f t="shared" ca="1" si="171"/>
        <v>-23.686432212407553</v>
      </c>
      <c r="N1856" s="4" t="str">
        <f ca="1">IF(计算结果!B$21=1,IF(M1856&gt;计算结果!B$19,"卖",IF(M1856&lt;-计算结果!B$19,"买",N1855)),IF(计算结果!B$21=2,IFERROR(IF(AND(E1856&gt;OFFSET(E1856,-计算结果!B$20,0,1,1),'000300'!M1856&lt;OFFSET('000300'!M1856,-计算结果!B$20,0,1,1)),"卖",IF(AND(E1856&lt;OFFSET(E1856,-计算结果!B$20,0,1,1),'000300'!M1856&gt;OFFSET('000300'!M1856,-计算结果!B$20,0,1,1)),"买",'000300'!N1855)),IF(AND(E1856&gt;OFFSET(E1856,-ROW()+1,0,1,1),'000300'!M1856&lt;OFFSET('000300'!M1856,-ROW()+1,0,1,1)),"卖",IF(AND(E1856&lt;OFFSET(E1856,-ROW()+1,0,1,1),'000300'!M1856&gt;OFFSET('000300'!M1856,-ROW()+1,0,1,1)),"买",'000300'!N1855))),""))</f>
        <v>买</v>
      </c>
      <c r="O1856" s="4" t="str">
        <f t="shared" ca="1" si="172"/>
        <v/>
      </c>
      <c r="P1856" s="3">
        <f ca="1">IF(N1855="买",E1856/E1855-1,0)-IF(O1856=1,计算结果!B$17,0)</f>
        <v>5.174233965739683E-3</v>
      </c>
      <c r="Q1856" s="2">
        <f t="shared" ca="1" si="173"/>
        <v>0.61274587903204947</v>
      </c>
      <c r="R1856" s="3">
        <f ca="1">1-Q1856/MAX(Q$2:Q1856)</f>
        <v>0.64958027460973145</v>
      </c>
    </row>
    <row r="1857" spans="1:18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9">
        <v>31547518976</v>
      </c>
      <c r="G1857" s="3">
        <f t="shared" si="168"/>
        <v>-7.8272896226820876E-3</v>
      </c>
      <c r="H1857" s="3">
        <f>1-E1857/MAX(E$2:E1857)</f>
        <v>0.60940754100592121</v>
      </c>
      <c r="I1857" s="31">
        <f t="shared" si="169"/>
        <v>2299.5700000000002</v>
      </c>
      <c r="J1857" s="31">
        <f ca="1">IFERROR(AVERAGE(OFFSET(I1857,0,0,-计算结果!B$18,1)),AVERAGE(OFFSET(I1857,0,0,-ROW(),1)))</f>
        <v>2348.4559259259263</v>
      </c>
      <c r="K1857" s="2">
        <f t="shared" ca="1" si="170"/>
        <v>52.865925925926149</v>
      </c>
      <c r="L1857" s="2">
        <f ca="1">IFERROR(AVERAGE(OFFSET(K1857,0,0,-计算结果!B1855,1)),AVERAGE(OFFSET(K1857,0,0,-ROW(),1)))</f>
        <v>109.21326960482183</v>
      </c>
      <c r="M1857" s="2">
        <f t="shared" ca="1" si="171"/>
        <v>-29.841261416196865</v>
      </c>
      <c r="N1857" s="4" t="str">
        <f ca="1">IF(计算结果!B$21=1,IF(M1857&gt;计算结果!B$19,"卖",IF(M1857&lt;-计算结果!B$19,"买",N1856)),IF(计算结果!B$21=2,IFERROR(IF(AND(E1857&gt;OFFSET(E1857,-计算结果!B$20,0,1,1),'000300'!M1857&lt;OFFSET('000300'!M1857,-计算结果!B$20,0,1,1)),"卖",IF(AND(E1857&lt;OFFSET(E1857,-计算结果!B$20,0,1,1),'000300'!M1857&gt;OFFSET('000300'!M1857,-计算结果!B$20,0,1,1)),"买",'000300'!N1856)),IF(AND(E1857&gt;OFFSET(E1857,-ROW()+1,0,1,1),'000300'!M1857&lt;OFFSET('000300'!M1857,-ROW()+1,0,1,1)),"卖",IF(AND(E1857&lt;OFFSET(E1857,-ROW()+1,0,1,1),'000300'!M1857&gt;OFFSET('000300'!M1857,-ROW()+1,0,1,1)),"买",'000300'!N1856))),""))</f>
        <v>买</v>
      </c>
      <c r="O1857" s="4" t="str">
        <f t="shared" ca="1" si="172"/>
        <v/>
      </c>
      <c r="P1857" s="3">
        <f ca="1">IF(N1856="买",E1857/E1856-1,0)-IF(O1857=1,计算结果!B$17,0)</f>
        <v>-7.8272896226820876E-3</v>
      </c>
      <c r="Q1857" s="2">
        <f t="shared" ca="1" si="173"/>
        <v>0.60794973957176068</v>
      </c>
      <c r="R1857" s="3">
        <f ca="1">1-Q1857/MAX(Q$2:Q1857)</f>
        <v>0.65232311128986176</v>
      </c>
    </row>
    <row r="1858" spans="1:18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9">
        <v>33789603840</v>
      </c>
      <c r="G1858" s="3">
        <f t="shared" si="168"/>
        <v>2.8794340452780176E-3</v>
      </c>
      <c r="H1858" s="3">
        <f>1-E1858/MAX(E$2:E1858)</f>
        <v>0.60828285578166474</v>
      </c>
      <c r="I1858" s="31">
        <f t="shared" si="169"/>
        <v>2299.7400000000002</v>
      </c>
      <c r="J1858" s="31">
        <f ca="1">IFERROR(AVERAGE(OFFSET(I1858,0,0,-计算结果!B$18,1)),AVERAGE(OFFSET(I1858,0,0,-ROW(),1)))</f>
        <v>2345.9077777777779</v>
      </c>
      <c r="K1858" s="2">
        <f t="shared" ca="1" si="170"/>
        <v>43.707777777778119</v>
      </c>
      <c r="L1858" s="2">
        <f ca="1">IFERROR(AVERAGE(OFFSET(K1858,0,0,-计算结果!B1856,1)),AVERAGE(OFFSET(K1858,0,0,-ROW(),1)))</f>
        <v>109.17797569758744</v>
      </c>
      <c r="M1858" s="2">
        <f t="shared" ca="1" si="171"/>
        <v>-28.191142326884705</v>
      </c>
      <c r="N1858" s="4" t="str">
        <f ca="1">IF(计算结果!B$21=1,IF(M1858&gt;计算结果!B$19,"卖",IF(M1858&lt;-计算结果!B$19,"买",N1857)),IF(计算结果!B$21=2,IFERROR(IF(AND(E1858&gt;OFFSET(E1858,-计算结果!B$20,0,1,1),'000300'!M1858&lt;OFFSET('000300'!M1858,-计算结果!B$20,0,1,1)),"卖",IF(AND(E1858&lt;OFFSET(E1858,-计算结果!B$20,0,1,1),'000300'!M1858&gt;OFFSET('000300'!M1858,-计算结果!B$20,0,1,1)),"买",'000300'!N1857)),IF(AND(E1858&gt;OFFSET(E1858,-ROW()+1,0,1,1),'000300'!M1858&lt;OFFSET('000300'!M1858,-ROW()+1,0,1,1)),"卖",IF(AND(E1858&lt;OFFSET(E1858,-ROW()+1,0,1,1),'000300'!M1858&gt;OFFSET('000300'!M1858,-ROW()+1,0,1,1)),"买",'000300'!N1857))),""))</f>
        <v>买</v>
      </c>
      <c r="O1858" s="4" t="str">
        <f t="shared" ca="1" si="172"/>
        <v/>
      </c>
      <c r="P1858" s="3">
        <f ca="1">IF(N1857="买",E1858/E1857-1,0)-IF(O1858=1,计算结果!B$17,0)</f>
        <v>2.8794340452780176E-3</v>
      </c>
      <c r="Q1858" s="2">
        <f t="shared" ca="1" si="173"/>
        <v>0.60970029074970156</v>
      </c>
      <c r="R1858" s="3">
        <f ca="1">1-Q1858/MAX(Q$2:Q1858)</f>
        <v>0.65132199861975337</v>
      </c>
    </row>
    <row r="1859" spans="1:18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9">
        <v>32986337280</v>
      </c>
      <c r="G1859" s="3">
        <f t="shared" ref="G1859:G1922" si="174">E1859/E1858-1</f>
        <v>-1.1519416210581168E-2</v>
      </c>
      <c r="H1859" s="3">
        <f>1-E1859/MAX(E$2:E1859)</f>
        <v>0.61279520860273595</v>
      </c>
      <c r="I1859" s="31">
        <f t="shared" si="169"/>
        <v>2283.1833333333338</v>
      </c>
      <c r="J1859" s="31">
        <f ca="1">IFERROR(AVERAGE(OFFSET(I1859,0,0,-计算结果!B$18,1)),AVERAGE(OFFSET(I1859,0,0,-ROW(),1)))</f>
        <v>2342.8903703703704</v>
      </c>
      <c r="K1859" s="2">
        <f t="shared" ca="1" si="170"/>
        <v>67.210370370370583</v>
      </c>
      <c r="L1859" s="2">
        <f ca="1">IFERROR(AVERAGE(OFFSET(K1859,0,0,-计算结果!B1857,1)),AVERAGE(OFFSET(K1859,0,0,-ROW(),1)))</f>
        <v>109.15537601782049</v>
      </c>
      <c r="M1859" s="2">
        <f t="shared" ca="1" si="171"/>
        <v>-36.466084227977873</v>
      </c>
      <c r="N1859" s="4" t="str">
        <f ca="1">IF(计算结果!B$21=1,IF(M1859&gt;计算结果!B$19,"卖",IF(M1859&lt;-计算结果!B$19,"买",N1858)),IF(计算结果!B$21=2,IFERROR(IF(AND(E1859&gt;OFFSET(E1859,-计算结果!B$20,0,1,1),'000300'!M1859&lt;OFFSET('000300'!M1859,-计算结果!B$20,0,1,1)),"卖",IF(AND(E1859&lt;OFFSET(E1859,-计算结果!B$20,0,1,1),'000300'!M1859&gt;OFFSET('000300'!M1859,-计算结果!B$20,0,1,1)),"买",'000300'!N1858)),IF(AND(E1859&gt;OFFSET(E1859,-ROW()+1,0,1,1),'000300'!M1859&lt;OFFSET('000300'!M1859,-ROW()+1,0,1,1)),"卖",IF(AND(E1859&lt;OFFSET(E1859,-ROW()+1,0,1,1),'000300'!M1859&gt;OFFSET('000300'!M1859,-ROW()+1,0,1,1)),"买",'000300'!N1858))),""))</f>
        <v>买</v>
      </c>
      <c r="O1859" s="4" t="str">
        <f t="shared" ca="1" si="172"/>
        <v/>
      </c>
      <c r="P1859" s="3">
        <f ca="1">IF(N1858="买",E1859/E1858-1,0)-IF(O1859=1,计算结果!B$17,0)</f>
        <v>-1.1519416210581168E-2</v>
      </c>
      <c r="Q1859" s="2">
        <f t="shared" ca="1" si="173"/>
        <v>0.60267689933684343</v>
      </c>
      <c r="R1859" s="3">
        <f ca="1">1-Q1859/MAX(Q$2:Q1859)</f>
        <v>0.65533856564112614</v>
      </c>
    </row>
    <row r="1860" spans="1:18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9">
        <v>35384156160</v>
      </c>
      <c r="G1860" s="3">
        <f t="shared" si="174"/>
        <v>-2.086409336989381E-2</v>
      </c>
      <c r="H1860" s="3">
        <f>1-E1860/MAX(E$2:E1860)</f>
        <v>0.6208738855237188</v>
      </c>
      <c r="I1860" s="31">
        <f t="shared" ref="I1860:I1923" si="175">AVERAGE(C1860:E1860)</f>
        <v>2241.6133333333332</v>
      </c>
      <c r="J1860" s="31">
        <f ca="1">IFERROR(AVERAGE(OFFSET(I1860,0,0,-计算结果!B$18,1)),AVERAGE(OFFSET(I1860,0,0,-ROW(),1)))</f>
        <v>2336.6518518518519</v>
      </c>
      <c r="K1860" s="2">
        <f t="shared" ref="K1860:K1923" ca="1" si="176">ABS(J1860-E1860)</f>
        <v>108.4518518518521</v>
      </c>
      <c r="L1860" s="2">
        <f ca="1">IFERROR(AVERAGE(OFFSET(K1860,0,0,-计算结果!B1858,1)),AVERAGE(OFFSET(K1860,0,0,-ROW(),1)))</f>
        <v>109.15499737187541</v>
      </c>
      <c r="M1860" s="2">
        <f t="shared" ref="M1860:M1923" ca="1" si="177">(I1860-J1860)/L1860/0.015</f>
        <v>-58.044994614240217</v>
      </c>
      <c r="N1860" s="4" t="str">
        <f ca="1">IF(计算结果!B$21=1,IF(M1860&gt;计算结果!B$19,"卖",IF(M1860&lt;-计算结果!B$19,"买",N1859)),IF(计算结果!B$21=2,IFERROR(IF(AND(E1860&gt;OFFSET(E1860,-计算结果!B$20,0,1,1),'000300'!M1860&lt;OFFSET('000300'!M1860,-计算结果!B$20,0,1,1)),"卖",IF(AND(E1860&lt;OFFSET(E1860,-计算结果!B$20,0,1,1),'000300'!M1860&gt;OFFSET('000300'!M1860,-计算结果!B$20,0,1,1)),"买",'000300'!N1859)),IF(AND(E1860&gt;OFFSET(E1860,-ROW()+1,0,1,1),'000300'!M1860&lt;OFFSET('000300'!M1860,-ROW()+1,0,1,1)),"卖",IF(AND(E1860&lt;OFFSET(E1860,-ROW()+1,0,1,1),'000300'!M1860&gt;OFFSET('000300'!M1860,-ROW()+1,0,1,1)),"买",'000300'!N1859))),""))</f>
        <v>买</v>
      </c>
      <c r="O1860" s="4" t="str">
        <f t="shared" ref="O1860:O1923" ca="1" si="178">IF(N1859&lt;&gt;N1860,1,"")</f>
        <v/>
      </c>
      <c r="P1860" s="3">
        <f ca="1">IF(N1859="买",E1860/E1859-1,0)-IF(O1860=1,计算结果!B$17,0)</f>
        <v>-2.086409336989381E-2</v>
      </c>
      <c r="Q1860" s="2">
        <f t="shared" ref="Q1860:Q1923" ca="1" si="179">IFERROR(Q1859*(1+P1860),Q1859)</f>
        <v>0.59010259223720141</v>
      </c>
      <c r="R1860" s="3">
        <f ca="1">1-Q1860/MAX(Q$2:Q1860)</f>
        <v>0.66252961398859123</v>
      </c>
    </row>
    <row r="1861" spans="1:18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9">
        <v>30331076608</v>
      </c>
      <c r="G1861" s="3">
        <f t="shared" si="174"/>
        <v>4.5821739520690574E-3</v>
      </c>
      <c r="H1861" s="3">
        <f>1-E1861/MAX(E$2:E1861)</f>
        <v>0.61913666371741649</v>
      </c>
      <c r="I1861" s="31">
        <f t="shared" si="175"/>
        <v>2237.0033333333336</v>
      </c>
      <c r="J1861" s="31">
        <f ca="1">IFERROR(AVERAGE(OFFSET(I1861,0,0,-计算结果!B$18,1)),AVERAGE(OFFSET(I1861,0,0,-ROW(),1)))</f>
        <v>2330.9474074074078</v>
      </c>
      <c r="K1861" s="2">
        <f t="shared" ca="1" si="176"/>
        <v>92.537407407407954</v>
      </c>
      <c r="L1861" s="2">
        <f ca="1">IFERROR(AVERAGE(OFFSET(K1861,0,0,-计算结果!B1859,1)),AVERAGE(OFFSET(K1861,0,0,-ROW(),1)))</f>
        <v>109.14605837781168</v>
      </c>
      <c r="M1861" s="2">
        <f t="shared" ca="1" si="177"/>
        <v>-57.381259247362287</v>
      </c>
      <c r="N1861" s="4" t="str">
        <f ca="1">IF(计算结果!B$21=1,IF(M1861&gt;计算结果!B$19,"卖",IF(M1861&lt;-计算结果!B$19,"买",N1860)),IF(计算结果!B$21=2,IFERROR(IF(AND(E1861&gt;OFFSET(E1861,-计算结果!B$20,0,1,1),'000300'!M1861&lt;OFFSET('000300'!M1861,-计算结果!B$20,0,1,1)),"卖",IF(AND(E1861&lt;OFFSET(E1861,-计算结果!B$20,0,1,1),'000300'!M1861&gt;OFFSET('000300'!M1861,-计算结果!B$20,0,1,1)),"买",'000300'!N1860)),IF(AND(E1861&gt;OFFSET(E1861,-ROW()+1,0,1,1),'000300'!M1861&lt;OFFSET('000300'!M1861,-ROW()+1,0,1,1)),"卖",IF(AND(E1861&lt;OFFSET(E1861,-ROW()+1,0,1,1),'000300'!M1861&gt;OFFSET('000300'!M1861,-ROW()+1,0,1,1)),"买",'000300'!N1860))),""))</f>
        <v>买</v>
      </c>
      <c r="O1861" s="4" t="str">
        <f t="shared" ca="1" si="178"/>
        <v/>
      </c>
      <c r="P1861" s="3">
        <f ca="1">IF(N1860="买",E1861/E1860-1,0)-IF(O1861=1,计算结果!B$17,0)</f>
        <v>4.5821739520690574E-3</v>
      </c>
      <c r="Q1861" s="2">
        <f t="shared" ca="1" si="179"/>
        <v>0.59280654496439911</v>
      </c>
      <c r="R1861" s="3">
        <f ca="1">1-Q1861/MAX(Q$2:Q1861)</f>
        <v>0.66098326597621504</v>
      </c>
    </row>
    <row r="1862" spans="1:18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9">
        <v>27396186112</v>
      </c>
      <c r="G1862" s="3">
        <f t="shared" si="174"/>
        <v>-1.0543198073632576E-2</v>
      </c>
      <c r="H1862" s="3">
        <f>1-E1862/MAX(E$2:E1862)</f>
        <v>0.62315218131082828</v>
      </c>
      <c r="I1862" s="31">
        <f t="shared" si="175"/>
        <v>2223.1166666666668</v>
      </c>
      <c r="J1862" s="31">
        <f ca="1">IFERROR(AVERAGE(OFFSET(I1862,0,0,-计算结果!B$18,1)),AVERAGE(OFFSET(I1862,0,0,-ROW(),1)))</f>
        <v>2324.123703703704</v>
      </c>
      <c r="K1862" s="2">
        <f t="shared" ca="1" si="176"/>
        <v>109.31370370370405</v>
      </c>
      <c r="L1862" s="2">
        <f ca="1">IFERROR(AVERAGE(OFFSET(K1862,0,0,-计算结果!B1860,1)),AVERAGE(OFFSET(K1862,0,0,-ROW(),1)))</f>
        <v>109.14614850970732</v>
      </c>
      <c r="M1862" s="2">
        <f t="shared" ca="1" si="177"/>
        <v>-61.695282527875165</v>
      </c>
      <c r="N1862" s="4" t="str">
        <f ca="1">IF(计算结果!B$21=1,IF(M1862&gt;计算结果!B$19,"卖",IF(M1862&lt;-计算结果!B$19,"买",N1861)),IF(计算结果!B$21=2,IFERROR(IF(AND(E1862&gt;OFFSET(E1862,-计算结果!B$20,0,1,1),'000300'!M1862&lt;OFFSET('000300'!M1862,-计算结果!B$20,0,1,1)),"卖",IF(AND(E1862&lt;OFFSET(E1862,-计算结果!B$20,0,1,1),'000300'!M1862&gt;OFFSET('000300'!M1862,-计算结果!B$20,0,1,1)),"买",'000300'!N1861)),IF(AND(E1862&gt;OFFSET(E1862,-ROW()+1,0,1,1),'000300'!M1862&lt;OFFSET('000300'!M1862,-ROW()+1,0,1,1)),"卖",IF(AND(E1862&lt;OFFSET(E1862,-ROW()+1,0,1,1),'000300'!M1862&gt;OFFSET('000300'!M1862,-ROW()+1,0,1,1)),"买",'000300'!N1861))),""))</f>
        <v>买</v>
      </c>
      <c r="O1862" s="4" t="str">
        <f t="shared" ca="1" si="178"/>
        <v/>
      </c>
      <c r="P1862" s="3">
        <f ca="1">IF(N1861="买",E1862/E1861-1,0)-IF(O1862=1,计算结果!B$17,0)</f>
        <v>-1.0543198073632576E-2</v>
      </c>
      <c r="Q1862" s="2">
        <f t="shared" ca="1" si="179"/>
        <v>0.58655646814149365</v>
      </c>
      <c r="R1862" s="3">
        <f ca="1">1-Q1862/MAX(Q$2:Q1862)</f>
        <v>0.66455758655330377</v>
      </c>
    </row>
    <row r="1863" spans="1:18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9">
        <v>33867206656</v>
      </c>
      <c r="G1863" s="3">
        <f t="shared" si="174"/>
        <v>-1.5531806340047805E-3</v>
      </c>
      <c r="H1863" s="3">
        <f>1-E1863/MAX(E$2:E1863)</f>
        <v>0.62373749404478329</v>
      </c>
      <c r="I1863" s="31">
        <f t="shared" si="175"/>
        <v>2207.7633333333333</v>
      </c>
      <c r="J1863" s="31">
        <f ca="1">IFERROR(AVERAGE(OFFSET(I1863,0,0,-计算结果!B$18,1)),AVERAGE(OFFSET(I1863,0,0,-ROW(),1)))</f>
        <v>2314.8866666666672</v>
      </c>
      <c r="K1863" s="2">
        <f t="shared" ca="1" si="176"/>
        <v>103.51666666666733</v>
      </c>
      <c r="L1863" s="2">
        <f ca="1">IFERROR(AVERAGE(OFFSET(K1863,0,0,-计算结果!B1861,1)),AVERAGE(OFFSET(K1863,0,0,-ROW(),1)))</f>
        <v>109.14312353289752</v>
      </c>
      <c r="M1863" s="2">
        <f t="shared" ca="1" si="177"/>
        <v>-65.432940934689427</v>
      </c>
      <c r="N1863" s="4" t="str">
        <f ca="1">IF(计算结果!B$21=1,IF(M1863&gt;计算结果!B$19,"卖",IF(M1863&lt;-计算结果!B$19,"买",N1862)),IF(计算结果!B$21=2,IFERROR(IF(AND(E1863&gt;OFFSET(E1863,-计算结果!B$20,0,1,1),'000300'!M1863&lt;OFFSET('000300'!M1863,-计算结果!B$20,0,1,1)),"卖",IF(AND(E1863&lt;OFFSET(E1863,-计算结果!B$20,0,1,1),'000300'!M1863&gt;OFFSET('000300'!M1863,-计算结果!B$20,0,1,1)),"买",'000300'!N1862)),IF(AND(E1863&gt;OFFSET(E1863,-ROW()+1,0,1,1),'000300'!M1863&lt;OFFSET('000300'!M1863,-ROW()+1,0,1,1)),"卖",IF(AND(E1863&lt;OFFSET(E1863,-ROW()+1,0,1,1),'000300'!M1863&gt;OFFSET('000300'!M1863,-ROW()+1,0,1,1)),"买",'000300'!N1862))),""))</f>
        <v>买</v>
      </c>
      <c r="O1863" s="4" t="str">
        <f t="shared" ca="1" si="178"/>
        <v/>
      </c>
      <c r="P1863" s="3">
        <f ca="1">IF(N1862="买",E1863/E1862-1,0)-IF(O1863=1,计算结果!B$17,0)</f>
        <v>-1.5531806340047805E-3</v>
      </c>
      <c r="Q1863" s="2">
        <f t="shared" ca="1" si="179"/>
        <v>0.58564543999442609</v>
      </c>
      <c r="R1863" s="3">
        <f ca="1">1-Q1863/MAX(Q$2:Q1863)</f>
        <v>0.66507858921369301</v>
      </c>
    </row>
    <row r="1864" spans="1:18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9">
        <v>23340890112</v>
      </c>
      <c r="G1864" s="3">
        <f t="shared" si="174"/>
        <v>-2.9393543369042874E-3</v>
      </c>
      <c r="H1864" s="3">
        <f>1-E1864/MAX(E$2:E1864)</f>
        <v>0.62484346287347714</v>
      </c>
      <c r="I1864" s="31">
        <f t="shared" si="175"/>
        <v>2208.9533333333334</v>
      </c>
      <c r="J1864" s="31">
        <f ca="1">IFERROR(AVERAGE(OFFSET(I1864,0,0,-计算结果!B$18,1)),AVERAGE(OFFSET(I1864,0,0,-ROW(),1)))</f>
        <v>2305.0303703703703</v>
      </c>
      <c r="K1864" s="2">
        <f t="shared" ca="1" si="176"/>
        <v>100.1603703703704</v>
      </c>
      <c r="L1864" s="2">
        <f ca="1">IFERROR(AVERAGE(OFFSET(K1864,0,0,-计算结果!B1862,1)),AVERAGE(OFFSET(K1864,0,0,-ROW(),1)))</f>
        <v>109.13829928307877</v>
      </c>
      <c r="M1864" s="2">
        <f t="shared" ca="1" si="177"/>
        <v>-58.688250087677567</v>
      </c>
      <c r="N1864" s="4" t="str">
        <f ca="1">IF(计算结果!B$21=1,IF(M1864&gt;计算结果!B$19,"卖",IF(M1864&lt;-计算结果!B$19,"买",N1863)),IF(计算结果!B$21=2,IFERROR(IF(AND(E1864&gt;OFFSET(E1864,-计算结果!B$20,0,1,1),'000300'!M1864&lt;OFFSET('000300'!M1864,-计算结果!B$20,0,1,1)),"卖",IF(AND(E1864&lt;OFFSET(E1864,-计算结果!B$20,0,1,1),'000300'!M1864&gt;OFFSET('000300'!M1864,-计算结果!B$20,0,1,1)),"买",'000300'!N1863)),IF(AND(E1864&gt;OFFSET(E1864,-ROW()+1,0,1,1),'000300'!M1864&lt;OFFSET('000300'!M1864,-ROW()+1,0,1,1)),"卖",IF(AND(E1864&lt;OFFSET(E1864,-ROW()+1,0,1,1),'000300'!M1864&gt;OFFSET('000300'!M1864,-ROW()+1,0,1,1)),"买",'000300'!N1863))),""))</f>
        <v>买</v>
      </c>
      <c r="O1864" s="4" t="str">
        <f t="shared" ca="1" si="178"/>
        <v/>
      </c>
      <c r="P1864" s="3">
        <f ca="1">IF(N1863="买",E1864/E1863-1,0)-IF(O1864=1,计算结果!B$17,0)</f>
        <v>-2.9393543369042874E-3</v>
      </c>
      <c r="Q1864" s="2">
        <f t="shared" ca="1" si="179"/>
        <v>0.58392402053049031</v>
      </c>
      <c r="R1864" s="3">
        <f ca="1">1-Q1864/MAX(Q$2:Q1864)</f>
        <v>0.66606304191500976</v>
      </c>
    </row>
    <row r="1865" spans="1:18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9">
        <v>35299176448</v>
      </c>
      <c r="G1865" s="3">
        <f t="shared" si="174"/>
        <v>1.0658224747944312E-2</v>
      </c>
      <c r="H1865" s="3">
        <f>1-E1865/MAX(E$2:E1865)</f>
        <v>0.62084496018512225</v>
      </c>
      <c r="I1865" s="31">
        <f t="shared" si="175"/>
        <v>2220.88</v>
      </c>
      <c r="J1865" s="31">
        <f ca="1">IFERROR(AVERAGE(OFFSET(I1865,0,0,-计算结果!B$18,1)),AVERAGE(OFFSET(I1865,0,0,-ROW(),1)))</f>
        <v>2295.4905555555556</v>
      </c>
      <c r="K1865" s="2">
        <f t="shared" ca="1" si="176"/>
        <v>67.120555555555711</v>
      </c>
      <c r="L1865" s="2">
        <f ca="1">IFERROR(AVERAGE(OFFSET(K1865,0,0,-计算结果!B1863,1)),AVERAGE(OFFSET(K1865,0,0,-ROW(),1)))</f>
        <v>109.1157454753882</v>
      </c>
      <c r="M1865" s="2">
        <f t="shared" ca="1" si="177"/>
        <v>-45.584961321269269</v>
      </c>
      <c r="N1865" s="4" t="str">
        <f ca="1">IF(计算结果!B$21=1,IF(M1865&gt;计算结果!B$19,"卖",IF(M1865&lt;-计算结果!B$19,"买",N1864)),IF(计算结果!B$21=2,IFERROR(IF(AND(E1865&gt;OFFSET(E1865,-计算结果!B$20,0,1,1),'000300'!M1865&lt;OFFSET('000300'!M1865,-计算结果!B$20,0,1,1)),"卖",IF(AND(E1865&lt;OFFSET(E1865,-计算结果!B$20,0,1,1),'000300'!M1865&gt;OFFSET('000300'!M1865,-计算结果!B$20,0,1,1)),"买",'000300'!N1864)),IF(AND(E1865&gt;OFFSET(E1865,-ROW()+1,0,1,1),'000300'!M1865&lt;OFFSET('000300'!M1865,-ROW()+1,0,1,1)),"卖",IF(AND(E1865&lt;OFFSET(E1865,-ROW()+1,0,1,1),'000300'!M1865&gt;OFFSET('000300'!M1865,-ROW()+1,0,1,1)),"买",'000300'!N1864))),""))</f>
        <v>买</v>
      </c>
      <c r="O1865" s="4" t="str">
        <f t="shared" ca="1" si="178"/>
        <v/>
      </c>
      <c r="P1865" s="3">
        <f ca="1">IF(N1864="买",E1865/E1864-1,0)-IF(O1865=1,计算结果!B$17,0)</f>
        <v>1.0658224747944312E-2</v>
      </c>
      <c r="Q1865" s="2">
        <f t="shared" ca="1" si="179"/>
        <v>0.59014761397702753</v>
      </c>
      <c r="R1865" s="3">
        <f ca="1">1-Q1865/MAX(Q$2:Q1865)</f>
        <v>0.66250386676409512</v>
      </c>
    </row>
    <row r="1866" spans="1:18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9">
        <v>33220204544</v>
      </c>
      <c r="G1866" s="3">
        <f t="shared" si="174"/>
        <v>-1.0752253889614427E-2</v>
      </c>
      <c r="H1866" s="3">
        <f>1-E1866/MAX(E$2:E1866)</f>
        <v>0.62492173143673857</v>
      </c>
      <c r="I1866" s="31">
        <f t="shared" si="175"/>
        <v>2212.9333333333334</v>
      </c>
      <c r="J1866" s="31">
        <f ca="1">IFERROR(AVERAGE(OFFSET(I1866,0,0,-计算结果!B$18,1)),AVERAGE(OFFSET(I1866,0,0,-ROW(),1)))</f>
        <v>2285.0481481481484</v>
      </c>
      <c r="K1866" s="2">
        <f t="shared" ca="1" si="176"/>
        <v>80.638148148148503</v>
      </c>
      <c r="L1866" s="2">
        <f ca="1">IFERROR(AVERAGE(OFFSET(K1866,0,0,-计算结果!B1864,1)),AVERAGE(OFFSET(K1866,0,0,-ROW(),1)))</f>
        <v>109.10046779441865</v>
      </c>
      <c r="M1866" s="2">
        <f t="shared" ca="1" si="177"/>
        <v>-44.066303455699888</v>
      </c>
      <c r="N1866" s="4" t="str">
        <f ca="1">IF(计算结果!B$21=1,IF(M1866&gt;计算结果!B$19,"卖",IF(M1866&lt;-计算结果!B$19,"买",N1865)),IF(计算结果!B$21=2,IFERROR(IF(AND(E1866&gt;OFFSET(E1866,-计算结果!B$20,0,1,1),'000300'!M1866&lt;OFFSET('000300'!M1866,-计算结果!B$20,0,1,1)),"卖",IF(AND(E1866&lt;OFFSET(E1866,-计算结果!B$20,0,1,1),'000300'!M1866&gt;OFFSET('000300'!M1866,-计算结果!B$20,0,1,1)),"买",'000300'!N1865)),IF(AND(E1866&gt;OFFSET(E1866,-ROW()+1,0,1,1),'000300'!M1866&lt;OFFSET('000300'!M1866,-ROW()+1,0,1,1)),"卖",IF(AND(E1866&lt;OFFSET(E1866,-ROW()+1,0,1,1),'000300'!M1866&gt;OFFSET('000300'!M1866,-ROW()+1,0,1,1)),"买",'000300'!N1865))),""))</f>
        <v>买</v>
      </c>
      <c r="O1866" s="4" t="str">
        <f t="shared" ca="1" si="178"/>
        <v/>
      </c>
      <c r="P1866" s="3">
        <f ca="1">IF(N1865="买",E1866/E1865-1,0)-IF(O1866=1,计算结果!B$17,0)</f>
        <v>-1.0752253889614427E-2</v>
      </c>
      <c r="Q1866" s="2">
        <f t="shared" ca="1" si="179"/>
        <v>0.58380219699919633</v>
      </c>
      <c r="R1866" s="3">
        <f ca="1">1-Q1866/MAX(Q$2:Q1866)</f>
        <v>0.66613271087541071</v>
      </c>
    </row>
    <row r="1867" spans="1:18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9">
        <v>30445168640</v>
      </c>
      <c r="G1867" s="3">
        <f t="shared" si="174"/>
        <v>-2.0549716250605199E-3</v>
      </c>
      <c r="H1867" s="3">
        <f>1-E1867/MAX(E$2:E1867)</f>
        <v>0.62569250663581299</v>
      </c>
      <c r="I1867" s="31">
        <f t="shared" si="175"/>
        <v>2198.7933333333335</v>
      </c>
      <c r="J1867" s="31">
        <f ca="1">IFERROR(AVERAGE(OFFSET(I1867,0,0,-计算结果!B$18,1)),AVERAGE(OFFSET(I1867,0,0,-ROW(),1)))</f>
        <v>2273.7018518518521</v>
      </c>
      <c r="K1867" s="2">
        <f t="shared" ca="1" si="176"/>
        <v>73.821851851851989</v>
      </c>
      <c r="L1867" s="2">
        <f ca="1">IFERROR(AVERAGE(OFFSET(K1867,0,0,-计算结果!B1865,1)),AVERAGE(OFFSET(K1867,0,0,-ROW(),1)))</f>
        <v>109.08155164646017</v>
      </c>
      <c r="M1867" s="2">
        <f t="shared" ca="1" si="177"/>
        <v>-45.781354951325206</v>
      </c>
      <c r="N1867" s="4" t="str">
        <f ca="1">IF(计算结果!B$21=1,IF(M1867&gt;计算结果!B$19,"卖",IF(M1867&lt;-计算结果!B$19,"买",N1866)),IF(计算结果!B$21=2,IFERROR(IF(AND(E1867&gt;OFFSET(E1867,-计算结果!B$20,0,1,1),'000300'!M1867&lt;OFFSET('000300'!M1867,-计算结果!B$20,0,1,1)),"卖",IF(AND(E1867&lt;OFFSET(E1867,-计算结果!B$20,0,1,1),'000300'!M1867&gt;OFFSET('000300'!M1867,-计算结果!B$20,0,1,1)),"买",'000300'!N1866)),IF(AND(E1867&gt;OFFSET(E1867,-ROW()+1,0,1,1),'000300'!M1867&lt;OFFSET('000300'!M1867,-ROW()+1,0,1,1)),"卖",IF(AND(E1867&lt;OFFSET(E1867,-ROW()+1,0,1,1),'000300'!M1867&gt;OFFSET('000300'!M1867,-ROW()+1,0,1,1)),"买",'000300'!N1866))),""))</f>
        <v>买</v>
      </c>
      <c r="O1867" s="4" t="str">
        <f t="shared" ca="1" si="178"/>
        <v/>
      </c>
      <c r="P1867" s="3">
        <f ca="1">IF(N1866="买",E1867/E1866-1,0)-IF(O1867=1,计算结果!B$17,0)</f>
        <v>-2.0549716250605199E-3</v>
      </c>
      <c r="Q1867" s="2">
        <f t="shared" ca="1" si="179"/>
        <v>0.58260250004971503</v>
      </c>
      <c r="R1867" s="3">
        <f ca="1">1-Q1867/MAX(Q$2:Q1867)</f>
        <v>0.66681879868109761</v>
      </c>
    </row>
    <row r="1868" spans="1:18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9">
        <v>26873315328</v>
      </c>
      <c r="G1868" s="3">
        <f t="shared" si="174"/>
        <v>8.1549902721966827E-3</v>
      </c>
      <c r="H1868" s="3">
        <f>1-E1868/MAX(E$2:E1868)</f>
        <v>0.62264003266861767</v>
      </c>
      <c r="I1868" s="31">
        <f t="shared" si="175"/>
        <v>2212.1200000000003</v>
      </c>
      <c r="J1868" s="31">
        <f ca="1">IFERROR(AVERAGE(OFFSET(I1868,0,0,-计算结果!B$18,1)),AVERAGE(OFFSET(I1868,0,0,-ROW(),1)))</f>
        <v>2265.1670370370375</v>
      </c>
      <c r="K1868" s="2">
        <f t="shared" ca="1" si="176"/>
        <v>47.347037037037353</v>
      </c>
      <c r="L1868" s="2">
        <f ca="1">IFERROR(AVERAGE(OFFSET(K1868,0,0,-计算结果!B1866,1)),AVERAGE(OFFSET(K1868,0,0,-ROW(),1)))</f>
        <v>109.04846776939189</v>
      </c>
      <c r="M1868" s="2">
        <f t="shared" ca="1" si="177"/>
        <v>-32.430250586199492</v>
      </c>
      <c r="N1868" s="4" t="str">
        <f ca="1">IF(计算结果!B$21=1,IF(M1868&gt;计算结果!B$19,"卖",IF(M1868&lt;-计算结果!B$19,"买",N1867)),IF(计算结果!B$21=2,IFERROR(IF(AND(E1868&gt;OFFSET(E1868,-计算结果!B$20,0,1,1),'000300'!M1868&lt;OFFSET('000300'!M1868,-计算结果!B$20,0,1,1)),"卖",IF(AND(E1868&lt;OFFSET(E1868,-计算结果!B$20,0,1,1),'000300'!M1868&gt;OFFSET('000300'!M1868,-计算结果!B$20,0,1,1)),"买",'000300'!N1867)),IF(AND(E1868&gt;OFFSET(E1868,-ROW()+1,0,1,1),'000300'!M1868&lt;OFFSET('000300'!M1868,-ROW()+1,0,1,1)),"卖",IF(AND(E1868&lt;OFFSET(E1868,-ROW()+1,0,1,1),'000300'!M1868&gt;OFFSET('000300'!M1868,-ROW()+1,0,1,1)),"买",'000300'!N1867))),""))</f>
        <v>买</v>
      </c>
      <c r="O1868" s="4" t="str">
        <f t="shared" ca="1" si="178"/>
        <v/>
      </c>
      <c r="P1868" s="3">
        <f ca="1">IF(N1867="买",E1868/E1867-1,0)-IF(O1868=1,计算结果!B$17,0)</f>
        <v>8.1549902721966827E-3</v>
      </c>
      <c r="Q1868" s="2">
        <f t="shared" ca="1" si="179"/>
        <v>0.58735361777017792</v>
      </c>
      <c r="R1868" s="3">
        <f ca="1">1-Q1868/MAX(Q$2:Q1868)</f>
        <v>0.66410170922546319</v>
      </c>
    </row>
    <row r="1869" spans="1:18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9">
        <v>84302249984</v>
      </c>
      <c r="G1869" s="3">
        <f t="shared" si="174"/>
        <v>4.4800750286317026E-2</v>
      </c>
      <c r="H1869" s="3">
        <f>1-E1869/MAX(E$2:E1869)</f>
        <v>0.60573402300415169</v>
      </c>
      <c r="I1869" s="31">
        <f t="shared" si="175"/>
        <v>2297.5366666666669</v>
      </c>
      <c r="J1869" s="31">
        <f ca="1">IFERROR(AVERAGE(OFFSET(I1869,0,0,-计算结果!B$18,1)),AVERAGE(OFFSET(I1869,0,0,-ROW(),1)))</f>
        <v>2262.4416666666671</v>
      </c>
      <c r="K1869" s="2">
        <f t="shared" ca="1" si="176"/>
        <v>54.738333333332776</v>
      </c>
      <c r="L1869" s="2">
        <f ca="1">IFERROR(AVERAGE(OFFSET(K1869,0,0,-计算结果!B1867,1)),AVERAGE(OFFSET(K1869,0,0,-ROW(),1)))</f>
        <v>109.01937824907263</v>
      </c>
      <c r="M1869" s="2">
        <f t="shared" ca="1" si="177"/>
        <v>21.461016419680011</v>
      </c>
      <c r="N1869" s="4" t="str">
        <f ca="1">IF(计算结果!B$21=1,IF(M1869&gt;计算结果!B$19,"卖",IF(M1869&lt;-计算结果!B$19,"买",N1868)),IF(计算结果!B$21=2,IFERROR(IF(AND(E1869&gt;OFFSET(E1869,-计算结果!B$20,0,1,1),'000300'!M1869&lt;OFFSET('000300'!M1869,-计算结果!B$20,0,1,1)),"卖",IF(AND(E1869&lt;OFFSET(E1869,-计算结果!B$20,0,1,1),'000300'!M1869&gt;OFFSET('000300'!M1869,-计算结果!B$20,0,1,1)),"买",'000300'!N1868)),IF(AND(E1869&gt;OFFSET(E1869,-ROW()+1,0,1,1),'000300'!M1869&lt;OFFSET('000300'!M1869,-ROW()+1,0,1,1)),"卖",IF(AND(E1869&lt;OFFSET(E1869,-ROW()+1,0,1,1),'000300'!M1869&gt;OFFSET('000300'!M1869,-ROW()+1,0,1,1)),"买",'000300'!N1868))),""))</f>
        <v>买</v>
      </c>
      <c r="O1869" s="4" t="str">
        <f t="shared" ca="1" si="178"/>
        <v/>
      </c>
      <c r="P1869" s="3">
        <f ca="1">IF(N1868="买",E1869/E1868-1,0)-IF(O1869=1,计算结果!B$17,0)</f>
        <v>4.4800750286317026E-2</v>
      </c>
      <c r="Q1869" s="2">
        <f t="shared" ca="1" si="179"/>
        <v>0.61366750052966457</v>
      </c>
      <c r="R1869" s="3">
        <f ca="1">1-Q1869/MAX(Q$2:Q1869)</f>
        <v>0.64905321377887248</v>
      </c>
    </row>
    <row r="1870" spans="1:18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9">
        <v>63252037632</v>
      </c>
      <c r="G1870" s="3">
        <f t="shared" si="174"/>
        <v>4.0954953866338961E-3</v>
      </c>
      <c r="H1870" s="3">
        <f>1-E1870/MAX(E$2:E1870)</f>
        <v>0.60411930851425844</v>
      </c>
      <c r="I1870" s="31">
        <f t="shared" si="175"/>
        <v>2324.9133333333334</v>
      </c>
      <c r="J1870" s="31">
        <f ca="1">IFERROR(AVERAGE(OFFSET(I1870,0,0,-计算结果!B$18,1)),AVERAGE(OFFSET(I1870,0,0,-ROW(),1)))</f>
        <v>2261.7555555555555</v>
      </c>
      <c r="K1870" s="2">
        <f t="shared" ca="1" si="176"/>
        <v>64.914444444444598</v>
      </c>
      <c r="L1870" s="2">
        <f ca="1">IFERROR(AVERAGE(OFFSET(K1870,0,0,-计算结果!B1868,1)),AVERAGE(OFFSET(K1870,0,0,-ROW(),1)))</f>
        <v>108.99576747080462</v>
      </c>
      <c r="M1870" s="2">
        <f t="shared" ca="1" si="177"/>
        <v>38.630110289799553</v>
      </c>
      <c r="N1870" s="4" t="str">
        <f ca="1">IF(计算结果!B$21=1,IF(M1870&gt;计算结果!B$19,"卖",IF(M1870&lt;-计算结果!B$19,"买",N1869)),IF(计算结果!B$21=2,IFERROR(IF(AND(E1870&gt;OFFSET(E1870,-计算结果!B$20,0,1,1),'000300'!M1870&lt;OFFSET('000300'!M1870,-计算结果!B$20,0,1,1)),"卖",IF(AND(E1870&lt;OFFSET(E1870,-计算结果!B$20,0,1,1),'000300'!M1870&gt;OFFSET('000300'!M1870,-计算结果!B$20,0,1,1)),"买",'000300'!N1869)),IF(AND(E1870&gt;OFFSET(E1870,-ROW()+1,0,1,1),'000300'!M1870&lt;OFFSET('000300'!M1870,-ROW()+1,0,1,1)),"卖",IF(AND(E1870&lt;OFFSET(E1870,-ROW()+1,0,1,1),'000300'!M1870&gt;OFFSET('000300'!M1870,-ROW()+1,0,1,1)),"买",'000300'!N1869))),""))</f>
        <v>买</v>
      </c>
      <c r="O1870" s="4" t="str">
        <f t="shared" ca="1" si="178"/>
        <v/>
      </c>
      <c r="P1870" s="3">
        <f ca="1">IF(N1869="买",E1870/E1869-1,0)-IF(O1870=1,计算结果!B$17,0)</f>
        <v>4.0954953866338961E-3</v>
      </c>
      <c r="Q1870" s="2">
        <f t="shared" ca="1" si="179"/>
        <v>0.61618077294701101</v>
      </c>
      <c r="R1870" s="3">
        <f ca="1">1-Q1870/MAX(Q$2:Q1870)</f>
        <v>0.64761591283494979</v>
      </c>
    </row>
    <row r="1871" spans="1:18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9">
        <v>43389767680</v>
      </c>
      <c r="G1871" s="3">
        <f t="shared" si="174"/>
        <v>-6.3524264291885402E-3</v>
      </c>
      <c r="H1871" s="3">
        <f>1-E1871/MAX(E$2:E1871)</f>
        <v>0.60663411148165802</v>
      </c>
      <c r="I1871" s="31">
        <f t="shared" si="175"/>
        <v>2307.7466666666664</v>
      </c>
      <c r="J1871" s="31">
        <f ca="1">IFERROR(AVERAGE(OFFSET(I1871,0,0,-计算结果!B$18,1)),AVERAGE(OFFSET(I1871,0,0,-ROW(),1)))</f>
        <v>2260.8501851851852</v>
      </c>
      <c r="K1871" s="2">
        <f t="shared" ca="1" si="176"/>
        <v>51.03981481481469</v>
      </c>
      <c r="L1871" s="2">
        <f ca="1">IFERROR(AVERAGE(OFFSET(K1871,0,0,-计算结果!B1869,1)),AVERAGE(OFFSET(K1871,0,0,-ROW(),1)))</f>
        <v>108.96475840036268</v>
      </c>
      <c r="M1871" s="2">
        <f t="shared" ca="1" si="177"/>
        <v>28.692139960317768</v>
      </c>
      <c r="N1871" s="4" t="str">
        <f ca="1">IF(计算结果!B$21=1,IF(M1871&gt;计算结果!B$19,"卖",IF(M1871&lt;-计算结果!B$19,"买",N1870)),IF(计算结果!B$21=2,IFERROR(IF(AND(E1871&gt;OFFSET(E1871,-计算结果!B$20,0,1,1),'000300'!M1871&lt;OFFSET('000300'!M1871,-计算结果!B$20,0,1,1)),"卖",IF(AND(E1871&lt;OFFSET(E1871,-计算结果!B$20,0,1,1),'000300'!M1871&gt;OFFSET('000300'!M1871,-计算结果!B$20,0,1,1)),"买",'000300'!N1870)),IF(AND(E1871&gt;OFFSET(E1871,-ROW()+1,0,1,1),'000300'!M1871&lt;OFFSET('000300'!M1871,-ROW()+1,0,1,1)),"卖",IF(AND(E1871&lt;OFFSET(E1871,-ROW()+1,0,1,1),'000300'!M1871&gt;OFFSET('000300'!M1871,-ROW()+1,0,1,1)),"买",'000300'!N1870))),""))</f>
        <v>买</v>
      </c>
      <c r="O1871" s="4" t="str">
        <f t="shared" ca="1" si="178"/>
        <v/>
      </c>
      <c r="P1871" s="3">
        <f ca="1">IF(N1870="买",E1871/E1870-1,0)-IF(O1871=1,计算结果!B$17,0)</f>
        <v>-6.3524264291885402E-3</v>
      </c>
      <c r="Q1871" s="2">
        <f t="shared" ca="1" si="179"/>
        <v>0.61226652991978459</v>
      </c>
      <c r="R1871" s="3">
        <f ca="1">1-Q1871/MAX(Q$2:Q1871)</f>
        <v>0.64985440682348261</v>
      </c>
    </row>
    <row r="1872" spans="1:18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9">
        <v>46485176320</v>
      </c>
      <c r="G1872" s="3">
        <f t="shared" si="174"/>
        <v>3.5382306251596773E-3</v>
      </c>
      <c r="H1872" s="3">
        <f>1-E1872/MAX(E$2:E1872)</f>
        <v>0.60524229224800918</v>
      </c>
      <c r="I1872" s="31">
        <f t="shared" si="175"/>
        <v>2318.5233333333331</v>
      </c>
      <c r="J1872" s="31">
        <f ca="1">IFERROR(AVERAGE(OFFSET(I1872,0,0,-计算结果!B$18,1)),AVERAGE(OFFSET(I1872,0,0,-ROW(),1)))</f>
        <v>2261.2953703703702</v>
      </c>
      <c r="K1872" s="2">
        <f t="shared" ca="1" si="176"/>
        <v>58.774629629629999</v>
      </c>
      <c r="L1872" s="2">
        <f ca="1">IFERROR(AVERAGE(OFFSET(K1872,0,0,-计算结果!B1870,1)),AVERAGE(OFFSET(K1872,0,0,-ROW(),1)))</f>
        <v>108.93791875930881</v>
      </c>
      <c r="M1872" s="2">
        <f t="shared" ca="1" si="177"/>
        <v>35.021758945970163</v>
      </c>
      <c r="N1872" s="4" t="str">
        <f ca="1">IF(计算结果!B$21=1,IF(M1872&gt;计算结果!B$19,"卖",IF(M1872&lt;-计算结果!B$19,"买",N1871)),IF(计算结果!B$21=2,IFERROR(IF(AND(E1872&gt;OFFSET(E1872,-计算结果!B$20,0,1,1),'000300'!M1872&lt;OFFSET('000300'!M1872,-计算结果!B$20,0,1,1)),"卖",IF(AND(E1872&lt;OFFSET(E1872,-计算结果!B$20,0,1,1),'000300'!M1872&gt;OFFSET('000300'!M1872,-计算结果!B$20,0,1,1)),"买",'000300'!N1871)),IF(AND(E1872&gt;OFFSET(E1872,-ROW()+1,0,1,1),'000300'!M1872&lt;OFFSET('000300'!M1872,-ROW()+1,0,1,1)),"卖",IF(AND(E1872&lt;OFFSET(E1872,-ROW()+1,0,1,1),'000300'!M1872&gt;OFFSET('000300'!M1872,-ROW()+1,0,1,1)),"买",'000300'!N1871))),""))</f>
        <v>买</v>
      </c>
      <c r="O1872" s="4" t="str">
        <f t="shared" ca="1" si="178"/>
        <v/>
      </c>
      <c r="P1872" s="3">
        <f ca="1">IF(N1871="买",E1872/E1871-1,0)-IF(O1872=1,计算结果!B$17,0)</f>
        <v>3.5382306251596773E-3</v>
      </c>
      <c r="Q1872" s="2">
        <f t="shared" ca="1" si="179"/>
        <v>0.614432870106707</v>
      </c>
      <c r="R1872" s="3">
        <f ca="1">1-Q1872/MAX(Q$2:Q1872)</f>
        <v>0.64861551096244074</v>
      </c>
    </row>
    <row r="1873" spans="1:18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9">
        <v>38023999488</v>
      </c>
      <c r="G1873" s="3">
        <f t="shared" si="174"/>
        <v>-9.3143741352632592E-3</v>
      </c>
      <c r="H1873" s="3">
        <f>1-E1873/MAX(E$2:E1873)</f>
        <v>0.60891921323079012</v>
      </c>
      <c r="I1873" s="31">
        <f t="shared" si="175"/>
        <v>2307.4533333333334</v>
      </c>
      <c r="J1873" s="31">
        <f ca="1">IFERROR(AVERAGE(OFFSET(I1873,0,0,-计算结果!B$18,1)),AVERAGE(OFFSET(I1873,0,0,-ROW(),1)))</f>
        <v>2261.9103703703704</v>
      </c>
      <c r="K1873" s="2">
        <f t="shared" ca="1" si="176"/>
        <v>36.549629629629635</v>
      </c>
      <c r="L1873" s="2">
        <f ca="1">IFERROR(AVERAGE(OFFSET(K1873,0,0,-计算结果!B1871,1)),AVERAGE(OFFSET(K1873,0,0,-ROW(),1)))</f>
        <v>108.89922913390545</v>
      </c>
      <c r="M1873" s="2">
        <f t="shared" ca="1" si="177"/>
        <v>27.880799111358332</v>
      </c>
      <c r="N1873" s="4" t="str">
        <f ca="1">IF(计算结果!B$21=1,IF(M1873&gt;计算结果!B$19,"卖",IF(M1873&lt;-计算结果!B$19,"买",N1872)),IF(计算结果!B$21=2,IFERROR(IF(AND(E1873&gt;OFFSET(E1873,-计算结果!B$20,0,1,1),'000300'!M1873&lt;OFFSET('000300'!M1873,-计算结果!B$20,0,1,1)),"卖",IF(AND(E1873&lt;OFFSET(E1873,-计算结果!B$20,0,1,1),'000300'!M1873&gt;OFFSET('000300'!M1873,-计算结果!B$20,0,1,1)),"买",'000300'!N1872)),IF(AND(E1873&gt;OFFSET(E1873,-ROW()+1,0,1,1),'000300'!M1873&lt;OFFSET('000300'!M1873,-ROW()+1,0,1,1)),"卖",IF(AND(E1873&lt;OFFSET(E1873,-ROW()+1,0,1,1),'000300'!M1873&gt;OFFSET('000300'!M1873,-ROW()+1,0,1,1)),"买",'000300'!N1872))),""))</f>
        <v>买</v>
      </c>
      <c r="O1873" s="4" t="str">
        <f t="shared" ca="1" si="178"/>
        <v/>
      </c>
      <c r="P1873" s="3">
        <f ca="1">IF(N1872="买",E1873/E1872-1,0)-IF(O1873=1,计算结果!B$17,0)</f>
        <v>-9.3143741352632592E-3</v>
      </c>
      <c r="Q1873" s="2">
        <f t="shared" ca="1" si="179"/>
        <v>0.60870981247352951</v>
      </c>
      <c r="R1873" s="3">
        <f ca="1">1-Q1873/MAX(Q$2:Q1873)</f>
        <v>0.65188843755866488</v>
      </c>
    </row>
    <row r="1874" spans="1:18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9">
        <v>55438614528</v>
      </c>
      <c r="G1874" s="3">
        <f t="shared" si="174"/>
        <v>7.4310625375251238E-3</v>
      </c>
      <c r="H1874" s="3">
        <f>1-E1874/MAX(E$2:E1874)</f>
        <v>0.60601306744708361</v>
      </c>
      <c r="I1874" s="31">
        <f t="shared" si="175"/>
        <v>2315.5966666666668</v>
      </c>
      <c r="J1874" s="31">
        <f ca="1">IFERROR(AVERAGE(OFFSET(I1874,0,0,-计算结果!B$18,1)),AVERAGE(OFFSET(I1874,0,0,-ROW(),1)))</f>
        <v>2262.08</v>
      </c>
      <c r="K1874" s="2">
        <f t="shared" ca="1" si="176"/>
        <v>53.460000000000036</v>
      </c>
      <c r="L1874" s="2">
        <f ca="1">IFERROR(AVERAGE(OFFSET(K1874,0,0,-计算结果!B1872,1)),AVERAGE(OFFSET(K1874,0,0,-ROW(),1)))</f>
        <v>108.86961416107751</v>
      </c>
      <c r="M1874" s="2">
        <f t="shared" ca="1" si="177"/>
        <v>32.771107028074006</v>
      </c>
      <c r="N1874" s="4" t="str">
        <f ca="1">IF(计算结果!B$21=1,IF(M1874&gt;计算结果!B$19,"卖",IF(M1874&lt;-计算结果!B$19,"买",N1873)),IF(计算结果!B$21=2,IFERROR(IF(AND(E1874&gt;OFFSET(E1874,-计算结果!B$20,0,1,1),'000300'!M1874&lt;OFFSET('000300'!M1874,-计算结果!B$20,0,1,1)),"卖",IF(AND(E1874&lt;OFFSET(E1874,-计算结果!B$20,0,1,1),'000300'!M1874&gt;OFFSET('000300'!M1874,-计算结果!B$20,0,1,1)),"买",'000300'!N1873)),IF(AND(E1874&gt;OFFSET(E1874,-ROW()+1,0,1,1),'000300'!M1874&lt;OFFSET('000300'!M1874,-ROW()+1,0,1,1)),"卖",IF(AND(E1874&lt;OFFSET(E1874,-ROW()+1,0,1,1),'000300'!M1874&gt;OFFSET('000300'!M1874,-ROW()+1,0,1,1)),"买",'000300'!N1873))),""))</f>
        <v>买</v>
      </c>
      <c r="O1874" s="4" t="str">
        <f t="shared" ca="1" si="178"/>
        <v/>
      </c>
      <c r="P1874" s="3">
        <f ca="1">IF(N1873="买",E1874/E1873-1,0)-IF(O1874=1,计算结果!B$17,0)</f>
        <v>7.4310625375251238E-3</v>
      </c>
      <c r="Q1874" s="2">
        <f t="shared" ca="1" si="179"/>
        <v>0.61323317315722548</v>
      </c>
      <c r="R1874" s="3">
        <f ca="1">1-Q1874/MAX(Q$2:Q1874)</f>
        <v>0.64930159876812765</v>
      </c>
    </row>
    <row r="1875" spans="1:18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9">
        <v>43753168896</v>
      </c>
      <c r="G1875" s="3">
        <f t="shared" si="174"/>
        <v>-2.4542871209307537E-2</v>
      </c>
      <c r="H1875" s="3">
        <f>1-E1875/MAX(E$2:E1875)</f>
        <v>0.61568263799087997</v>
      </c>
      <c r="I1875" s="31">
        <f t="shared" si="175"/>
        <v>2277.2933333333335</v>
      </c>
      <c r="J1875" s="31">
        <f ca="1">IFERROR(AVERAGE(OFFSET(I1875,0,0,-计算结果!B$18,1)),AVERAGE(OFFSET(I1875,0,0,-ROW(),1)))</f>
        <v>2260.8424074074073</v>
      </c>
      <c r="K1875" s="2">
        <f t="shared" ca="1" si="176"/>
        <v>2.1324074074072996</v>
      </c>
      <c r="L1875" s="2">
        <f ca="1">IFERROR(AVERAGE(OFFSET(K1875,0,0,-计算结果!B1873,1)),AVERAGE(OFFSET(K1875,0,0,-ROW(),1)))</f>
        <v>108.81262686435903</v>
      </c>
      <c r="M1875" s="2">
        <f t="shared" ca="1" si="177"/>
        <v>10.079054487204674</v>
      </c>
      <c r="N1875" s="4" t="str">
        <f ca="1">IF(计算结果!B$21=1,IF(M1875&gt;计算结果!B$19,"卖",IF(M1875&lt;-计算结果!B$19,"买",N1874)),IF(计算结果!B$21=2,IFERROR(IF(AND(E1875&gt;OFFSET(E1875,-计算结果!B$20,0,1,1),'000300'!M1875&lt;OFFSET('000300'!M1875,-计算结果!B$20,0,1,1)),"卖",IF(AND(E1875&lt;OFFSET(E1875,-计算结果!B$20,0,1,1),'000300'!M1875&gt;OFFSET('000300'!M1875,-计算结果!B$20,0,1,1)),"买",'000300'!N1874)),IF(AND(E1875&gt;OFFSET(E1875,-ROW()+1,0,1,1),'000300'!M1875&lt;OFFSET('000300'!M1875,-ROW()+1,0,1,1)),"卖",IF(AND(E1875&lt;OFFSET(E1875,-ROW()+1,0,1,1),'000300'!M1875&gt;OFFSET('000300'!M1875,-ROW()+1,0,1,1)),"买",'000300'!N1874))),""))</f>
        <v>买</v>
      </c>
      <c r="O1875" s="4" t="str">
        <f t="shared" ca="1" si="178"/>
        <v/>
      </c>
      <c r="P1875" s="3">
        <f ca="1">IF(N1874="买",E1875/E1874-1,0)-IF(O1875=1,计算结果!B$17,0)</f>
        <v>-2.4542871209307537E-2</v>
      </c>
      <c r="Q1875" s="2">
        <f t="shared" ca="1" si="179"/>
        <v>0.59818267036715267</v>
      </c>
      <c r="R1875" s="3">
        <f ca="1">1-Q1875/MAX(Q$2:Q1875)</f>
        <v>0.65790874446287162</v>
      </c>
    </row>
    <row r="1876" spans="1:18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9">
        <v>30171496448</v>
      </c>
      <c r="G1876" s="3">
        <f t="shared" si="174"/>
        <v>-1.0390886833635204E-2</v>
      </c>
      <c r="H1876" s="3">
        <f>1-E1876/MAX(E$2:E1876)</f>
        <v>0.61967603620771805</v>
      </c>
      <c r="I1876" s="31">
        <f t="shared" si="175"/>
        <v>2238.8066666666668</v>
      </c>
      <c r="J1876" s="31">
        <f ca="1">IFERROR(AVERAGE(OFFSET(I1876,0,0,-计算结果!B$18,1)),AVERAGE(OFFSET(I1876,0,0,-ROW(),1)))</f>
        <v>2257.4572222222218</v>
      </c>
      <c r="K1876" s="2">
        <f t="shared" ca="1" si="176"/>
        <v>22.217222222222063</v>
      </c>
      <c r="L1876" s="2">
        <f ca="1">IFERROR(AVERAGE(OFFSET(K1876,0,0,-计算结果!B1874,1)),AVERAGE(OFFSET(K1876,0,0,-ROW(),1)))</f>
        <v>108.76641800382427</v>
      </c>
      <c r="M1876" s="2">
        <f t="shared" ca="1" si="177"/>
        <v>-11.431564936951551</v>
      </c>
      <c r="N1876" s="4" t="str">
        <f ca="1">IF(计算结果!B$21=1,IF(M1876&gt;计算结果!B$19,"卖",IF(M1876&lt;-计算结果!B$19,"买",N1875)),IF(计算结果!B$21=2,IFERROR(IF(AND(E1876&gt;OFFSET(E1876,-计算结果!B$20,0,1,1),'000300'!M1876&lt;OFFSET('000300'!M1876,-计算结果!B$20,0,1,1)),"卖",IF(AND(E1876&lt;OFFSET(E1876,-计算结果!B$20,0,1,1),'000300'!M1876&gt;OFFSET('000300'!M1876,-计算结果!B$20,0,1,1)),"买",'000300'!N1875)),IF(AND(E1876&gt;OFFSET(E1876,-ROW()+1,0,1,1),'000300'!M1876&lt;OFFSET('000300'!M1876,-ROW()+1,0,1,1)),"卖",IF(AND(E1876&lt;OFFSET(E1876,-ROW()+1,0,1,1),'000300'!M1876&gt;OFFSET('000300'!M1876,-ROW()+1,0,1,1)),"买",'000300'!N1875))),""))</f>
        <v>买</v>
      </c>
      <c r="O1876" s="4" t="str">
        <f t="shared" ca="1" si="178"/>
        <v/>
      </c>
      <c r="P1876" s="3">
        <f ca="1">IF(N1875="买",E1876/E1875-1,0)-IF(O1876=1,计算结果!B$17,0)</f>
        <v>-1.0390886833635204E-2</v>
      </c>
      <c r="Q1876" s="2">
        <f t="shared" ca="1" si="179"/>
        <v>0.59196702193352591</v>
      </c>
      <c r="R1876" s="3">
        <f ca="1">1-Q1876/MAX(Q$2:Q1876)</f>
        <v>0.66146337598593408</v>
      </c>
    </row>
    <row r="1877" spans="1:18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9">
        <v>32607010816</v>
      </c>
      <c r="G1877" s="3">
        <f t="shared" si="174"/>
        <v>4.9211717757378093E-3</v>
      </c>
      <c r="H1877" s="3">
        <f>1-E1877/MAX(E$2:E1877)</f>
        <v>0.61780439665146669</v>
      </c>
      <c r="I1877" s="31">
        <f t="shared" si="175"/>
        <v>2241.6566666666663</v>
      </c>
      <c r="J1877" s="31">
        <f ca="1">IFERROR(AVERAGE(OFFSET(I1877,0,0,-计算结果!B$18,1)),AVERAGE(OFFSET(I1877,0,0,-ROW(),1)))</f>
        <v>2255.1501851851854</v>
      </c>
      <c r="K1877" s="2">
        <f t="shared" ca="1" si="176"/>
        <v>8.9101851851855827</v>
      </c>
      <c r="L1877" s="2">
        <f ca="1">IFERROR(AVERAGE(OFFSET(K1877,0,0,-计算结果!B1875,1)),AVERAGE(OFFSET(K1877,0,0,-ROW(),1)))</f>
        <v>108.71316134632099</v>
      </c>
      <c r="M1877" s="2">
        <f t="shared" ca="1" si="177"/>
        <v>-8.2746917677143532</v>
      </c>
      <c r="N1877" s="4" t="str">
        <f ca="1">IF(计算结果!B$21=1,IF(M1877&gt;计算结果!B$19,"卖",IF(M1877&lt;-计算结果!B$19,"买",N1876)),IF(计算结果!B$21=2,IFERROR(IF(AND(E1877&gt;OFFSET(E1877,-计算结果!B$20,0,1,1),'000300'!M1877&lt;OFFSET('000300'!M1877,-计算结果!B$20,0,1,1)),"卖",IF(AND(E1877&lt;OFFSET(E1877,-计算结果!B$20,0,1,1),'000300'!M1877&gt;OFFSET('000300'!M1877,-计算结果!B$20,0,1,1)),"买",'000300'!N1876)),IF(AND(E1877&gt;OFFSET(E1877,-ROW()+1,0,1,1),'000300'!M1877&lt;OFFSET('000300'!M1877,-ROW()+1,0,1,1)),"卖",IF(AND(E1877&lt;OFFSET(E1877,-ROW()+1,0,1,1),'000300'!M1877&gt;OFFSET('000300'!M1877,-ROW()+1,0,1,1)),"买",'000300'!N1876))),""))</f>
        <v>买</v>
      </c>
      <c r="O1877" s="4" t="str">
        <f t="shared" ca="1" si="178"/>
        <v/>
      </c>
      <c r="P1877" s="3">
        <f ca="1">IF(N1876="买",E1877/E1876-1,0)-IF(O1877=1,计算结果!B$17,0)</f>
        <v>4.9211717757378093E-3</v>
      </c>
      <c r="Q1877" s="2">
        <f t="shared" ca="1" si="179"/>
        <v>0.59488019333403275</v>
      </c>
      <c r="R1877" s="3">
        <f ca="1">1-Q1877/MAX(Q$2:Q1877)</f>
        <v>0.65979737910678249</v>
      </c>
    </row>
    <row r="1878" spans="1:18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9">
        <v>38385856512</v>
      </c>
      <c r="G1878" s="3">
        <f t="shared" si="174"/>
        <v>-2.2388524823705347E-2</v>
      </c>
      <c r="H1878" s="3">
        <f>1-E1878/MAX(E$2:E1878)</f>
        <v>0.62636119240454646</v>
      </c>
      <c r="I1878" s="31">
        <f t="shared" si="175"/>
        <v>2208.7866666666664</v>
      </c>
      <c r="J1878" s="31">
        <f ca="1">IFERROR(AVERAGE(OFFSET(I1878,0,0,-计算结果!B$18,1)),AVERAGE(OFFSET(I1878,0,0,-ROW(),1)))</f>
        <v>2253.3264814814816</v>
      </c>
      <c r="K1878" s="2">
        <f t="shared" ca="1" si="176"/>
        <v>57.376481481481733</v>
      </c>
      <c r="L1878" s="2">
        <f ca="1">IFERROR(AVERAGE(OFFSET(K1878,0,0,-计算结果!B1876,1)),AVERAGE(OFFSET(K1878,0,0,-ROW(),1)))</f>
        <v>108.68579637837598</v>
      </c>
      <c r="M1878" s="2">
        <f t="shared" ca="1" si="177"/>
        <v>-27.320230302375705</v>
      </c>
      <c r="N1878" s="4" t="str">
        <f ca="1">IF(计算结果!B$21=1,IF(M1878&gt;计算结果!B$19,"卖",IF(M1878&lt;-计算结果!B$19,"买",N1877)),IF(计算结果!B$21=2,IFERROR(IF(AND(E1878&gt;OFFSET(E1878,-计算结果!B$20,0,1,1),'000300'!M1878&lt;OFFSET('000300'!M1878,-计算结果!B$20,0,1,1)),"卖",IF(AND(E1878&lt;OFFSET(E1878,-计算结果!B$20,0,1,1),'000300'!M1878&gt;OFFSET('000300'!M1878,-计算结果!B$20,0,1,1)),"买",'000300'!N1877)),IF(AND(E1878&gt;OFFSET(E1878,-ROW()+1,0,1,1),'000300'!M1878&lt;OFFSET('000300'!M1878,-ROW()+1,0,1,1)),"卖",IF(AND(E1878&lt;OFFSET(E1878,-ROW()+1,0,1,1),'000300'!M1878&gt;OFFSET('000300'!M1878,-ROW()+1,0,1,1)),"买",'000300'!N1877))),""))</f>
        <v>买</v>
      </c>
      <c r="O1878" s="4" t="str">
        <f t="shared" ca="1" si="178"/>
        <v/>
      </c>
      <c r="P1878" s="3">
        <f ca="1">IF(N1877="买",E1878/E1877-1,0)-IF(O1878=1,计算结果!B$17,0)</f>
        <v>-2.2388524823705347E-2</v>
      </c>
      <c r="Q1878" s="2">
        <f t="shared" ca="1" si="179"/>
        <v>0.58156170335844315</v>
      </c>
      <c r="R1878" s="3">
        <f ca="1">1-Q1878/MAX(Q$2:Q1878)</f>
        <v>0.66741401392973987</v>
      </c>
    </row>
    <row r="1879" spans="1:18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9">
        <v>34043367424</v>
      </c>
      <c r="G1879" s="3">
        <f t="shared" si="174"/>
        <v>1.4162435392428563E-3</v>
      </c>
      <c r="H1879" s="3">
        <f>1-E1879/MAX(E$2:E1879)</f>
        <v>0.62583202885727895</v>
      </c>
      <c r="I1879" s="31">
        <f t="shared" si="175"/>
        <v>2201.02</v>
      </c>
      <c r="J1879" s="31">
        <f ca="1">IFERROR(AVERAGE(OFFSET(I1879,0,0,-计算结果!B$18,1)),AVERAGE(OFFSET(I1879,0,0,-ROW(),1)))</f>
        <v>2251.3274074074079</v>
      </c>
      <c r="K1879" s="2">
        <f t="shared" ca="1" si="176"/>
        <v>52.267407407407973</v>
      </c>
      <c r="L1879" s="2">
        <f ca="1">IFERROR(AVERAGE(OFFSET(K1879,0,0,-计算结果!B1877,1)),AVERAGE(OFFSET(K1879,0,0,-ROW(),1)))</f>
        <v>108.65573863252038</v>
      </c>
      <c r="M1879" s="2">
        <f t="shared" ca="1" si="177"/>
        <v>-30.866544212972389</v>
      </c>
      <c r="N1879" s="4" t="str">
        <f ca="1">IF(计算结果!B$21=1,IF(M1879&gt;计算结果!B$19,"卖",IF(M1879&lt;-计算结果!B$19,"买",N1878)),IF(计算结果!B$21=2,IFERROR(IF(AND(E1879&gt;OFFSET(E1879,-计算结果!B$20,0,1,1),'000300'!M1879&lt;OFFSET('000300'!M1879,-计算结果!B$20,0,1,1)),"卖",IF(AND(E1879&lt;OFFSET(E1879,-计算结果!B$20,0,1,1),'000300'!M1879&gt;OFFSET('000300'!M1879,-计算结果!B$20,0,1,1)),"买",'000300'!N1878)),IF(AND(E1879&gt;OFFSET(E1879,-ROW()+1,0,1,1),'000300'!M1879&lt;OFFSET('000300'!M1879,-ROW()+1,0,1,1)),"卖",IF(AND(E1879&lt;OFFSET(E1879,-ROW()+1,0,1,1),'000300'!M1879&gt;OFFSET('000300'!M1879,-ROW()+1,0,1,1)),"买",'000300'!N1878))),""))</f>
        <v>买</v>
      </c>
      <c r="O1879" s="4" t="str">
        <f t="shared" ca="1" si="178"/>
        <v/>
      </c>
      <c r="P1879" s="3">
        <f ca="1">IF(N1878="买",E1879/E1878-1,0)-IF(O1879=1,计算结果!B$17,0)</f>
        <v>1.4162435392428563E-3</v>
      </c>
      <c r="Q1879" s="2">
        <f t="shared" ca="1" si="179"/>
        <v>0.58238533636349565</v>
      </c>
      <c r="R1879" s="3">
        <f ca="1">1-Q1879/MAX(Q$2:Q1879)</f>
        <v>0.6669429911757252</v>
      </c>
    </row>
    <row r="1880" spans="1:18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9">
        <v>33608761344</v>
      </c>
      <c r="G1880" s="3">
        <f t="shared" si="174"/>
        <v>7.48501632515719E-3</v>
      </c>
      <c r="H1880" s="3">
        <f>1-E1880/MAX(E$2:E1880)</f>
        <v>0.62303137548492482</v>
      </c>
      <c r="I1880" s="31">
        <f t="shared" si="175"/>
        <v>2204.7333333333336</v>
      </c>
      <c r="J1880" s="31">
        <f ca="1">IFERROR(AVERAGE(OFFSET(I1880,0,0,-计算结果!B$18,1)),AVERAGE(OFFSET(I1880,0,0,-ROW(),1)))</f>
        <v>2250.3061111111115</v>
      </c>
      <c r="K1880" s="2">
        <f t="shared" ca="1" si="176"/>
        <v>34.786111111111495</v>
      </c>
      <c r="L1880" s="2">
        <f ca="1">IFERROR(AVERAGE(OFFSET(K1880,0,0,-计算结果!B1878,1)),AVERAGE(OFFSET(K1880,0,0,-ROW(),1)))</f>
        <v>108.61640443256222</v>
      </c>
      <c r="M1880" s="2">
        <f t="shared" ca="1" si="177"/>
        <v>-27.971697286955788</v>
      </c>
      <c r="N1880" s="4" t="str">
        <f ca="1">IF(计算结果!B$21=1,IF(M1880&gt;计算结果!B$19,"卖",IF(M1880&lt;-计算结果!B$19,"买",N1879)),IF(计算结果!B$21=2,IFERROR(IF(AND(E1880&gt;OFFSET(E1880,-计算结果!B$20,0,1,1),'000300'!M1880&lt;OFFSET('000300'!M1880,-计算结果!B$20,0,1,1)),"卖",IF(AND(E1880&lt;OFFSET(E1880,-计算结果!B$20,0,1,1),'000300'!M1880&gt;OFFSET('000300'!M1880,-计算结果!B$20,0,1,1)),"买",'000300'!N1879)),IF(AND(E1880&gt;OFFSET(E1880,-ROW()+1,0,1,1),'000300'!M1880&lt;OFFSET('000300'!M1880,-ROW()+1,0,1,1)),"卖",IF(AND(E1880&lt;OFFSET(E1880,-ROW()+1,0,1,1),'000300'!M1880&gt;OFFSET('000300'!M1880,-ROW()+1,0,1,1)),"买",'000300'!N1879))),""))</f>
        <v>买</v>
      </c>
      <c r="O1880" s="4" t="str">
        <f t="shared" ca="1" si="178"/>
        <v/>
      </c>
      <c r="P1880" s="3">
        <f ca="1">IF(N1879="买",E1880/E1879-1,0)-IF(O1880=1,计算结果!B$17,0)</f>
        <v>7.48501632515719E-3</v>
      </c>
      <c r="Q1880" s="2">
        <f t="shared" ca="1" si="179"/>
        <v>0.5867445001137086</v>
      </c>
      <c r="R1880" s="3">
        <f ca="1">1-Q1880/MAX(Q$2:Q1880)</f>
        <v>0.66445005402746737</v>
      </c>
    </row>
    <row r="1881" spans="1:18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9">
        <v>26677063680</v>
      </c>
      <c r="G1881" s="3">
        <f t="shared" si="174"/>
        <v>-2.4238102115980986E-3</v>
      </c>
      <c r="H1881" s="3">
        <f>1-E1881/MAX(E$2:E1881)</f>
        <v>0.62394507588647652</v>
      </c>
      <c r="I1881" s="31">
        <f t="shared" si="175"/>
        <v>2212.6200000000003</v>
      </c>
      <c r="J1881" s="31">
        <f ca="1">IFERROR(AVERAGE(OFFSET(I1881,0,0,-计算结果!B$18,1)),AVERAGE(OFFSET(I1881,0,0,-ROW(),1)))</f>
        <v>2250.5759259259266</v>
      </c>
      <c r="K1881" s="2">
        <f t="shared" ca="1" si="176"/>
        <v>40.425925925926549</v>
      </c>
      <c r="L1881" s="2">
        <f ca="1">IFERROR(AVERAGE(OFFSET(K1881,0,0,-计算结果!B1879,1)),AVERAGE(OFFSET(K1881,0,0,-ROW(),1)))</f>
        <v>108.58011359780616</v>
      </c>
      <c r="M1881" s="2">
        <f t="shared" ca="1" si="177"/>
        <v>-23.304406100561916</v>
      </c>
      <c r="N1881" s="4" t="str">
        <f ca="1">IF(计算结果!B$21=1,IF(M1881&gt;计算结果!B$19,"卖",IF(M1881&lt;-计算结果!B$19,"买",N1880)),IF(计算结果!B$21=2,IFERROR(IF(AND(E1881&gt;OFFSET(E1881,-计算结果!B$20,0,1,1),'000300'!M1881&lt;OFFSET('000300'!M1881,-计算结果!B$20,0,1,1)),"卖",IF(AND(E1881&lt;OFFSET(E1881,-计算结果!B$20,0,1,1),'000300'!M1881&gt;OFFSET('000300'!M1881,-计算结果!B$20,0,1,1)),"买",'000300'!N1880)),IF(AND(E1881&gt;OFFSET(E1881,-ROW()+1,0,1,1),'000300'!M1881&lt;OFFSET('000300'!M1881,-ROW()+1,0,1,1)),"卖",IF(AND(E1881&lt;OFFSET(E1881,-ROW()+1,0,1,1),'000300'!M1881&gt;OFFSET('000300'!M1881,-ROW()+1,0,1,1)),"买",'000300'!N1880))),""))</f>
        <v>买</v>
      </c>
      <c r="O1881" s="4" t="str">
        <f t="shared" ca="1" si="178"/>
        <v/>
      </c>
      <c r="P1881" s="3">
        <f ca="1">IF(N1880="买",E1881/E1880-1,0)-IF(O1881=1,计算结果!B$17,0)</f>
        <v>-2.4238102115980986E-3</v>
      </c>
      <c r="Q1881" s="2">
        <f t="shared" ca="1" si="179"/>
        <v>0.58532234280273399</v>
      </c>
      <c r="R1881" s="3">
        <f ca="1">1-Q1881/MAX(Q$2:Q1881)</f>
        <v>0.66526336341301684</v>
      </c>
    </row>
    <row r="1882" spans="1:18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9">
        <v>24918917120</v>
      </c>
      <c r="G1882" s="3">
        <f t="shared" si="174"/>
        <v>-1.1429088523403519E-2</v>
      </c>
      <c r="H1882" s="3">
        <f>1-E1882/MAX(E$2:E1882)</f>
        <v>0.62824304090383176</v>
      </c>
      <c r="I1882" s="31">
        <f t="shared" si="175"/>
        <v>2194.2633333333329</v>
      </c>
      <c r="J1882" s="31">
        <f ca="1">IFERROR(AVERAGE(OFFSET(I1882,0,0,-计算结果!B$18,1)),AVERAGE(OFFSET(I1882,0,0,-ROW(),1)))</f>
        <v>2249.7598148148154</v>
      </c>
      <c r="K1882" s="2">
        <f t="shared" ca="1" si="176"/>
        <v>64.869814814815527</v>
      </c>
      <c r="L1882" s="2">
        <f ca="1">IFERROR(AVERAGE(OFFSET(K1882,0,0,-计算结果!B1880,1)),AVERAGE(OFFSET(K1882,0,0,-ROW(),1)))</f>
        <v>108.55686343887905</v>
      </c>
      <c r="M1882" s="2">
        <f t="shared" ca="1" si="177"/>
        <v>-34.081358975353233</v>
      </c>
      <c r="N1882" s="4" t="str">
        <f ca="1">IF(计算结果!B$21=1,IF(M1882&gt;计算结果!B$19,"卖",IF(M1882&lt;-计算结果!B$19,"买",N1881)),IF(计算结果!B$21=2,IFERROR(IF(AND(E1882&gt;OFFSET(E1882,-计算结果!B$20,0,1,1),'000300'!M1882&lt;OFFSET('000300'!M1882,-计算结果!B$20,0,1,1)),"卖",IF(AND(E1882&lt;OFFSET(E1882,-计算结果!B$20,0,1,1),'000300'!M1882&gt;OFFSET('000300'!M1882,-计算结果!B$20,0,1,1)),"买",'000300'!N1881)),IF(AND(E1882&gt;OFFSET(E1882,-ROW()+1,0,1,1),'000300'!M1882&lt;OFFSET('000300'!M1882,-ROW()+1,0,1,1)),"卖",IF(AND(E1882&lt;OFFSET(E1882,-ROW()+1,0,1,1),'000300'!M1882&gt;OFFSET('000300'!M1882,-ROW()+1,0,1,1)),"买",'000300'!N1881))),""))</f>
        <v>买</v>
      </c>
      <c r="O1882" s="4" t="str">
        <f t="shared" ca="1" si="178"/>
        <v/>
      </c>
      <c r="P1882" s="3">
        <f ca="1">IF(N1881="买",E1882/E1881-1,0)-IF(O1882=1,计算结果!B$17,0)</f>
        <v>-1.1429088523403519E-2</v>
      </c>
      <c r="Q1882" s="2">
        <f t="shared" ca="1" si="179"/>
        <v>0.57863264193211561</v>
      </c>
      <c r="R1882" s="3">
        <f ca="1">1-Q1882/MAX(Q$2:Q1882)</f>
        <v>0.66908909806459582</v>
      </c>
    </row>
    <row r="1883" spans="1:18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9">
        <v>48210579456</v>
      </c>
      <c r="G1883" s="3">
        <f t="shared" si="174"/>
        <v>3.0587352223681696E-2</v>
      </c>
      <c r="H1883" s="3">
        <f>1-E1883/MAX(E$2:E1883)</f>
        <v>0.61687197985435249</v>
      </c>
      <c r="I1883" s="31">
        <f t="shared" si="175"/>
        <v>2234.5966666666664</v>
      </c>
      <c r="J1883" s="31">
        <f ca="1">IFERROR(AVERAGE(OFFSET(I1883,0,0,-计算结果!B$18,1)),AVERAGE(OFFSET(I1883,0,0,-ROW(),1)))</f>
        <v>2250.5218518518523</v>
      </c>
      <c r="K1883" s="2">
        <f t="shared" ca="1" si="176"/>
        <v>1.1981481481475384</v>
      </c>
      <c r="L1883" s="2">
        <f ca="1">IFERROR(AVERAGE(OFFSET(K1883,0,0,-计算结果!B1881,1)),AVERAGE(OFFSET(K1883,0,0,-ROW(),1)))</f>
        <v>108.49978809847993</v>
      </c>
      <c r="M1883" s="2">
        <f t="shared" ca="1" si="177"/>
        <v>-9.7850791319711483</v>
      </c>
      <c r="N1883" s="4" t="str">
        <f ca="1">IF(计算结果!B$21=1,IF(M1883&gt;计算结果!B$19,"卖",IF(M1883&lt;-计算结果!B$19,"买",N1882)),IF(计算结果!B$21=2,IFERROR(IF(AND(E1883&gt;OFFSET(E1883,-计算结果!B$20,0,1,1),'000300'!M1883&lt;OFFSET('000300'!M1883,-计算结果!B$20,0,1,1)),"卖",IF(AND(E1883&lt;OFFSET(E1883,-计算结果!B$20,0,1,1),'000300'!M1883&gt;OFFSET('000300'!M1883,-计算结果!B$20,0,1,1)),"买",'000300'!N1882)),IF(AND(E1883&gt;OFFSET(E1883,-ROW()+1,0,1,1),'000300'!M1883&lt;OFFSET('000300'!M1883,-ROW()+1,0,1,1)),"卖",IF(AND(E1883&lt;OFFSET(E1883,-ROW()+1,0,1,1),'000300'!M1883&gt;OFFSET('000300'!M1883,-ROW()+1,0,1,1)),"买",'000300'!N1882))),""))</f>
        <v>买</v>
      </c>
      <c r="O1883" s="4" t="str">
        <f t="shared" ca="1" si="178"/>
        <v/>
      </c>
      <c r="P1883" s="3">
        <f ca="1">IF(N1882="买",E1883/E1882-1,0)-IF(O1883=1,计算结果!B$17,0)</f>
        <v>3.0587352223681696E-2</v>
      </c>
      <c r="Q1883" s="2">
        <f t="shared" ca="1" si="179"/>
        <v>0.59633148235901268</v>
      </c>
      <c r="R1883" s="3">
        <f ca="1">1-Q1883/MAX(Q$2:Q1883)</f>
        <v>0.65896740975244139</v>
      </c>
    </row>
    <row r="1884" spans="1:18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9">
        <v>54431465472</v>
      </c>
      <c r="G1884" s="3">
        <f t="shared" si="174"/>
        <v>1.8381503917005881E-2</v>
      </c>
      <c r="H1884" s="3">
        <f>1-E1884/MAX(E$2:E1884)</f>
        <v>0.60982951065133051</v>
      </c>
      <c r="I1884" s="31">
        <f t="shared" si="175"/>
        <v>2274.8200000000002</v>
      </c>
      <c r="J1884" s="31">
        <f ca="1">IFERROR(AVERAGE(OFFSET(I1884,0,0,-计算结果!B$18,1)),AVERAGE(OFFSET(I1884,0,0,-ROW(),1)))</f>
        <v>2253.9600000000005</v>
      </c>
      <c r="K1884" s="2">
        <f t="shared" ca="1" si="176"/>
        <v>39.149999999999636</v>
      </c>
      <c r="L1884" s="2">
        <f ca="1">IFERROR(AVERAGE(OFFSET(K1884,0,0,-计算结果!B1882,1)),AVERAGE(OFFSET(K1884,0,0,-ROW(),1)))</f>
        <v>108.46293911436808</v>
      </c>
      <c r="M1884" s="2">
        <f t="shared" ca="1" si="177"/>
        <v>12.821583833352191</v>
      </c>
      <c r="N1884" s="4" t="str">
        <f ca="1">IF(计算结果!B$21=1,IF(M1884&gt;计算结果!B$19,"卖",IF(M1884&lt;-计算结果!B$19,"买",N1883)),IF(计算结果!B$21=2,IFERROR(IF(AND(E1884&gt;OFFSET(E1884,-计算结果!B$20,0,1,1),'000300'!M1884&lt;OFFSET('000300'!M1884,-计算结果!B$20,0,1,1)),"卖",IF(AND(E1884&lt;OFFSET(E1884,-计算结果!B$20,0,1,1),'000300'!M1884&gt;OFFSET('000300'!M1884,-计算结果!B$20,0,1,1)),"买",'000300'!N1883)),IF(AND(E1884&gt;OFFSET(E1884,-ROW()+1,0,1,1),'000300'!M1884&lt;OFFSET('000300'!M1884,-ROW()+1,0,1,1)),"卖",IF(AND(E1884&lt;OFFSET(E1884,-ROW()+1,0,1,1),'000300'!M1884&gt;OFFSET('000300'!M1884,-ROW()+1,0,1,1)),"买",'000300'!N1883))),""))</f>
        <v>买</v>
      </c>
      <c r="O1884" s="4" t="str">
        <f t="shared" ca="1" si="178"/>
        <v/>
      </c>
      <c r="P1884" s="3">
        <f ca="1">IF(N1883="买",E1884/E1883-1,0)-IF(O1884=1,计算结果!B$17,0)</f>
        <v>1.8381503917005881E-2</v>
      </c>
      <c r="Q1884" s="2">
        <f t="shared" ca="1" si="179"/>
        <v>0.60729295183782883</v>
      </c>
      <c r="R1884" s="3">
        <f ca="1">1-Q1884/MAX(Q$2:Q1884)</f>
        <v>0.65269871785897926</v>
      </c>
    </row>
    <row r="1885" spans="1:18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9">
        <v>33915840512</v>
      </c>
      <c r="G1885" s="3">
        <f t="shared" si="174"/>
        <v>-1.0056211869469811E-2</v>
      </c>
      <c r="H1885" s="3">
        <f>1-E1885/MAX(E$2:E1885)</f>
        <v>0.61375314775743539</v>
      </c>
      <c r="I1885" s="31">
        <f t="shared" si="175"/>
        <v>2277.7800000000002</v>
      </c>
      <c r="J1885" s="31">
        <f ca="1">IFERROR(AVERAGE(OFFSET(I1885,0,0,-计算结果!B$18,1)),AVERAGE(OFFSET(I1885,0,0,-ROW(),1)))</f>
        <v>2258.3481481481481</v>
      </c>
      <c r="K1885" s="2">
        <f t="shared" ca="1" si="176"/>
        <v>11.701851851852098</v>
      </c>
      <c r="L1885" s="2">
        <f ca="1">IFERROR(AVERAGE(OFFSET(K1885,0,0,-计算结果!B1883,1)),AVERAGE(OFFSET(K1885,0,0,-ROW(),1)))</f>
        <v>108.41155245092544</v>
      </c>
      <c r="M1885" s="2">
        <f t="shared" ca="1" si="177"/>
        <v>11.949434915710553</v>
      </c>
      <c r="N1885" s="4" t="str">
        <f ca="1">IF(计算结果!B$21=1,IF(M1885&gt;计算结果!B$19,"卖",IF(M1885&lt;-计算结果!B$19,"买",N1884)),IF(计算结果!B$21=2,IFERROR(IF(AND(E1885&gt;OFFSET(E1885,-计算结果!B$20,0,1,1),'000300'!M1885&lt;OFFSET('000300'!M1885,-计算结果!B$20,0,1,1)),"卖",IF(AND(E1885&lt;OFFSET(E1885,-计算结果!B$20,0,1,1),'000300'!M1885&gt;OFFSET('000300'!M1885,-计算结果!B$20,0,1,1)),"买",'000300'!N1884)),IF(AND(E1885&gt;OFFSET(E1885,-ROW()+1,0,1,1),'000300'!M1885&lt;OFFSET('000300'!M1885,-ROW()+1,0,1,1)),"卖",IF(AND(E1885&lt;OFFSET(E1885,-ROW()+1,0,1,1),'000300'!M1885&gt;OFFSET('000300'!M1885,-ROW()+1,0,1,1)),"买",'000300'!N1884))),""))</f>
        <v>买</v>
      </c>
      <c r="O1885" s="4" t="str">
        <f t="shared" ca="1" si="178"/>
        <v/>
      </c>
      <c r="P1885" s="3">
        <f ca="1">IF(N1884="买",E1885/E1884-1,0)-IF(O1885=1,计算结果!B$17,0)</f>
        <v>-1.0056211869469811E-2</v>
      </c>
      <c r="Q1885" s="2">
        <f t="shared" ca="1" si="179"/>
        <v>0.60118588524731187</v>
      </c>
      <c r="R1885" s="3">
        <f ca="1">1-Q1885/MAX(Q$2:Q1885)</f>
        <v>0.65619125313472781</v>
      </c>
    </row>
    <row r="1886" spans="1:18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9">
        <v>48330194944</v>
      </c>
      <c r="G1886" s="3">
        <f t="shared" si="174"/>
        <v>2.2074403647496688E-2</v>
      </c>
      <c r="H1886" s="3">
        <f>1-E1886/MAX(E$2:E1886)</f>
        <v>0.60522697883345811</v>
      </c>
      <c r="I1886" s="31">
        <f t="shared" si="175"/>
        <v>2309.8799999999997</v>
      </c>
      <c r="J1886" s="31">
        <f ca="1">IFERROR(AVERAGE(OFFSET(I1886,0,0,-计算结果!B$18,1)),AVERAGE(OFFSET(I1886,0,0,-ROW(),1)))</f>
        <v>2263.7792592592587</v>
      </c>
      <c r="K1886" s="2">
        <f t="shared" ca="1" si="176"/>
        <v>56.380740740741203</v>
      </c>
      <c r="L1886" s="2">
        <f ca="1">IFERROR(AVERAGE(OFFSET(K1886,0,0,-计算结果!B1884,1)),AVERAGE(OFFSET(K1886,0,0,-ROW(),1)))</f>
        <v>108.38393524725761</v>
      </c>
      <c r="M1886" s="2">
        <f t="shared" ca="1" si="177"/>
        <v>28.356441469282828</v>
      </c>
      <c r="N1886" s="4" t="str">
        <f ca="1">IF(计算结果!B$21=1,IF(M1886&gt;计算结果!B$19,"卖",IF(M1886&lt;-计算结果!B$19,"买",N1885)),IF(计算结果!B$21=2,IFERROR(IF(AND(E1886&gt;OFFSET(E1886,-计算结果!B$20,0,1,1),'000300'!M1886&lt;OFFSET('000300'!M1886,-计算结果!B$20,0,1,1)),"卖",IF(AND(E1886&lt;OFFSET(E1886,-计算结果!B$20,0,1,1),'000300'!M1886&gt;OFFSET('000300'!M1886,-计算结果!B$20,0,1,1)),"买",'000300'!N1885)),IF(AND(E1886&gt;OFFSET(E1886,-ROW()+1,0,1,1),'000300'!M1886&lt;OFFSET('000300'!M1886,-ROW()+1,0,1,1)),"卖",IF(AND(E1886&lt;OFFSET(E1886,-ROW()+1,0,1,1),'000300'!M1886&gt;OFFSET('000300'!M1886,-ROW()+1,0,1,1)),"买",'000300'!N1885))),""))</f>
        <v>买</v>
      </c>
      <c r="O1886" s="4" t="str">
        <f t="shared" ca="1" si="178"/>
        <v/>
      </c>
      <c r="P1886" s="3">
        <f ca="1">IF(N1885="买",E1886/E1885-1,0)-IF(O1886=1,计算结果!B$17,0)</f>
        <v>2.2074403647496688E-2</v>
      </c>
      <c r="Q1886" s="2">
        <f t="shared" ca="1" si="179"/>
        <v>0.61445670514543871</v>
      </c>
      <c r="R1886" s="3">
        <f ca="1">1-Q1886/MAX(Q$2:Q1886)</f>
        <v>0.64860188007888375</v>
      </c>
    </row>
    <row r="1887" spans="1:18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9">
        <v>37873995776</v>
      </c>
      <c r="G1887" s="3">
        <f t="shared" si="174"/>
        <v>1.7067788428384301E-3</v>
      </c>
      <c r="H1887" s="3">
        <f>1-E1887/MAX(E$2:E1887)</f>
        <v>0.60455318859320761</v>
      </c>
      <c r="I1887" s="31">
        <f t="shared" si="175"/>
        <v>2318.1600000000003</v>
      </c>
      <c r="J1887" s="31">
        <f ca="1">IFERROR(AVERAGE(OFFSET(I1887,0,0,-计算结果!B$18,1)),AVERAGE(OFFSET(I1887,0,0,-ROW(),1)))</f>
        <v>2264.9249999999997</v>
      </c>
      <c r="K1887" s="2">
        <f t="shared" ca="1" si="176"/>
        <v>59.195000000000164</v>
      </c>
      <c r="L1887" s="2">
        <f ca="1">IFERROR(AVERAGE(OFFSET(K1887,0,0,-计算结果!B1885,1)),AVERAGE(OFFSET(K1887,0,0,-ROW(),1)))</f>
        <v>108.35784032139701</v>
      </c>
      <c r="M1887" s="2">
        <f t="shared" ca="1" si="177"/>
        <v>32.752590762915304</v>
      </c>
      <c r="N1887" s="4" t="str">
        <f ca="1">IF(计算结果!B$21=1,IF(M1887&gt;计算结果!B$19,"卖",IF(M1887&lt;-计算结果!B$19,"买",N1886)),IF(计算结果!B$21=2,IFERROR(IF(AND(E1887&gt;OFFSET(E1887,-计算结果!B$20,0,1,1),'000300'!M1887&lt;OFFSET('000300'!M1887,-计算结果!B$20,0,1,1)),"卖",IF(AND(E1887&lt;OFFSET(E1887,-计算结果!B$20,0,1,1),'000300'!M1887&gt;OFFSET('000300'!M1887,-计算结果!B$20,0,1,1)),"买",'000300'!N1886)),IF(AND(E1887&gt;OFFSET(E1887,-ROW()+1,0,1,1),'000300'!M1887&lt;OFFSET('000300'!M1887,-ROW()+1,0,1,1)),"卖",IF(AND(E1887&lt;OFFSET(E1887,-ROW()+1,0,1,1),'000300'!M1887&gt;OFFSET('000300'!M1887,-ROW()+1,0,1,1)),"买",'000300'!N1886))),""))</f>
        <v>买</v>
      </c>
      <c r="O1887" s="4" t="str">
        <f t="shared" ca="1" si="178"/>
        <v/>
      </c>
      <c r="P1887" s="3">
        <f ca="1">IF(N1886="买",E1887/E1886-1,0)-IF(O1887=1,计算结果!B$17,0)</f>
        <v>1.7067788428384301E-3</v>
      </c>
      <c r="Q1887" s="2">
        <f t="shared" ca="1" si="179"/>
        <v>0.61550544684962116</v>
      </c>
      <c r="R1887" s="3">
        <f ca="1">1-Q1887/MAX(Q$2:Q1887)</f>
        <v>0.6480021212023892</v>
      </c>
    </row>
    <row r="1888" spans="1:18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9">
        <v>36172963840</v>
      </c>
      <c r="G1888" s="3">
        <f t="shared" si="174"/>
        <v>-9.2895375453934115E-3</v>
      </c>
      <c r="H1888" s="3">
        <f>1-E1888/MAX(E$2:E1888)</f>
        <v>0.60822670659497713</v>
      </c>
      <c r="I1888" s="31">
        <f t="shared" si="175"/>
        <v>2308.27</v>
      </c>
      <c r="J1888" s="31">
        <f ca="1">IFERROR(AVERAGE(OFFSET(I1888,0,0,-计算结果!B$18,1)),AVERAGE(OFFSET(I1888,0,0,-ROW(),1)))</f>
        <v>2264.0003703703701</v>
      </c>
      <c r="K1888" s="2">
        <f t="shared" ca="1" si="176"/>
        <v>38.529629629630108</v>
      </c>
      <c r="L1888" s="2">
        <f ca="1">IFERROR(AVERAGE(OFFSET(K1888,0,0,-计算结果!B1886,1)),AVERAGE(OFFSET(K1888,0,0,-ROW(),1)))</f>
        <v>108.32081581943955</v>
      </c>
      <c r="M1888" s="2">
        <f t="shared" ca="1" si="177"/>
        <v>27.245997176524924</v>
      </c>
      <c r="N1888" s="4" t="str">
        <f ca="1">IF(计算结果!B$21=1,IF(M1888&gt;计算结果!B$19,"卖",IF(M1888&lt;-计算结果!B$19,"买",N1887)),IF(计算结果!B$21=2,IFERROR(IF(AND(E1888&gt;OFFSET(E1888,-计算结果!B$20,0,1,1),'000300'!M1888&lt;OFFSET('000300'!M1888,-计算结果!B$20,0,1,1)),"卖",IF(AND(E1888&lt;OFFSET(E1888,-计算结果!B$20,0,1,1),'000300'!M1888&gt;OFFSET('000300'!M1888,-计算结果!B$20,0,1,1)),"买",'000300'!N1887)),IF(AND(E1888&gt;OFFSET(E1888,-ROW()+1,0,1,1),'000300'!M1888&lt;OFFSET('000300'!M1888,-ROW()+1,0,1,1)),"卖",IF(AND(E1888&lt;OFFSET(E1888,-ROW()+1,0,1,1),'000300'!M1888&gt;OFFSET('000300'!M1888,-ROW()+1,0,1,1)),"买",'000300'!N1887))),""))</f>
        <v>买</v>
      </c>
      <c r="O1888" s="4" t="str">
        <f t="shared" ca="1" si="178"/>
        <v/>
      </c>
      <c r="P1888" s="3">
        <f ca="1">IF(N1887="买",E1888/E1887-1,0)-IF(O1888=1,计算结果!B$17,0)</f>
        <v>-9.2895375453934115E-3</v>
      </c>
      <c r="Q1888" s="2">
        <f t="shared" ca="1" si="179"/>
        <v>0.6097876858917175</v>
      </c>
      <c r="R1888" s="3">
        <f ca="1">1-Q1888/MAX(Q$2:Q1888)</f>
        <v>0.65127201871337848</v>
      </c>
    </row>
    <row r="1889" spans="1:18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9">
        <v>33205903360</v>
      </c>
      <c r="G1889" s="3">
        <f t="shared" si="174"/>
        <v>8.6860974666991275E-4</v>
      </c>
      <c r="H1889" s="3">
        <f>1-E1889/MAX(E$2:E1889)</f>
        <v>0.60788640849384057</v>
      </c>
      <c r="I1889" s="31">
        <f t="shared" si="175"/>
        <v>2307.896666666667</v>
      </c>
      <c r="J1889" s="31">
        <f ca="1">IFERROR(AVERAGE(OFFSET(I1889,0,0,-计算结果!B$18,1)),AVERAGE(OFFSET(I1889,0,0,-ROW(),1)))</f>
        <v>2264.0087037037033</v>
      </c>
      <c r="K1889" s="2">
        <f t="shared" ca="1" si="176"/>
        <v>40.521296296296896</v>
      </c>
      <c r="L1889" s="2">
        <f ca="1">IFERROR(AVERAGE(OFFSET(K1889,0,0,-计算结果!B1887,1)),AVERAGE(OFFSET(K1889,0,0,-ROW(),1)))</f>
        <v>108.28488602636952</v>
      </c>
      <c r="M1889" s="2">
        <f t="shared" ca="1" si="177"/>
        <v>27.020060738840382</v>
      </c>
      <c r="N1889" s="4" t="str">
        <f ca="1">IF(计算结果!B$21=1,IF(M1889&gt;计算结果!B$19,"卖",IF(M1889&lt;-计算结果!B$19,"买",N1888)),IF(计算结果!B$21=2,IFERROR(IF(AND(E1889&gt;OFFSET(E1889,-计算结果!B$20,0,1,1),'000300'!M1889&lt;OFFSET('000300'!M1889,-计算结果!B$20,0,1,1)),"卖",IF(AND(E1889&lt;OFFSET(E1889,-计算结果!B$20,0,1,1),'000300'!M1889&gt;OFFSET('000300'!M1889,-计算结果!B$20,0,1,1)),"买",'000300'!N1888)),IF(AND(E1889&gt;OFFSET(E1889,-ROW()+1,0,1,1),'000300'!M1889&lt;OFFSET('000300'!M1889,-ROW()+1,0,1,1)),"卖",IF(AND(E1889&lt;OFFSET(E1889,-ROW()+1,0,1,1),'000300'!M1889&gt;OFFSET('000300'!M1889,-ROW()+1,0,1,1)),"买",'000300'!N1888))),""))</f>
        <v>买</v>
      </c>
      <c r="O1889" s="4" t="str">
        <f t="shared" ca="1" si="178"/>
        <v/>
      </c>
      <c r="P1889" s="3">
        <f ca="1">IF(N1888="买",E1889/E1888-1,0)-IF(O1889=1,计算结果!B$17,0)</f>
        <v>8.6860974666991275E-4</v>
      </c>
      <c r="Q1889" s="2">
        <f t="shared" ca="1" si="179"/>
        <v>0.61031735341908233</v>
      </c>
      <c r="R1889" s="3">
        <f ca="1">1-Q1889/MAX(Q$2:Q1889)</f>
        <v>0.65096911018989645</v>
      </c>
    </row>
    <row r="1890" spans="1:18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9">
        <v>28569022464</v>
      </c>
      <c r="G1890" s="3">
        <f t="shared" si="174"/>
        <v>-4.1960833662395558E-3</v>
      </c>
      <c r="H1890" s="3">
        <f>1-E1890/MAX(E$2:E1890)</f>
        <v>0.60953174981283609</v>
      </c>
      <c r="I1890" s="31">
        <f t="shared" si="175"/>
        <v>2293.7333333333336</v>
      </c>
      <c r="J1890" s="31">
        <f ca="1">IFERROR(AVERAGE(OFFSET(I1890,0,0,-计算结果!B$18,1)),AVERAGE(OFFSET(I1890,0,0,-ROW(),1)))</f>
        <v>2262.6314814814814</v>
      </c>
      <c r="K1890" s="2">
        <f t="shared" ca="1" si="176"/>
        <v>32.22851851851874</v>
      </c>
      <c r="L1890" s="2">
        <f ca="1">IFERROR(AVERAGE(OFFSET(K1890,0,0,-计算结果!B1888,1)),AVERAGE(OFFSET(K1890,0,0,-ROW(),1)))</f>
        <v>108.24460193340985</v>
      </c>
      <c r="M1890" s="2">
        <f t="shared" ca="1" si="177"/>
        <v>19.155290454105348</v>
      </c>
      <c r="N1890" s="4" t="str">
        <f ca="1">IF(计算结果!B$21=1,IF(M1890&gt;计算结果!B$19,"卖",IF(M1890&lt;-计算结果!B$19,"买",N1889)),IF(计算结果!B$21=2,IFERROR(IF(AND(E1890&gt;OFFSET(E1890,-计算结果!B$20,0,1,1),'000300'!M1890&lt;OFFSET('000300'!M1890,-计算结果!B$20,0,1,1)),"卖",IF(AND(E1890&lt;OFFSET(E1890,-计算结果!B$20,0,1,1),'000300'!M1890&gt;OFFSET('000300'!M1890,-计算结果!B$20,0,1,1)),"买",'000300'!N1889)),IF(AND(E1890&gt;OFFSET(E1890,-ROW()+1,0,1,1),'000300'!M1890&lt;OFFSET('000300'!M1890,-ROW()+1,0,1,1)),"卖",IF(AND(E1890&lt;OFFSET(E1890,-ROW()+1,0,1,1),'000300'!M1890&gt;OFFSET('000300'!M1890,-ROW()+1,0,1,1)),"买",'000300'!N1889))),""))</f>
        <v>买</v>
      </c>
      <c r="O1890" s="4" t="str">
        <f t="shared" ca="1" si="178"/>
        <v/>
      </c>
      <c r="P1890" s="3">
        <f ca="1">IF(N1889="买",E1890/E1889-1,0)-IF(O1890=1,计算结果!B$17,0)</f>
        <v>-4.1960833662395558E-3</v>
      </c>
      <c r="Q1890" s="2">
        <f t="shared" ca="1" si="179"/>
        <v>0.60775641092427313</v>
      </c>
      <c r="R1890" s="3">
        <f ca="1">1-Q1890/MAX(Q$2:Q1890)</f>
        <v>0.65243367290093235</v>
      </c>
    </row>
    <row r="1891" spans="1:18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9">
        <v>32705140736</v>
      </c>
      <c r="G1891" s="3">
        <f t="shared" si="174"/>
        <v>1.4379962176340744E-3</v>
      </c>
      <c r="H1891" s="3">
        <f>1-E1891/MAX(E$2:E1891)</f>
        <v>0.6089702579459606</v>
      </c>
      <c r="I1891" s="31">
        <f t="shared" si="175"/>
        <v>2300.4</v>
      </c>
      <c r="J1891" s="31">
        <f ca="1">IFERROR(AVERAGE(OFFSET(I1891,0,0,-计算结果!B$18,1)),AVERAGE(OFFSET(I1891,0,0,-ROW(),1)))</f>
        <v>2262.2396296296297</v>
      </c>
      <c r="K1891" s="2">
        <f t="shared" ca="1" si="176"/>
        <v>35.920370370370165</v>
      </c>
      <c r="L1891" s="2">
        <f ca="1">IFERROR(AVERAGE(OFFSET(K1891,0,0,-计算结果!B1889,1)),AVERAGE(OFFSET(K1891,0,0,-ROW(),1)))</f>
        <v>108.2063148865263</v>
      </c>
      <c r="M1891" s="2">
        <f t="shared" ca="1" si="177"/>
        <v>23.510870821410862</v>
      </c>
      <c r="N1891" s="4" t="str">
        <f ca="1">IF(计算结果!B$21=1,IF(M1891&gt;计算结果!B$19,"卖",IF(M1891&lt;-计算结果!B$19,"买",N1890)),IF(计算结果!B$21=2,IFERROR(IF(AND(E1891&gt;OFFSET(E1891,-计算结果!B$20,0,1,1),'000300'!M1891&lt;OFFSET('000300'!M1891,-计算结果!B$20,0,1,1)),"卖",IF(AND(E1891&lt;OFFSET(E1891,-计算结果!B$20,0,1,1),'000300'!M1891&gt;OFFSET('000300'!M1891,-计算结果!B$20,0,1,1)),"买",'000300'!N1890)),IF(AND(E1891&gt;OFFSET(E1891,-ROW()+1,0,1,1),'000300'!M1891&lt;OFFSET('000300'!M1891,-ROW()+1,0,1,1)),"卖",IF(AND(E1891&lt;OFFSET(E1891,-ROW()+1,0,1,1),'000300'!M1891&gt;OFFSET('000300'!M1891,-ROW()+1,0,1,1)),"买",'000300'!N1890))),""))</f>
        <v>买</v>
      </c>
      <c r="O1891" s="4" t="str">
        <f t="shared" ca="1" si="178"/>
        <v/>
      </c>
      <c r="P1891" s="3">
        <f ca="1">IF(N1890="买",E1891/E1890-1,0)-IF(O1891=1,计算结果!B$17,0)</f>
        <v>1.4379962176340744E-3</v>
      </c>
      <c r="Q1891" s="2">
        <f t="shared" ca="1" si="179"/>
        <v>0.60863036234442514</v>
      </c>
      <c r="R1891" s="3">
        <f ca="1">1-Q1891/MAX(Q$2:Q1891)</f>
        <v>0.65193387383718693</v>
      </c>
    </row>
    <row r="1892" spans="1:18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9">
        <v>31270899712</v>
      </c>
      <c r="G1892" s="3">
        <f t="shared" si="174"/>
        <v>1.1487450830229839E-3</v>
      </c>
      <c r="H1892" s="3">
        <f>1-E1892/MAX(E$2:E1892)</f>
        <v>0.60852106445246035</v>
      </c>
      <c r="I1892" s="31">
        <f t="shared" si="175"/>
        <v>2297.9299999999998</v>
      </c>
      <c r="J1892" s="31">
        <f ca="1">IFERROR(AVERAGE(OFFSET(I1892,0,0,-计算结果!B$18,1)),AVERAGE(OFFSET(I1892,0,0,-ROW(),1)))</f>
        <v>2261.2581481481484</v>
      </c>
      <c r="K1892" s="2">
        <f t="shared" ca="1" si="176"/>
        <v>39.541851851851789</v>
      </c>
      <c r="L1892" s="2">
        <f ca="1">IFERROR(AVERAGE(OFFSET(K1892,0,0,-计算结果!B1890,1)),AVERAGE(OFFSET(K1892,0,0,-ROW(),1)))</f>
        <v>108.16998448280425</v>
      </c>
      <c r="M1892" s="2">
        <f t="shared" ca="1" si="177"/>
        <v>22.601372600228213</v>
      </c>
      <c r="N1892" s="4" t="str">
        <f ca="1">IF(计算结果!B$21=1,IF(M1892&gt;计算结果!B$19,"卖",IF(M1892&lt;-计算结果!B$19,"买",N1891)),IF(计算结果!B$21=2,IFERROR(IF(AND(E1892&gt;OFFSET(E1892,-计算结果!B$20,0,1,1),'000300'!M1892&lt;OFFSET('000300'!M1892,-计算结果!B$20,0,1,1)),"卖",IF(AND(E1892&lt;OFFSET(E1892,-计算结果!B$20,0,1,1),'000300'!M1892&gt;OFFSET('000300'!M1892,-计算结果!B$20,0,1,1)),"买",'000300'!N1891)),IF(AND(E1892&gt;OFFSET(E1892,-ROW()+1,0,1,1),'000300'!M1892&lt;OFFSET('000300'!M1892,-ROW()+1,0,1,1)),"卖",IF(AND(E1892&lt;OFFSET(E1892,-ROW()+1,0,1,1),'000300'!M1892&gt;OFFSET('000300'!M1892,-ROW()+1,0,1,1)),"买",'000300'!N1891))),""))</f>
        <v>买</v>
      </c>
      <c r="O1892" s="4" t="str">
        <f t="shared" ca="1" si="178"/>
        <v/>
      </c>
      <c r="P1892" s="3">
        <f ca="1">IF(N1891="买",E1892/E1891-1,0)-IF(O1892=1,计算结果!B$17,0)</f>
        <v>1.1487450830229839E-3</v>
      </c>
      <c r="Q1892" s="2">
        <f t="shared" ca="1" si="179"/>
        <v>0.60932952348054681</v>
      </c>
      <c r="R1892" s="3">
        <f ca="1">1-Q1892/MAX(Q$2:Q1892)</f>
        <v>0.65153403458619052</v>
      </c>
    </row>
    <row r="1893" spans="1:18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9">
        <v>45050294272</v>
      </c>
      <c r="G1893" s="3">
        <f t="shared" si="174"/>
        <v>1.5333796940194544E-2</v>
      </c>
      <c r="H1893" s="3">
        <f>1-E1893/MAX(E$2:E1893)</f>
        <v>0.60251820594841088</v>
      </c>
      <c r="I1893" s="31">
        <f t="shared" si="175"/>
        <v>2327.6933333333332</v>
      </c>
      <c r="J1893" s="31">
        <f ca="1">IFERROR(AVERAGE(OFFSET(I1893,0,0,-计算结果!B$18,1)),AVERAGE(OFFSET(I1893,0,0,-ROW(),1)))</f>
        <v>2264.0581481481481</v>
      </c>
      <c r="K1893" s="2">
        <f t="shared" ca="1" si="176"/>
        <v>72.021851851851807</v>
      </c>
      <c r="L1893" s="2">
        <f ca="1">IFERROR(AVERAGE(OFFSET(K1893,0,0,-计算结果!B1891,1)),AVERAGE(OFFSET(K1893,0,0,-ROW(),1)))</f>
        <v>108.15086860092643</v>
      </c>
      <c r="M1893" s="2">
        <f t="shared" ca="1" si="177"/>
        <v>39.226182220195277</v>
      </c>
      <c r="N1893" s="4" t="str">
        <f ca="1">IF(计算结果!B$21=1,IF(M1893&gt;计算结果!B$19,"卖",IF(M1893&lt;-计算结果!B$19,"买",N1892)),IF(计算结果!B$21=2,IFERROR(IF(AND(E1893&gt;OFFSET(E1893,-计算结果!B$20,0,1,1),'000300'!M1893&lt;OFFSET('000300'!M1893,-计算结果!B$20,0,1,1)),"卖",IF(AND(E1893&lt;OFFSET(E1893,-计算结果!B$20,0,1,1),'000300'!M1893&gt;OFFSET('000300'!M1893,-计算结果!B$20,0,1,1)),"买",'000300'!N1892)),IF(AND(E1893&gt;OFFSET(E1893,-ROW()+1,0,1,1),'000300'!M1893&lt;OFFSET('000300'!M1893,-ROW()+1,0,1,1)),"卖",IF(AND(E1893&lt;OFFSET(E1893,-ROW()+1,0,1,1),'000300'!M1893&gt;OFFSET('000300'!M1893,-ROW()+1,0,1,1)),"买",'000300'!N1892))),""))</f>
        <v>买</v>
      </c>
      <c r="O1893" s="4" t="str">
        <f t="shared" ca="1" si="178"/>
        <v/>
      </c>
      <c r="P1893" s="3">
        <f ca="1">IF(N1892="买",E1893/E1892-1,0)-IF(O1893=1,计算结果!B$17,0)</f>
        <v>1.5333796940194544E-2</v>
      </c>
      <c r="Q1893" s="2">
        <f t="shared" ca="1" si="179"/>
        <v>0.61867285866326305</v>
      </c>
      <c r="R1893" s="3">
        <f ca="1">1-Q1893/MAX(Q$2:Q1893)</f>
        <v>0.64619072823196633</v>
      </c>
    </row>
    <row r="1894" spans="1:18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9">
        <v>33173030912</v>
      </c>
      <c r="G1894" s="3">
        <f t="shared" si="174"/>
        <v>-1.5453237902811612E-3</v>
      </c>
      <c r="H1894" s="3">
        <f>1-E1894/MAX(E$2:E1894)</f>
        <v>0.60313244402096244</v>
      </c>
      <c r="I1894" s="31">
        <f t="shared" si="175"/>
        <v>2334.5766666666664</v>
      </c>
      <c r="J1894" s="31">
        <f ca="1">IFERROR(AVERAGE(OFFSET(I1894,0,0,-计算结果!B$18,1)),AVERAGE(OFFSET(I1894,0,0,-ROW(),1)))</f>
        <v>2269.3787037037041</v>
      </c>
      <c r="K1894" s="2">
        <f t="shared" ca="1" si="176"/>
        <v>63.091296296295695</v>
      </c>
      <c r="L1894" s="2">
        <f ca="1">IFERROR(AVERAGE(OFFSET(K1894,0,0,-计算结果!B1892,1)),AVERAGE(OFFSET(K1894,0,0,-ROW(),1)))</f>
        <v>108.1270527593278</v>
      </c>
      <c r="M1894" s="2">
        <f t="shared" ca="1" si="177"/>
        <v>40.198366211572541</v>
      </c>
      <c r="N1894" s="4" t="str">
        <f ca="1">IF(计算结果!B$21=1,IF(M1894&gt;计算结果!B$19,"卖",IF(M1894&lt;-计算结果!B$19,"买",N1893)),IF(计算结果!B$21=2,IFERROR(IF(AND(E1894&gt;OFFSET(E1894,-计算结果!B$20,0,1,1),'000300'!M1894&lt;OFFSET('000300'!M1894,-计算结果!B$20,0,1,1)),"卖",IF(AND(E1894&lt;OFFSET(E1894,-计算结果!B$20,0,1,1),'000300'!M1894&gt;OFFSET('000300'!M1894,-计算结果!B$20,0,1,1)),"买",'000300'!N1893)),IF(AND(E1894&gt;OFFSET(E1894,-ROW()+1,0,1,1),'000300'!M1894&lt;OFFSET('000300'!M1894,-ROW()+1,0,1,1)),"卖",IF(AND(E1894&lt;OFFSET(E1894,-ROW()+1,0,1,1),'000300'!M1894&gt;OFFSET('000300'!M1894,-ROW()+1,0,1,1)),"买",'000300'!N1893))),""))</f>
        <v>买</v>
      </c>
      <c r="O1894" s="4" t="str">
        <f t="shared" ca="1" si="178"/>
        <v/>
      </c>
      <c r="P1894" s="3">
        <f ca="1">IF(N1893="买",E1894/E1893-1,0)-IF(O1894=1,计算结果!B$17,0)</f>
        <v>-1.5453237902811612E-3</v>
      </c>
      <c r="Q1894" s="2">
        <f t="shared" ca="1" si="179"/>
        <v>0.61771680877636947</v>
      </c>
      <c r="R1894" s="3">
        <f ca="1">1-Q1894/MAX(Q$2:Q1894)</f>
        <v>0.64673747811685156</v>
      </c>
    </row>
    <row r="1895" spans="1:18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9">
        <v>32815273984</v>
      </c>
      <c r="G1895" s="3">
        <f t="shared" si="174"/>
        <v>3.9100181352815788E-3</v>
      </c>
      <c r="H1895" s="3">
        <f>1-E1895/MAX(E$2:E1895)</f>
        <v>0.60158068467977943</v>
      </c>
      <c r="I1895" s="31">
        <f t="shared" si="175"/>
        <v>2335.13</v>
      </c>
      <c r="J1895" s="31">
        <f ca="1">IFERROR(AVERAGE(OFFSET(I1895,0,0,-计算结果!B$18,1)),AVERAGE(OFFSET(I1895,0,0,-ROW(),1)))</f>
        <v>2274.5716666666667</v>
      </c>
      <c r="K1895" s="2">
        <f t="shared" ca="1" si="176"/>
        <v>67.01833333333343</v>
      </c>
      <c r="L1895" s="2">
        <f ca="1">IFERROR(AVERAGE(OFFSET(K1895,0,0,-计算结果!B1893,1)),AVERAGE(OFFSET(K1895,0,0,-ROW(),1)))</f>
        <v>108.10533658424804</v>
      </c>
      <c r="M1895" s="2">
        <f t="shared" ca="1" si="177"/>
        <v>37.345262960963652</v>
      </c>
      <c r="N1895" s="4" t="str">
        <f ca="1">IF(计算结果!B$21=1,IF(M1895&gt;计算结果!B$19,"卖",IF(M1895&lt;-计算结果!B$19,"买",N1894)),IF(计算结果!B$21=2,IFERROR(IF(AND(E1895&gt;OFFSET(E1895,-计算结果!B$20,0,1,1),'000300'!M1895&lt;OFFSET('000300'!M1895,-计算结果!B$20,0,1,1)),"卖",IF(AND(E1895&lt;OFFSET(E1895,-计算结果!B$20,0,1,1),'000300'!M1895&gt;OFFSET('000300'!M1895,-计算结果!B$20,0,1,1)),"买",'000300'!N1894)),IF(AND(E1895&gt;OFFSET(E1895,-ROW()+1,0,1,1),'000300'!M1895&lt;OFFSET('000300'!M1895,-ROW()+1,0,1,1)),"卖",IF(AND(E1895&lt;OFFSET(E1895,-ROW()+1,0,1,1),'000300'!M1895&gt;OFFSET('000300'!M1895,-ROW()+1,0,1,1)),"买",'000300'!N1894))),""))</f>
        <v>买</v>
      </c>
      <c r="O1895" s="4" t="str">
        <f t="shared" ca="1" si="178"/>
        <v/>
      </c>
      <c r="P1895" s="3">
        <f ca="1">IF(N1894="买",E1895/E1894-1,0)-IF(O1895=1,计算结果!B$17,0)</f>
        <v>3.9100181352815788E-3</v>
      </c>
      <c r="Q1895" s="2">
        <f t="shared" ca="1" si="179"/>
        <v>0.62013209270115333</v>
      </c>
      <c r="R1895" s="3">
        <f ca="1">1-Q1895/MAX(Q$2:Q1895)</f>
        <v>0.64535621524977316</v>
      </c>
    </row>
    <row r="1896" spans="1:18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9">
        <v>33716877312</v>
      </c>
      <c r="G1896" s="3">
        <f t="shared" si="174"/>
        <v>-1.2602547841424117E-2</v>
      </c>
      <c r="H1896" s="3">
        <f>1-E1896/MAX(E$2:E1896)</f>
        <v>0.60660178316204993</v>
      </c>
      <c r="I1896" s="31">
        <f t="shared" si="175"/>
        <v>2321.79</v>
      </c>
      <c r="J1896" s="31">
        <f ca="1">IFERROR(AVERAGE(OFFSET(I1896,0,0,-计算结果!B$18,1)),AVERAGE(OFFSET(I1896,0,0,-ROW(),1)))</f>
        <v>2280.8496296296298</v>
      </c>
      <c r="K1896" s="2">
        <f t="shared" ca="1" si="176"/>
        <v>31.23037037037011</v>
      </c>
      <c r="L1896" s="2">
        <f ca="1">IFERROR(AVERAGE(OFFSET(K1896,0,0,-计算结果!B1894,1)),AVERAGE(OFFSET(K1896,0,0,-ROW(),1)))</f>
        <v>108.06474790092498</v>
      </c>
      <c r="M1896" s="2">
        <f t="shared" ca="1" si="177"/>
        <v>25.256691730717314</v>
      </c>
      <c r="N1896" s="4" t="str">
        <f ca="1">IF(计算结果!B$21=1,IF(M1896&gt;计算结果!B$19,"卖",IF(M1896&lt;-计算结果!B$19,"买",N1895)),IF(计算结果!B$21=2,IFERROR(IF(AND(E1896&gt;OFFSET(E1896,-计算结果!B$20,0,1,1),'000300'!M1896&lt;OFFSET('000300'!M1896,-计算结果!B$20,0,1,1)),"卖",IF(AND(E1896&lt;OFFSET(E1896,-计算结果!B$20,0,1,1),'000300'!M1896&gt;OFFSET('000300'!M1896,-计算结果!B$20,0,1,1)),"买",'000300'!N1895)),IF(AND(E1896&gt;OFFSET(E1896,-ROW()+1,0,1,1),'000300'!M1896&lt;OFFSET('000300'!M1896,-ROW()+1,0,1,1)),"卖",IF(AND(E1896&lt;OFFSET(E1896,-ROW()+1,0,1,1),'000300'!M1896&gt;OFFSET('000300'!M1896,-ROW()+1,0,1,1)),"买",'000300'!N1895))),""))</f>
        <v>买</v>
      </c>
      <c r="O1896" s="4" t="str">
        <f t="shared" ca="1" si="178"/>
        <v/>
      </c>
      <c r="P1896" s="3">
        <f ca="1">IF(N1895="买",E1896/E1895-1,0)-IF(O1896=1,计算结果!B$17,0)</f>
        <v>-1.2602547841424117E-2</v>
      </c>
      <c r="Q1896" s="2">
        <f t="shared" ca="1" si="179"/>
        <v>0.61231684833488453</v>
      </c>
      <c r="R1896" s="3">
        <f ca="1">1-Q1896/MAX(Q$2:Q1896)</f>
        <v>0.64982563051375153</v>
      </c>
    </row>
    <row r="1897" spans="1:18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9">
        <v>30392377344</v>
      </c>
      <c r="G1897" s="3">
        <f t="shared" si="174"/>
        <v>-1.8597972388497697E-3</v>
      </c>
      <c r="H1897" s="3">
        <f>1-E1897/MAX(E$2:E1897)</f>
        <v>0.60733342407949364</v>
      </c>
      <c r="I1897" s="31">
        <f t="shared" si="175"/>
        <v>2310.4600000000005</v>
      </c>
      <c r="J1897" s="31">
        <f ca="1">IFERROR(AVERAGE(OFFSET(I1897,0,0,-计算结果!B$18,1)),AVERAGE(OFFSET(I1897,0,0,-ROW(),1)))</f>
        <v>2286.9296296296293</v>
      </c>
      <c r="K1897" s="2">
        <f t="shared" ca="1" si="176"/>
        <v>20.850370370370911</v>
      </c>
      <c r="L1897" s="2">
        <f ca="1">IFERROR(AVERAGE(OFFSET(K1897,0,0,-计算结果!B1895,1)),AVERAGE(OFFSET(K1897,0,0,-ROW(),1)))</f>
        <v>108.01872448270305</v>
      </c>
      <c r="M1897" s="2">
        <f t="shared" ca="1" si="177"/>
        <v>14.52240216256155</v>
      </c>
      <c r="N1897" s="4" t="str">
        <f ca="1">IF(计算结果!B$21=1,IF(M1897&gt;计算结果!B$19,"卖",IF(M1897&lt;-计算结果!B$19,"买",N1896)),IF(计算结果!B$21=2,IFERROR(IF(AND(E1897&gt;OFFSET(E1897,-计算结果!B$20,0,1,1),'000300'!M1897&lt;OFFSET('000300'!M1897,-计算结果!B$20,0,1,1)),"卖",IF(AND(E1897&lt;OFFSET(E1897,-计算结果!B$20,0,1,1),'000300'!M1897&gt;OFFSET('000300'!M1897,-计算结果!B$20,0,1,1)),"买",'000300'!N1896)),IF(AND(E1897&gt;OFFSET(E1897,-ROW()+1,0,1,1),'000300'!M1897&lt;OFFSET('000300'!M1897,-ROW()+1,0,1,1)),"卖",IF(AND(E1897&lt;OFFSET(E1897,-ROW()+1,0,1,1),'000300'!M1897&gt;OFFSET('000300'!M1897,-ROW()+1,0,1,1)),"买",'000300'!N1896))),""))</f>
        <v>卖</v>
      </c>
      <c r="O1897" s="4">
        <f t="shared" ca="1" si="178"/>
        <v>1</v>
      </c>
      <c r="P1897" s="3">
        <f ca="1">IF(N1896="买",E1897/E1896-1,0)-IF(O1897=1,计算结果!B$17,0)</f>
        <v>-1.8597972388497697E-3</v>
      </c>
      <c r="Q1897" s="2">
        <f t="shared" ca="1" si="179"/>
        <v>0.61117806315105017</v>
      </c>
      <c r="R1897" s="3">
        <f ca="1">1-Q1897/MAX(Q$2:Q1897)</f>
        <v>0.65047688383923807</v>
      </c>
    </row>
    <row r="1898" spans="1:18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9">
        <v>33183528960</v>
      </c>
      <c r="G1898" s="3">
        <f t="shared" si="174"/>
        <v>-7.1670609850160716E-3</v>
      </c>
      <c r="H1898" s="3">
        <f>1-E1898/MAX(E$2:E1898)</f>
        <v>0.61014768937589325</v>
      </c>
      <c r="I1898" s="31">
        <f t="shared" si="175"/>
        <v>2300.92</v>
      </c>
      <c r="J1898" s="31">
        <f ca="1">IFERROR(AVERAGE(OFFSET(I1898,0,0,-计算结果!B$18,1)),AVERAGE(OFFSET(I1898,0,0,-ROW(),1)))</f>
        <v>2292.2733333333331</v>
      </c>
      <c r="K1898" s="2">
        <f t="shared" ca="1" si="176"/>
        <v>1.033333333333303</v>
      </c>
      <c r="L1898" s="2">
        <f ca="1">IFERROR(AVERAGE(OFFSET(K1898,0,0,-计算结果!B1896,1)),AVERAGE(OFFSET(K1898,0,0,-ROW(),1)))</f>
        <v>107.96229758863693</v>
      </c>
      <c r="M1898" s="2">
        <f t="shared" ca="1" si="177"/>
        <v>5.33931249444933</v>
      </c>
      <c r="N1898" s="4" t="str">
        <f ca="1">IF(计算结果!B$21=1,IF(M1898&gt;计算结果!B$19,"卖",IF(M1898&lt;-计算结果!B$19,"买",N1897)),IF(计算结果!B$21=2,IFERROR(IF(AND(E1898&gt;OFFSET(E1898,-计算结果!B$20,0,1,1),'000300'!M1898&lt;OFFSET('000300'!M1898,-计算结果!B$20,0,1,1)),"卖",IF(AND(E1898&lt;OFFSET(E1898,-计算结果!B$20,0,1,1),'000300'!M1898&gt;OFFSET('000300'!M1898,-计算结果!B$20,0,1,1)),"买",'000300'!N1897)),IF(AND(E1898&gt;OFFSET(E1898,-ROW()+1,0,1,1),'000300'!M1898&lt;OFFSET('000300'!M1898,-ROW()+1,0,1,1)),"卖",IF(AND(E1898&lt;OFFSET(E1898,-ROW()+1,0,1,1),'000300'!M1898&gt;OFFSET('000300'!M1898,-ROW()+1,0,1,1)),"买",'000300'!N1897))),""))</f>
        <v>卖</v>
      </c>
      <c r="O1898" s="4" t="str">
        <f t="shared" ca="1" si="178"/>
        <v/>
      </c>
      <c r="P1898" s="3">
        <f ca="1">IF(N1897="买",E1898/E1897-1,0)-IF(O1898=1,计算结果!B$17,0)</f>
        <v>0</v>
      </c>
      <c r="Q1898" s="2">
        <f t="shared" ca="1" si="179"/>
        <v>0.61117806315105017</v>
      </c>
      <c r="R1898" s="3">
        <f ca="1">1-Q1898/MAX(Q$2:Q1898)</f>
        <v>0.65047688383923807</v>
      </c>
    </row>
    <row r="1899" spans="1:18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9">
        <v>34530066432</v>
      </c>
      <c r="G1899" s="3">
        <f t="shared" si="174"/>
        <v>-1.8911157277282098E-2</v>
      </c>
      <c r="H1899" s="3">
        <f>1-E1899/MAX(E$2:E1899)</f>
        <v>0.61752024773701764</v>
      </c>
      <c r="I1899" s="31">
        <f t="shared" si="175"/>
        <v>2259.3833333333332</v>
      </c>
      <c r="J1899" s="31">
        <f ca="1">IFERROR(AVERAGE(OFFSET(I1899,0,0,-计算结果!B$18,1)),AVERAGE(OFFSET(I1899,0,0,-ROW(),1)))</f>
        <v>2294.8712962962959</v>
      </c>
      <c r="K1899" s="2">
        <f t="shared" ca="1" si="176"/>
        <v>46.961296296296041</v>
      </c>
      <c r="L1899" s="2">
        <f ca="1">IFERROR(AVERAGE(OFFSET(K1899,0,0,-计算结果!B1897,1)),AVERAGE(OFFSET(K1899,0,0,-ROW(),1)))</f>
        <v>107.93014102496147</v>
      </c>
      <c r="M1899" s="2">
        <f t="shared" ca="1" si="177"/>
        <v>-21.920328974495472</v>
      </c>
      <c r="N1899" s="4" t="str">
        <f ca="1">IF(计算结果!B$21=1,IF(M1899&gt;计算结果!B$19,"卖",IF(M1899&lt;-计算结果!B$19,"买",N1898)),IF(计算结果!B$21=2,IFERROR(IF(AND(E1899&gt;OFFSET(E1899,-计算结果!B$20,0,1,1),'000300'!M1899&lt;OFFSET('000300'!M1899,-计算结果!B$20,0,1,1)),"卖",IF(AND(E1899&lt;OFFSET(E1899,-计算结果!B$20,0,1,1),'000300'!M1899&gt;OFFSET('000300'!M1899,-计算结果!B$20,0,1,1)),"买",'000300'!N1898)),IF(AND(E1899&gt;OFFSET(E1899,-ROW()+1,0,1,1),'000300'!M1899&lt;OFFSET('000300'!M1899,-ROW()+1,0,1,1)),"卖",IF(AND(E1899&lt;OFFSET(E1899,-ROW()+1,0,1,1),'000300'!M1899&gt;OFFSET('000300'!M1899,-ROW()+1,0,1,1)),"买",'000300'!N1898))),""))</f>
        <v>卖</v>
      </c>
      <c r="O1899" s="4" t="str">
        <f t="shared" ca="1" si="178"/>
        <v/>
      </c>
      <c r="P1899" s="3">
        <f ca="1">IF(N1898="买",E1899/E1898-1,0)-IF(O1899=1,计算结果!B$17,0)</f>
        <v>0</v>
      </c>
      <c r="Q1899" s="2">
        <f t="shared" ca="1" si="179"/>
        <v>0.61117806315105017</v>
      </c>
      <c r="R1899" s="3">
        <f ca="1">1-Q1899/MAX(Q$2:Q1899)</f>
        <v>0.65047688383923807</v>
      </c>
    </row>
    <row r="1900" spans="1:18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9">
        <v>25328650240</v>
      </c>
      <c r="G1900" s="3">
        <f t="shared" si="174"/>
        <v>-5.3649834735376434E-3</v>
      </c>
      <c r="H1900" s="3">
        <f>1-E1900/MAX(E$2:E1900)</f>
        <v>0.61957224528687127</v>
      </c>
      <c r="I1900" s="31">
        <f t="shared" si="175"/>
        <v>2237.2133333333331</v>
      </c>
      <c r="J1900" s="31">
        <f ca="1">IFERROR(AVERAGE(OFFSET(I1900,0,0,-计算结果!B$18,1)),AVERAGE(OFFSET(I1900,0,0,-ROW(),1)))</f>
        <v>2297.2574074074073</v>
      </c>
      <c r="K1900" s="2">
        <f t="shared" ca="1" si="176"/>
        <v>61.407407407407391</v>
      </c>
      <c r="L1900" s="2">
        <f ca="1">IFERROR(AVERAGE(OFFSET(K1900,0,0,-计算结果!B1898,1)),AVERAGE(OFFSET(K1900,0,0,-ROW(),1)))</f>
        <v>107.90562957416192</v>
      </c>
      <c r="M1900" s="2">
        <f t="shared" ca="1" si="177"/>
        <v>-37.096658324520362</v>
      </c>
      <c r="N1900" s="4" t="str">
        <f ca="1">IF(计算结果!B$21=1,IF(M1900&gt;计算结果!B$19,"卖",IF(M1900&lt;-计算结果!B$19,"买",N1899)),IF(计算结果!B$21=2,IFERROR(IF(AND(E1900&gt;OFFSET(E1900,-计算结果!B$20,0,1,1),'000300'!M1900&lt;OFFSET('000300'!M1900,-计算结果!B$20,0,1,1)),"卖",IF(AND(E1900&lt;OFFSET(E1900,-计算结果!B$20,0,1,1),'000300'!M1900&gt;OFFSET('000300'!M1900,-计算结果!B$20,0,1,1)),"买",'000300'!N1899)),IF(AND(E1900&gt;OFFSET(E1900,-ROW()+1,0,1,1),'000300'!M1900&lt;OFFSET('000300'!M1900,-ROW()+1,0,1,1)),"卖",IF(AND(E1900&lt;OFFSET(E1900,-ROW()+1,0,1,1),'000300'!M1900&gt;OFFSET('000300'!M1900,-ROW()+1,0,1,1)),"买",'000300'!N1899))),""))</f>
        <v>卖</v>
      </c>
      <c r="O1900" s="4" t="str">
        <f t="shared" ca="1" si="178"/>
        <v/>
      </c>
      <c r="P1900" s="3">
        <f ca="1">IF(N1899="买",E1900/E1899-1,0)-IF(O1900=1,计算结果!B$17,0)</f>
        <v>0</v>
      </c>
      <c r="Q1900" s="2">
        <f t="shared" ca="1" si="179"/>
        <v>0.61117806315105017</v>
      </c>
      <c r="R1900" s="3">
        <f ca="1">1-Q1900/MAX(Q$2:Q1900)</f>
        <v>0.65047688383923807</v>
      </c>
    </row>
    <row r="1901" spans="1:18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9">
        <v>29516627968</v>
      </c>
      <c r="G1901" s="3">
        <f t="shared" si="174"/>
        <v>1.8024464968580123E-3</v>
      </c>
      <c r="H1901" s="3">
        <f>1-E1901/MAX(E$2:E1901)</f>
        <v>0.61888654461308101</v>
      </c>
      <c r="I1901" s="31">
        <f t="shared" si="175"/>
        <v>2243.2033333333334</v>
      </c>
      <c r="J1901" s="31">
        <f ca="1">IFERROR(AVERAGE(OFFSET(I1901,0,0,-计算结果!B$18,1)),AVERAGE(OFFSET(I1901,0,0,-ROW(),1)))</f>
        <v>2297.7355555555555</v>
      </c>
      <c r="K1901" s="2">
        <f t="shared" ca="1" si="176"/>
        <v>57.855555555555384</v>
      </c>
      <c r="L1901" s="2">
        <f ca="1">IFERROR(AVERAGE(OFFSET(K1901,0,0,-计算结果!B1899,1)),AVERAGE(OFFSET(K1901,0,0,-ROW(),1)))</f>
        <v>107.87927355835433</v>
      </c>
      <c r="M1901" s="2">
        <f t="shared" ca="1" si="177"/>
        <v>-33.699536171931683</v>
      </c>
      <c r="N1901" s="4" t="str">
        <f ca="1">IF(计算结果!B$21=1,IF(M1901&gt;计算结果!B$19,"卖",IF(M1901&lt;-计算结果!B$19,"买",N1900)),IF(计算结果!B$21=2,IFERROR(IF(AND(E1901&gt;OFFSET(E1901,-计算结果!B$20,0,1,1),'000300'!M1901&lt;OFFSET('000300'!M1901,-计算结果!B$20,0,1,1)),"卖",IF(AND(E1901&lt;OFFSET(E1901,-计算结果!B$20,0,1,1),'000300'!M1901&gt;OFFSET('000300'!M1901,-计算结果!B$20,0,1,1)),"买",'000300'!N1900)),IF(AND(E1901&gt;OFFSET(E1901,-ROW()+1,0,1,1),'000300'!M1901&lt;OFFSET('000300'!M1901,-ROW()+1,0,1,1)),"卖",IF(AND(E1901&lt;OFFSET(E1901,-ROW()+1,0,1,1),'000300'!M1901&gt;OFFSET('000300'!M1901,-ROW()+1,0,1,1)),"买",'000300'!N1900))),""))</f>
        <v>卖</v>
      </c>
      <c r="O1901" s="4" t="str">
        <f t="shared" ca="1" si="178"/>
        <v/>
      </c>
      <c r="P1901" s="3">
        <f ca="1">IF(N1900="买",E1901/E1900-1,0)-IF(O1901=1,计算结果!B$17,0)</f>
        <v>0</v>
      </c>
      <c r="Q1901" s="2">
        <f t="shared" ca="1" si="179"/>
        <v>0.61117806315105017</v>
      </c>
      <c r="R1901" s="3">
        <f ca="1">1-Q1901/MAX(Q$2:Q1901)</f>
        <v>0.65047688383923807</v>
      </c>
    </row>
    <row r="1902" spans="1:18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9">
        <v>30634360832</v>
      </c>
      <c r="G1902" s="3">
        <f t="shared" si="174"/>
        <v>6.6700001785811036E-3</v>
      </c>
      <c r="H1902" s="3">
        <f>1-E1902/MAX(E$2:E1902)</f>
        <v>0.61634451779759059</v>
      </c>
      <c r="I1902" s="31">
        <f t="shared" si="175"/>
        <v>2248.2000000000003</v>
      </c>
      <c r="J1902" s="31">
        <f ca="1">IFERROR(AVERAGE(OFFSET(I1902,0,0,-计算结果!B$18,1)),AVERAGE(OFFSET(I1902,0,0,-ROW(),1)))</f>
        <v>2296.2566666666662</v>
      </c>
      <c r="K1902" s="2">
        <f t="shared" ca="1" si="176"/>
        <v>41.436666666666042</v>
      </c>
      <c r="L1902" s="2">
        <f ca="1">IFERROR(AVERAGE(OFFSET(K1902,0,0,-计算结果!B1900,1)),AVERAGE(OFFSET(K1902,0,0,-ROW(),1)))</f>
        <v>107.84430376525344</v>
      </c>
      <c r="M1902" s="2">
        <f t="shared" ca="1" si="177"/>
        <v>-29.707436238370526</v>
      </c>
      <c r="N1902" s="4" t="str">
        <f ca="1">IF(计算结果!B$21=1,IF(M1902&gt;计算结果!B$19,"卖",IF(M1902&lt;-计算结果!B$19,"买",N1901)),IF(计算结果!B$21=2,IFERROR(IF(AND(E1902&gt;OFFSET(E1902,-计算结果!B$20,0,1,1),'000300'!M1902&lt;OFFSET('000300'!M1902,-计算结果!B$20,0,1,1)),"卖",IF(AND(E1902&lt;OFFSET(E1902,-计算结果!B$20,0,1,1),'000300'!M1902&gt;OFFSET('000300'!M1902,-计算结果!B$20,0,1,1)),"买",'000300'!N1901)),IF(AND(E1902&gt;OFFSET(E1902,-ROW()+1,0,1,1),'000300'!M1902&lt;OFFSET('000300'!M1902,-ROW()+1,0,1,1)),"卖",IF(AND(E1902&lt;OFFSET(E1902,-ROW()+1,0,1,1),'000300'!M1902&gt;OFFSET('000300'!M1902,-ROW()+1,0,1,1)),"买",'000300'!N1901))),""))</f>
        <v>卖</v>
      </c>
      <c r="O1902" s="4" t="str">
        <f t="shared" ca="1" si="178"/>
        <v/>
      </c>
      <c r="P1902" s="3">
        <f ca="1">IF(N1901="买",E1902/E1901-1,0)-IF(O1902=1,计算结果!B$17,0)</f>
        <v>0</v>
      </c>
      <c r="Q1902" s="2">
        <f t="shared" ca="1" si="179"/>
        <v>0.61117806315105017</v>
      </c>
      <c r="R1902" s="3">
        <f ca="1">1-Q1902/MAX(Q$2:Q1902)</f>
        <v>0.65047688383923807</v>
      </c>
    </row>
    <row r="1903" spans="1:18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9">
        <v>45602140160</v>
      </c>
      <c r="G1903" s="3">
        <f t="shared" si="174"/>
        <v>1.9096868042681958E-2</v>
      </c>
      <c r="H1903" s="3">
        <f>1-E1903/MAX(E$2:E1903)</f>
        <v>0.60901789968011977</v>
      </c>
      <c r="I1903" s="31">
        <f t="shared" si="175"/>
        <v>2286.64</v>
      </c>
      <c r="J1903" s="31">
        <f ca="1">IFERROR(AVERAGE(OFFSET(I1903,0,0,-计算结果!B$18,1)),AVERAGE(OFFSET(I1903,0,0,-ROW(),1)))</f>
        <v>2296.7488888888888</v>
      </c>
      <c r="K1903" s="2">
        <f t="shared" ca="1" si="176"/>
        <v>1.131111111111295</v>
      </c>
      <c r="L1903" s="2">
        <f ca="1">IFERROR(AVERAGE(OFFSET(K1903,0,0,-计算结果!B1901,1)),AVERAGE(OFFSET(K1903,0,0,-ROW(),1)))</f>
        <v>107.78816847190566</v>
      </c>
      <c r="M1903" s="2">
        <f t="shared" ca="1" si="177"/>
        <v>-6.2523181855676873</v>
      </c>
      <c r="N1903" s="4" t="str">
        <f ca="1">IF(计算结果!B$21=1,IF(M1903&gt;计算结果!B$19,"卖",IF(M1903&lt;-计算结果!B$19,"买",N1902)),IF(计算结果!B$21=2,IFERROR(IF(AND(E1903&gt;OFFSET(E1903,-计算结果!B$20,0,1,1),'000300'!M1903&lt;OFFSET('000300'!M1903,-计算结果!B$20,0,1,1)),"卖",IF(AND(E1903&lt;OFFSET(E1903,-计算结果!B$20,0,1,1),'000300'!M1903&gt;OFFSET('000300'!M1903,-计算结果!B$20,0,1,1)),"买",'000300'!N1902)),IF(AND(E1903&gt;OFFSET(E1903,-ROW()+1,0,1,1),'000300'!M1903&lt;OFFSET('000300'!M1903,-ROW()+1,0,1,1)),"卖",IF(AND(E1903&lt;OFFSET(E1903,-ROW()+1,0,1,1),'000300'!M1903&gt;OFFSET('000300'!M1903,-ROW()+1,0,1,1)),"买",'000300'!N1902))),""))</f>
        <v>卖</v>
      </c>
      <c r="O1903" s="4" t="str">
        <f t="shared" ca="1" si="178"/>
        <v/>
      </c>
      <c r="P1903" s="3">
        <f ca="1">IF(N1902="买",E1903/E1902-1,0)-IF(O1903=1,计算结果!B$17,0)</f>
        <v>0</v>
      </c>
      <c r="Q1903" s="2">
        <f t="shared" ca="1" si="179"/>
        <v>0.61117806315105017</v>
      </c>
      <c r="R1903" s="3">
        <f ca="1">1-Q1903/MAX(Q$2:Q1903)</f>
        <v>0.65047688383923807</v>
      </c>
    </row>
    <row r="1904" spans="1:18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9">
        <v>34893877248</v>
      </c>
      <c r="G1904" s="3">
        <f t="shared" si="174"/>
        <v>3.868783400351683E-3</v>
      </c>
      <c r="H1904" s="3">
        <f>1-E1904/MAX(E$2:E1904)</f>
        <v>0.60750527462056758</v>
      </c>
      <c r="I1904" s="31">
        <f t="shared" si="175"/>
        <v>2300.3866666666668</v>
      </c>
      <c r="J1904" s="31">
        <f ca="1">IFERROR(AVERAGE(OFFSET(I1904,0,0,-计算结果!B$18,1)),AVERAGE(OFFSET(I1904,0,0,-ROW(),1)))</f>
        <v>2296.2214814814811</v>
      </c>
      <c r="K1904" s="2">
        <f t="shared" ca="1" si="176"/>
        <v>10.548518518518904</v>
      </c>
      <c r="L1904" s="2">
        <f ca="1">IFERROR(AVERAGE(OFFSET(K1904,0,0,-计算结果!B1902,1)),AVERAGE(OFFSET(K1904,0,0,-ROW(),1)))</f>
        <v>107.7370435245064</v>
      </c>
      <c r="M1904" s="2">
        <f t="shared" ca="1" si="177"/>
        <v>2.5773773185315831</v>
      </c>
      <c r="N1904" s="4" t="str">
        <f ca="1">IF(计算结果!B$21=1,IF(M1904&gt;计算结果!B$19,"卖",IF(M1904&lt;-计算结果!B$19,"买",N1903)),IF(计算结果!B$21=2,IFERROR(IF(AND(E1904&gt;OFFSET(E1904,-计算结果!B$20,0,1,1),'000300'!M1904&lt;OFFSET('000300'!M1904,-计算结果!B$20,0,1,1)),"卖",IF(AND(E1904&lt;OFFSET(E1904,-计算结果!B$20,0,1,1),'000300'!M1904&gt;OFFSET('000300'!M1904,-计算结果!B$20,0,1,1)),"买",'000300'!N1903)),IF(AND(E1904&gt;OFFSET(E1904,-ROW()+1,0,1,1),'000300'!M1904&lt;OFFSET('000300'!M1904,-ROW()+1,0,1,1)),"卖",IF(AND(E1904&lt;OFFSET(E1904,-ROW()+1,0,1,1),'000300'!M1904&gt;OFFSET('000300'!M1904,-ROW()+1,0,1,1)),"买",'000300'!N1903))),""))</f>
        <v>卖</v>
      </c>
      <c r="O1904" s="4" t="str">
        <f t="shared" ca="1" si="178"/>
        <v/>
      </c>
      <c r="P1904" s="3">
        <f ca="1">IF(N1903="买",E1904/E1903-1,0)-IF(O1904=1,计算结果!B$17,0)</f>
        <v>0</v>
      </c>
      <c r="Q1904" s="2">
        <f t="shared" ca="1" si="179"/>
        <v>0.61117806315105017</v>
      </c>
      <c r="R1904" s="3">
        <f ca="1">1-Q1904/MAX(Q$2:Q1904)</f>
        <v>0.65047688383923807</v>
      </c>
    </row>
    <row r="1905" spans="1:18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9">
        <v>33663152128</v>
      </c>
      <c r="G1905" s="3">
        <f t="shared" si="174"/>
        <v>-2.1198472322770945E-3</v>
      </c>
      <c r="H1905" s="3">
        <f>1-E1905/MAX(E$2:E1905)</f>
        <v>0.60833730347784654</v>
      </c>
      <c r="I1905" s="31">
        <f t="shared" si="175"/>
        <v>2303.4166666666665</v>
      </c>
      <c r="J1905" s="31">
        <f ca="1">IFERROR(AVERAGE(OFFSET(I1905,0,0,-计算结果!B$18,1)),AVERAGE(OFFSET(I1905,0,0,-ROW(),1)))</f>
        <v>2295.4024074074073</v>
      </c>
      <c r="K1905" s="2">
        <f t="shared" ca="1" si="176"/>
        <v>6.4775925925928277</v>
      </c>
      <c r="L1905" s="2">
        <f ca="1">IFERROR(AVERAGE(OFFSET(K1905,0,0,-计算结果!B1903,1)),AVERAGE(OFFSET(K1905,0,0,-ROW(),1)))</f>
        <v>107.68383309311811</v>
      </c>
      <c r="M1905" s="2">
        <f t="shared" ca="1" si="177"/>
        <v>4.9615985544948753</v>
      </c>
      <c r="N1905" s="4" t="str">
        <f ca="1">IF(计算结果!B$21=1,IF(M1905&gt;计算结果!B$19,"卖",IF(M1905&lt;-计算结果!B$19,"买",N1904)),IF(计算结果!B$21=2,IFERROR(IF(AND(E1905&gt;OFFSET(E1905,-计算结果!B$20,0,1,1),'000300'!M1905&lt;OFFSET('000300'!M1905,-计算结果!B$20,0,1,1)),"卖",IF(AND(E1905&lt;OFFSET(E1905,-计算结果!B$20,0,1,1),'000300'!M1905&gt;OFFSET('000300'!M1905,-计算结果!B$20,0,1,1)),"买",'000300'!N1904)),IF(AND(E1905&gt;OFFSET(E1905,-ROW()+1,0,1,1),'000300'!M1905&lt;OFFSET('000300'!M1905,-ROW()+1,0,1,1)),"卖",IF(AND(E1905&lt;OFFSET(E1905,-ROW()+1,0,1,1),'000300'!M1905&gt;OFFSET('000300'!M1905,-ROW()+1,0,1,1)),"买",'000300'!N1904))),""))</f>
        <v>卖</v>
      </c>
      <c r="O1905" s="4" t="str">
        <f t="shared" ca="1" si="178"/>
        <v/>
      </c>
      <c r="P1905" s="3">
        <f ca="1">IF(N1904="买",E1905/E1904-1,0)-IF(O1905=1,计算结果!B$17,0)</f>
        <v>0</v>
      </c>
      <c r="Q1905" s="2">
        <f t="shared" ca="1" si="179"/>
        <v>0.61117806315105017</v>
      </c>
      <c r="R1905" s="3">
        <f ca="1">1-Q1905/MAX(Q$2:Q1905)</f>
        <v>0.65047688383923807</v>
      </c>
    </row>
    <row r="1906" spans="1:18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9">
        <v>34473381888</v>
      </c>
      <c r="G1906" s="3">
        <f t="shared" si="174"/>
        <v>-4.2009140354840602E-3</v>
      </c>
      <c r="H1906" s="3">
        <f>1-E1906/MAX(E$2:E1906)</f>
        <v>0.60998264479684194</v>
      </c>
      <c r="I1906" s="31">
        <f t="shared" si="175"/>
        <v>2285.59</v>
      </c>
      <c r="J1906" s="31">
        <f ca="1">IFERROR(AVERAGE(OFFSET(I1906,0,0,-计算结果!B$18,1)),AVERAGE(OFFSET(I1906,0,0,-ROW(),1)))</f>
        <v>2294.1424074074071</v>
      </c>
      <c r="K1906" s="2">
        <f t="shared" ca="1" si="176"/>
        <v>1.9324074074070268</v>
      </c>
      <c r="L1906" s="2">
        <f ca="1">IFERROR(AVERAGE(OFFSET(K1906,0,0,-计算结果!B1904,1)),AVERAGE(OFFSET(K1906,0,0,-ROW(),1)))</f>
        <v>107.62829137794705</v>
      </c>
      <c r="M1906" s="2">
        <f t="shared" ca="1" si="177"/>
        <v>-5.2974964716754132</v>
      </c>
      <c r="N1906" s="4" t="str">
        <f ca="1">IF(计算结果!B$21=1,IF(M1906&gt;计算结果!B$19,"卖",IF(M1906&lt;-计算结果!B$19,"买",N1905)),IF(计算结果!B$21=2,IFERROR(IF(AND(E1906&gt;OFFSET(E1906,-计算结果!B$20,0,1,1),'000300'!M1906&lt;OFFSET('000300'!M1906,-计算结果!B$20,0,1,1)),"卖",IF(AND(E1906&lt;OFFSET(E1906,-计算结果!B$20,0,1,1),'000300'!M1906&gt;OFFSET('000300'!M1906,-计算结果!B$20,0,1,1)),"买",'000300'!N1905)),IF(AND(E1906&gt;OFFSET(E1906,-ROW()+1,0,1,1),'000300'!M1906&lt;OFFSET('000300'!M1906,-ROW()+1,0,1,1)),"卖",IF(AND(E1906&lt;OFFSET(E1906,-ROW()+1,0,1,1),'000300'!M1906&gt;OFFSET('000300'!M1906,-ROW()+1,0,1,1)),"买",'000300'!N1905))),""))</f>
        <v>卖</v>
      </c>
      <c r="O1906" s="4" t="str">
        <f t="shared" ca="1" si="178"/>
        <v/>
      </c>
      <c r="P1906" s="3">
        <f ca="1">IF(N1905="买",E1906/E1905-1,0)-IF(O1906=1,计算结果!B$17,0)</f>
        <v>0</v>
      </c>
      <c r="Q1906" s="2">
        <f t="shared" ca="1" si="179"/>
        <v>0.61117806315105017</v>
      </c>
      <c r="R1906" s="3">
        <f ca="1">1-Q1906/MAX(Q$2:Q1906)</f>
        <v>0.65047688383923807</v>
      </c>
    </row>
    <row r="1907" spans="1:18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9">
        <v>30278449152</v>
      </c>
      <c r="G1907" s="3">
        <f t="shared" si="174"/>
        <v>-2.0547855562972339E-3</v>
      </c>
      <c r="H1907" s="3">
        <f>1-E1907/MAX(E$2:E1907)</f>
        <v>0.61078404682501874</v>
      </c>
      <c r="I1907" s="31">
        <f t="shared" si="175"/>
        <v>2288.4699999999998</v>
      </c>
      <c r="J1907" s="31">
        <f ca="1">IFERROR(AVERAGE(OFFSET(I1907,0,0,-计算结果!B$18,1)),AVERAGE(OFFSET(I1907,0,0,-ROW(),1)))</f>
        <v>2293.0631481481478</v>
      </c>
      <c r="K1907" s="2">
        <f t="shared" ca="1" si="176"/>
        <v>5.5631481481477749</v>
      </c>
      <c r="L1907" s="2">
        <f ca="1">IFERROR(AVERAGE(OFFSET(K1907,0,0,-计算结果!B1905,1)),AVERAGE(OFFSET(K1907,0,0,-ROW(),1)))</f>
        <v>107.57471387493928</v>
      </c>
      <c r="M1907" s="2">
        <f t="shared" ca="1" si="177"/>
        <v>-2.8464856239281464</v>
      </c>
      <c r="N1907" s="4" t="str">
        <f ca="1">IF(计算结果!B$21=1,IF(M1907&gt;计算结果!B$19,"卖",IF(M1907&lt;-计算结果!B$19,"买",N1906)),IF(计算结果!B$21=2,IFERROR(IF(AND(E1907&gt;OFFSET(E1907,-计算结果!B$20,0,1,1),'000300'!M1907&lt;OFFSET('000300'!M1907,-计算结果!B$20,0,1,1)),"卖",IF(AND(E1907&lt;OFFSET(E1907,-计算结果!B$20,0,1,1),'000300'!M1907&gt;OFFSET('000300'!M1907,-计算结果!B$20,0,1,1)),"买",'000300'!N1906)),IF(AND(E1907&gt;OFFSET(E1907,-ROW()+1,0,1,1),'000300'!M1907&lt;OFFSET('000300'!M1907,-ROW()+1,0,1,1)),"卖",IF(AND(E1907&lt;OFFSET(E1907,-ROW()+1,0,1,1),'000300'!M1907&gt;OFFSET('000300'!M1907,-ROW()+1,0,1,1)),"买",'000300'!N1906))),""))</f>
        <v>卖</v>
      </c>
      <c r="O1907" s="4" t="str">
        <f t="shared" ca="1" si="178"/>
        <v/>
      </c>
      <c r="P1907" s="3">
        <f ca="1">IF(N1906="买",E1907/E1906-1,0)-IF(O1907=1,计算结果!B$17,0)</f>
        <v>0</v>
      </c>
      <c r="Q1907" s="2">
        <f t="shared" ca="1" si="179"/>
        <v>0.61117806315105017</v>
      </c>
      <c r="R1907" s="3">
        <f ca="1">1-Q1907/MAX(Q$2:Q1907)</f>
        <v>0.65047688383923807</v>
      </c>
    </row>
    <row r="1908" spans="1:18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9">
        <v>30411864064</v>
      </c>
      <c r="G1908" s="3">
        <f t="shared" si="174"/>
        <v>-1.8400000000000083E-2</v>
      </c>
      <c r="H1908" s="3">
        <f>1-E1908/MAX(E$2:E1908)</f>
        <v>0.61794562036343836</v>
      </c>
      <c r="I1908" s="31">
        <f t="shared" si="175"/>
        <v>2255.4033333333332</v>
      </c>
      <c r="J1908" s="31">
        <f ca="1">IFERROR(AVERAGE(OFFSET(I1908,0,0,-计算结果!B$18,1)),AVERAGE(OFFSET(I1908,0,0,-ROW(),1)))</f>
        <v>2290.9337037037039</v>
      </c>
      <c r="K1908" s="2">
        <f t="shared" ca="1" si="176"/>
        <v>45.523703703704086</v>
      </c>
      <c r="L1908" s="2">
        <f ca="1">IFERROR(AVERAGE(OFFSET(K1908,0,0,-计算结果!B1906,1)),AVERAGE(OFFSET(K1908,0,0,-ROW(),1)))</f>
        <v>107.54215825575186</v>
      </c>
      <c r="M1908" s="2">
        <f t="shared" ca="1" si="177"/>
        <v>-22.025700399201611</v>
      </c>
      <c r="N1908" s="4" t="str">
        <f ca="1">IF(计算结果!B$21=1,IF(M1908&gt;计算结果!B$19,"卖",IF(M1908&lt;-计算结果!B$19,"买",N1907)),IF(计算结果!B$21=2,IFERROR(IF(AND(E1908&gt;OFFSET(E1908,-计算结果!B$20,0,1,1),'000300'!M1908&lt;OFFSET('000300'!M1908,-计算结果!B$20,0,1,1)),"卖",IF(AND(E1908&lt;OFFSET(E1908,-计算结果!B$20,0,1,1),'000300'!M1908&gt;OFFSET('000300'!M1908,-计算结果!B$20,0,1,1)),"买",'000300'!N1907)),IF(AND(E1908&gt;OFFSET(E1908,-ROW()+1,0,1,1),'000300'!M1908&lt;OFFSET('000300'!M1908,-ROW()+1,0,1,1)),"卖",IF(AND(E1908&lt;OFFSET(E1908,-ROW()+1,0,1,1),'000300'!M1908&gt;OFFSET('000300'!M1908,-ROW()+1,0,1,1)),"买",'000300'!N1907))),""))</f>
        <v>卖</v>
      </c>
      <c r="O1908" s="4" t="str">
        <f t="shared" ca="1" si="178"/>
        <v/>
      </c>
      <c r="P1908" s="3">
        <f ca="1">IF(N1907="买",E1908/E1907-1,0)-IF(O1908=1,计算结果!B$17,0)</f>
        <v>0</v>
      </c>
      <c r="Q1908" s="2">
        <f t="shared" ca="1" si="179"/>
        <v>0.61117806315105017</v>
      </c>
      <c r="R1908" s="3">
        <f ca="1">1-Q1908/MAX(Q$2:Q1908)</f>
        <v>0.65047688383923807</v>
      </c>
    </row>
    <row r="1909" spans="1:18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9">
        <v>24374278144</v>
      </c>
      <c r="G1909" s="3">
        <f t="shared" si="174"/>
        <v>-1.9996348105689732E-3</v>
      </c>
      <c r="H1909" s="3">
        <f>1-E1909/MAX(E$2:E1909)</f>
        <v>0.61870958960048994</v>
      </c>
      <c r="I1909" s="31">
        <f t="shared" si="175"/>
        <v>2242.7833333333333</v>
      </c>
      <c r="J1909" s="31">
        <f ca="1">IFERROR(AVERAGE(OFFSET(I1909,0,0,-计算结果!B$18,1)),AVERAGE(OFFSET(I1909,0,0,-ROW(),1)))</f>
        <v>2287.7327777777778</v>
      </c>
      <c r="K1909" s="2">
        <f t="shared" ca="1" si="176"/>
        <v>46.812777777777683</v>
      </c>
      <c r="L1909" s="2">
        <f ca="1">IFERROR(AVERAGE(OFFSET(K1909,0,0,-计算结果!B1907,1)),AVERAGE(OFFSET(K1909,0,0,-ROW(),1)))</f>
        <v>107.51031274947081</v>
      </c>
      <c r="M1909" s="2">
        <f t="shared" ca="1" si="177"/>
        <v>-27.872950538360147</v>
      </c>
      <c r="N1909" s="4" t="str">
        <f ca="1">IF(计算结果!B$21=1,IF(M1909&gt;计算结果!B$19,"卖",IF(M1909&lt;-计算结果!B$19,"买",N1908)),IF(计算结果!B$21=2,IFERROR(IF(AND(E1909&gt;OFFSET(E1909,-计算结果!B$20,0,1,1),'000300'!M1909&lt;OFFSET('000300'!M1909,-计算结果!B$20,0,1,1)),"卖",IF(AND(E1909&lt;OFFSET(E1909,-计算结果!B$20,0,1,1),'000300'!M1909&gt;OFFSET('000300'!M1909,-计算结果!B$20,0,1,1)),"买",'000300'!N1908)),IF(AND(E1909&gt;OFFSET(E1909,-ROW()+1,0,1,1),'000300'!M1909&lt;OFFSET('000300'!M1909,-ROW()+1,0,1,1)),"卖",IF(AND(E1909&lt;OFFSET(E1909,-ROW()+1,0,1,1),'000300'!M1909&gt;OFFSET('000300'!M1909,-ROW()+1,0,1,1)),"买",'000300'!N1908))),""))</f>
        <v>卖</v>
      </c>
      <c r="O1909" s="4" t="str">
        <f t="shared" ca="1" si="178"/>
        <v/>
      </c>
      <c r="P1909" s="3">
        <f ca="1">IF(N1908="买",E1909/E1908-1,0)-IF(O1909=1,计算结果!B$17,0)</f>
        <v>0</v>
      </c>
      <c r="Q1909" s="2">
        <f t="shared" ca="1" si="179"/>
        <v>0.61117806315105017</v>
      </c>
      <c r="R1909" s="3">
        <f ca="1">1-Q1909/MAX(Q$2:Q1909)</f>
        <v>0.65047688383923807</v>
      </c>
    </row>
    <row r="1910" spans="1:18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9">
        <v>29040822272</v>
      </c>
      <c r="G1910" s="3">
        <f t="shared" si="174"/>
        <v>4.8774610427859688E-3</v>
      </c>
      <c r="H1910" s="3">
        <f>1-E1910/MAX(E$2:E1910)</f>
        <v>0.61684986047777857</v>
      </c>
      <c r="I1910" s="31">
        <f t="shared" si="175"/>
        <v>2246.4299999999998</v>
      </c>
      <c r="J1910" s="31">
        <f ca="1">IFERROR(AVERAGE(OFFSET(I1910,0,0,-计算结果!B$18,1)),AVERAGE(OFFSET(I1910,0,0,-ROW(),1)))</f>
        <v>2284.8716666666669</v>
      </c>
      <c r="K1910" s="2">
        <f t="shared" ca="1" si="176"/>
        <v>33.021666666666988</v>
      </c>
      <c r="L1910" s="2">
        <f ca="1">IFERROR(AVERAGE(OFFSET(K1910,0,0,-计算结果!B1908,1)),AVERAGE(OFFSET(K1910,0,0,-ROW(),1)))</f>
        <v>107.47127257856788</v>
      </c>
      <c r="M1910" s="2">
        <f t="shared" ca="1" si="177"/>
        <v>-23.846165736097166</v>
      </c>
      <c r="N1910" s="4" t="str">
        <f ca="1">IF(计算结果!B$21=1,IF(M1910&gt;计算结果!B$19,"卖",IF(M1910&lt;-计算结果!B$19,"买",N1909)),IF(计算结果!B$21=2,IFERROR(IF(AND(E1910&gt;OFFSET(E1910,-计算结果!B$20,0,1,1),'000300'!M1910&lt;OFFSET('000300'!M1910,-计算结果!B$20,0,1,1)),"卖",IF(AND(E1910&lt;OFFSET(E1910,-计算结果!B$20,0,1,1),'000300'!M1910&gt;OFFSET('000300'!M1910,-计算结果!B$20,0,1,1)),"买",'000300'!N1909)),IF(AND(E1910&gt;OFFSET(E1910,-ROW()+1,0,1,1),'000300'!M1910&lt;OFFSET('000300'!M1910,-ROW()+1,0,1,1)),"卖",IF(AND(E1910&lt;OFFSET(E1910,-ROW()+1,0,1,1),'000300'!M1910&gt;OFFSET('000300'!M1910,-ROW()+1,0,1,1)),"买",'000300'!N1909))),""))</f>
        <v>卖</v>
      </c>
      <c r="O1910" s="4" t="str">
        <f t="shared" ca="1" si="178"/>
        <v/>
      </c>
      <c r="P1910" s="3">
        <f ca="1">IF(N1909="买",E1910/E1909-1,0)-IF(O1910=1,计算结果!B$17,0)</f>
        <v>0</v>
      </c>
      <c r="Q1910" s="2">
        <f t="shared" ca="1" si="179"/>
        <v>0.61117806315105017</v>
      </c>
      <c r="R1910" s="3">
        <f ca="1">1-Q1910/MAX(Q$2:Q1910)</f>
        <v>0.65047688383923807</v>
      </c>
    </row>
    <row r="1911" spans="1:18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9">
        <v>28818452480</v>
      </c>
      <c r="G1911" s="3">
        <f t="shared" si="174"/>
        <v>-1.7501165708195376E-2</v>
      </c>
      <c r="H1911" s="3">
        <f>1-E1911/MAX(E$2:E1911)</f>
        <v>0.62355543456067508</v>
      </c>
      <c r="I1911" s="31">
        <f t="shared" si="175"/>
        <v>2224</v>
      </c>
      <c r="J1911" s="31">
        <f ca="1">IFERROR(AVERAGE(OFFSET(I1911,0,0,-计算结果!B$18,1)),AVERAGE(OFFSET(I1911,0,0,-ROW(),1)))</f>
        <v>2279.110925925926</v>
      </c>
      <c r="K1911" s="2">
        <f t="shared" ca="1" si="176"/>
        <v>66.670925925925985</v>
      </c>
      <c r="L1911" s="2">
        <f ca="1">IFERROR(AVERAGE(OFFSET(K1911,0,0,-计算结果!B1909,1)),AVERAGE(OFFSET(K1911,0,0,-ROW(),1)))</f>
        <v>107.4498999506723</v>
      </c>
      <c r="M1911" s="2">
        <f t="shared" ca="1" si="177"/>
        <v>-34.193254066143794</v>
      </c>
      <c r="N1911" s="4" t="str">
        <f ca="1">IF(计算结果!B$21=1,IF(M1911&gt;计算结果!B$19,"卖",IF(M1911&lt;-计算结果!B$19,"买",N1910)),IF(计算结果!B$21=2,IFERROR(IF(AND(E1911&gt;OFFSET(E1911,-计算结果!B$20,0,1,1),'000300'!M1911&lt;OFFSET('000300'!M1911,-计算结果!B$20,0,1,1)),"卖",IF(AND(E1911&lt;OFFSET(E1911,-计算结果!B$20,0,1,1),'000300'!M1911&gt;OFFSET('000300'!M1911,-计算结果!B$20,0,1,1)),"买",'000300'!N1910)),IF(AND(E1911&gt;OFFSET(E1911,-ROW()+1,0,1,1),'000300'!M1911&lt;OFFSET('000300'!M1911,-ROW()+1,0,1,1)),"卖",IF(AND(E1911&lt;OFFSET(E1911,-ROW()+1,0,1,1),'000300'!M1911&gt;OFFSET('000300'!M1911,-ROW()+1,0,1,1)),"买",'000300'!N1910))),""))</f>
        <v>卖</v>
      </c>
      <c r="O1911" s="4" t="str">
        <f t="shared" ca="1" si="178"/>
        <v/>
      </c>
      <c r="P1911" s="3">
        <f ca="1">IF(N1910="买",E1911/E1910-1,0)-IF(O1911=1,计算结果!B$17,0)</f>
        <v>0</v>
      </c>
      <c r="Q1911" s="2">
        <f t="shared" ca="1" si="179"/>
        <v>0.61117806315105017</v>
      </c>
      <c r="R1911" s="3">
        <f ca="1">1-Q1911/MAX(Q$2:Q1911)</f>
        <v>0.65047688383923807</v>
      </c>
    </row>
    <row r="1912" spans="1:18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9">
        <v>23592323072</v>
      </c>
      <c r="G1912" s="3">
        <f t="shared" si="174"/>
        <v>4.8227296559455457E-3</v>
      </c>
      <c r="H1912" s="3">
        <f>1-E1912/MAX(E$2:E1912)</f>
        <v>0.62173994419111134</v>
      </c>
      <c r="I1912" s="31">
        <f t="shared" si="175"/>
        <v>2218.0766666666664</v>
      </c>
      <c r="J1912" s="31">
        <f ca="1">IFERROR(AVERAGE(OFFSET(I1912,0,0,-计算结果!B$18,1)),AVERAGE(OFFSET(I1912,0,0,-ROW(),1)))</f>
        <v>2272.6387037037039</v>
      </c>
      <c r="K1912" s="2">
        <f t="shared" ca="1" si="176"/>
        <v>49.528703703703741</v>
      </c>
      <c r="L1912" s="2">
        <f ca="1">IFERROR(AVERAGE(OFFSET(K1912,0,0,-计算结果!B1910,1)),AVERAGE(OFFSET(K1912,0,0,-ROW(),1)))</f>
        <v>107.41957471703513</v>
      </c>
      <c r="M1912" s="2">
        <f t="shared" ca="1" si="177"/>
        <v>-33.862255975080231</v>
      </c>
      <c r="N1912" s="4" t="str">
        <f ca="1">IF(计算结果!B$21=1,IF(M1912&gt;计算结果!B$19,"卖",IF(M1912&lt;-计算结果!B$19,"买",N1911)),IF(计算结果!B$21=2,IFERROR(IF(AND(E1912&gt;OFFSET(E1912,-计算结果!B$20,0,1,1),'000300'!M1912&lt;OFFSET('000300'!M1912,-计算结果!B$20,0,1,1)),"卖",IF(AND(E1912&lt;OFFSET(E1912,-计算结果!B$20,0,1,1),'000300'!M1912&gt;OFFSET('000300'!M1912,-计算结果!B$20,0,1,1)),"买",'000300'!N1911)),IF(AND(E1912&gt;OFFSET(E1912,-ROW()+1,0,1,1),'000300'!M1912&lt;OFFSET('000300'!M1912,-ROW()+1,0,1,1)),"卖",IF(AND(E1912&lt;OFFSET(E1912,-ROW()+1,0,1,1),'000300'!M1912&gt;OFFSET('000300'!M1912,-ROW()+1,0,1,1)),"买",'000300'!N1911))),""))</f>
        <v>卖</v>
      </c>
      <c r="O1912" s="4" t="str">
        <f t="shared" ca="1" si="178"/>
        <v/>
      </c>
      <c r="P1912" s="3">
        <f ca="1">IF(N1911="买",E1912/E1911-1,0)-IF(O1912=1,计算结果!B$17,0)</f>
        <v>0</v>
      </c>
      <c r="Q1912" s="2">
        <f t="shared" ca="1" si="179"/>
        <v>0.61117806315105017</v>
      </c>
      <c r="R1912" s="3">
        <f ca="1">1-Q1912/MAX(Q$2:Q1912)</f>
        <v>0.65047688383923807</v>
      </c>
    </row>
    <row r="1913" spans="1:18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9">
        <v>23778695168</v>
      </c>
      <c r="G1913" s="3">
        <f t="shared" si="174"/>
        <v>-1.3265200552379453E-2</v>
      </c>
      <c r="H1913" s="3">
        <f>1-E1913/MAX(E$2:E1913)</f>
        <v>0.62675763969237053</v>
      </c>
      <c r="I1913" s="31">
        <f t="shared" si="175"/>
        <v>2202.71</v>
      </c>
      <c r="J1913" s="31">
        <f ca="1">IFERROR(AVERAGE(OFFSET(I1913,0,0,-计算结果!B$18,1)),AVERAGE(OFFSET(I1913,0,0,-ROW(),1)))</f>
        <v>2265.2820370370373</v>
      </c>
      <c r="K1913" s="2">
        <f t="shared" ca="1" si="176"/>
        <v>71.662037037037408</v>
      </c>
      <c r="L1913" s="2">
        <f ca="1">IFERROR(AVERAGE(OFFSET(K1913,0,0,-计算结果!B1911,1)),AVERAGE(OFFSET(K1913,0,0,-ROW(),1)))</f>
        <v>107.40086328967774</v>
      </c>
      <c r="M1913" s="2">
        <f t="shared" ca="1" si="177"/>
        <v>-38.840182546311084</v>
      </c>
      <c r="N1913" s="4" t="str">
        <f ca="1">IF(计算结果!B$21=1,IF(M1913&gt;计算结果!B$19,"卖",IF(M1913&lt;-计算结果!B$19,"买",N1912)),IF(计算结果!B$21=2,IFERROR(IF(AND(E1913&gt;OFFSET(E1913,-计算结果!B$20,0,1,1),'000300'!M1913&lt;OFFSET('000300'!M1913,-计算结果!B$20,0,1,1)),"卖",IF(AND(E1913&lt;OFFSET(E1913,-计算结果!B$20,0,1,1),'000300'!M1913&gt;OFFSET('000300'!M1913,-计算结果!B$20,0,1,1)),"买",'000300'!N1912)),IF(AND(E1913&gt;OFFSET(E1913,-ROW()+1,0,1,1),'000300'!M1913&lt;OFFSET('000300'!M1913,-ROW()+1,0,1,1)),"卖",IF(AND(E1913&lt;OFFSET(E1913,-ROW()+1,0,1,1),'000300'!M1913&gt;OFFSET('000300'!M1913,-ROW()+1,0,1,1)),"买",'000300'!N1912))),""))</f>
        <v>卖</v>
      </c>
      <c r="O1913" s="4" t="str">
        <f t="shared" ca="1" si="178"/>
        <v/>
      </c>
      <c r="P1913" s="3">
        <f ca="1">IF(N1912="买",E1913/E1912-1,0)-IF(O1913=1,计算结果!B$17,0)</f>
        <v>0</v>
      </c>
      <c r="Q1913" s="2">
        <f t="shared" ca="1" si="179"/>
        <v>0.61117806315105017</v>
      </c>
      <c r="R1913" s="3">
        <f ca="1">1-Q1913/MAX(Q$2:Q1913)</f>
        <v>0.65047688383923807</v>
      </c>
    </row>
    <row r="1914" spans="1:18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9">
        <v>26118246400</v>
      </c>
      <c r="G1914" s="3">
        <f t="shared" si="174"/>
        <v>-7.4671091620244212E-3</v>
      </c>
      <c r="H1914" s="3">
        <f>1-E1914/MAX(E$2:E1914)</f>
        <v>0.6295446811406793</v>
      </c>
      <c r="I1914" s="31">
        <f t="shared" si="175"/>
        <v>2177.2766666666666</v>
      </c>
      <c r="J1914" s="31">
        <f ca="1">IFERROR(AVERAGE(OFFSET(I1914,0,0,-计算结果!B$18,1)),AVERAGE(OFFSET(I1914,0,0,-ROW(),1)))</f>
        <v>2257.2535185185184</v>
      </c>
      <c r="K1914" s="2">
        <f t="shared" ca="1" si="176"/>
        <v>80.013518518518595</v>
      </c>
      <c r="L1914" s="2">
        <f ca="1">IFERROR(AVERAGE(OFFSET(K1914,0,0,-计算结果!B1912,1)),AVERAGE(OFFSET(K1914,0,0,-ROW(),1)))</f>
        <v>107.38653936458822</v>
      </c>
      <c r="M1914" s="2">
        <f t="shared" ca="1" si="177"/>
        <v>-49.650451118038298</v>
      </c>
      <c r="N1914" s="4" t="str">
        <f ca="1">IF(计算结果!B$21=1,IF(M1914&gt;计算结果!B$19,"卖",IF(M1914&lt;-计算结果!B$19,"买",N1913)),IF(计算结果!B$21=2,IFERROR(IF(AND(E1914&gt;OFFSET(E1914,-计算结果!B$20,0,1,1),'000300'!M1914&lt;OFFSET('000300'!M1914,-计算结果!B$20,0,1,1)),"卖",IF(AND(E1914&lt;OFFSET(E1914,-计算结果!B$20,0,1,1),'000300'!M1914&gt;OFFSET('000300'!M1914,-计算结果!B$20,0,1,1)),"买",'000300'!N1913)),IF(AND(E1914&gt;OFFSET(E1914,-ROW()+1,0,1,1),'000300'!M1914&lt;OFFSET('000300'!M1914,-ROW()+1,0,1,1)),"卖",IF(AND(E1914&lt;OFFSET(E1914,-ROW()+1,0,1,1),'000300'!M1914&gt;OFFSET('000300'!M1914,-ROW()+1,0,1,1)),"买",'000300'!N1913))),""))</f>
        <v>卖</v>
      </c>
      <c r="O1914" s="4" t="str">
        <f t="shared" ca="1" si="178"/>
        <v/>
      </c>
      <c r="P1914" s="3">
        <f ca="1">IF(N1913="买",E1914/E1913-1,0)-IF(O1914=1,计算结果!B$17,0)</f>
        <v>0</v>
      </c>
      <c r="Q1914" s="2">
        <f t="shared" ca="1" si="179"/>
        <v>0.61117806315105017</v>
      </c>
      <c r="R1914" s="3">
        <f ca="1">1-Q1914/MAX(Q$2:Q1914)</f>
        <v>0.65047688383923807</v>
      </c>
    </row>
    <row r="1915" spans="1:18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9">
        <v>26737221632</v>
      </c>
      <c r="G1915" s="3">
        <f t="shared" si="174"/>
        <v>-1.0334184563943749E-3</v>
      </c>
      <c r="H1915" s="3">
        <f>1-E1915/MAX(E$2:E1915)</f>
        <v>0.629927516504458</v>
      </c>
      <c r="I1915" s="31">
        <f t="shared" si="175"/>
        <v>2167.0066666666667</v>
      </c>
      <c r="J1915" s="31">
        <f ca="1">IFERROR(AVERAGE(OFFSET(I1915,0,0,-计算结果!B$18,1)),AVERAGE(OFFSET(I1915,0,0,-ROW(),1)))</f>
        <v>2249.2838888888891</v>
      </c>
      <c r="K1915" s="2">
        <f t="shared" ca="1" si="176"/>
        <v>74.293888888889342</v>
      </c>
      <c r="L1915" s="2">
        <f ca="1">IFERROR(AVERAGE(OFFSET(K1915,0,0,-计算结果!B1913,1)),AVERAGE(OFFSET(K1915,0,0,-ROW(),1)))</f>
        <v>107.36924054050266</v>
      </c>
      <c r="M1915" s="2">
        <f t="shared" ca="1" si="177"/>
        <v>-51.086774205867783</v>
      </c>
      <c r="N1915" s="4" t="str">
        <f ca="1">IF(计算结果!B$21=1,IF(M1915&gt;计算结果!B$19,"卖",IF(M1915&lt;-计算结果!B$19,"买",N1914)),IF(计算结果!B$21=2,IFERROR(IF(AND(E1915&gt;OFFSET(E1915,-计算结果!B$20,0,1,1),'000300'!M1915&lt;OFFSET('000300'!M1915,-计算结果!B$20,0,1,1)),"卖",IF(AND(E1915&lt;OFFSET(E1915,-计算结果!B$20,0,1,1),'000300'!M1915&gt;OFFSET('000300'!M1915,-计算结果!B$20,0,1,1)),"买",'000300'!N1914)),IF(AND(E1915&gt;OFFSET(E1915,-ROW()+1,0,1,1),'000300'!M1915&lt;OFFSET('000300'!M1915,-ROW()+1,0,1,1)),"卖",IF(AND(E1915&lt;OFFSET(E1915,-ROW()+1,0,1,1),'000300'!M1915&gt;OFFSET('000300'!M1915,-ROW()+1,0,1,1)),"买",'000300'!N1914))),""))</f>
        <v>卖</v>
      </c>
      <c r="O1915" s="4" t="str">
        <f t="shared" ca="1" si="178"/>
        <v/>
      </c>
      <c r="P1915" s="3">
        <f ca="1">IF(N1914="买",E1915/E1914-1,0)-IF(O1915=1,计算结果!B$17,0)</f>
        <v>0</v>
      </c>
      <c r="Q1915" s="2">
        <f t="shared" ca="1" si="179"/>
        <v>0.61117806315105017</v>
      </c>
      <c r="R1915" s="3">
        <f ca="1">1-Q1915/MAX(Q$2:Q1915)</f>
        <v>0.65047688383923807</v>
      </c>
    </row>
    <row r="1916" spans="1:18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9">
        <v>22999195648</v>
      </c>
      <c r="G1916" s="3">
        <f t="shared" si="174"/>
        <v>-4.6482972335503137E-3</v>
      </c>
      <c r="H1916" s="3">
        <f>1-E1916/MAX(E$2:E1916)</f>
        <v>0.63164772340570341</v>
      </c>
      <c r="I1916" s="31">
        <f t="shared" si="175"/>
        <v>2170.9133333333334</v>
      </c>
      <c r="J1916" s="31">
        <f ca="1">IFERROR(AVERAGE(OFFSET(I1916,0,0,-计算结果!B$18,1)),AVERAGE(OFFSET(I1916,0,0,-ROW(),1)))</f>
        <v>2242.0612962962964</v>
      </c>
      <c r="K1916" s="2">
        <f t="shared" ca="1" si="176"/>
        <v>77.181296296296296</v>
      </c>
      <c r="L1916" s="2">
        <f ca="1">IFERROR(AVERAGE(OFFSET(K1916,0,0,-计算结果!B1914,1)),AVERAGE(OFFSET(K1916,0,0,-ROW(),1)))</f>
        <v>107.35346836482648</v>
      </c>
      <c r="M1916" s="2">
        <f t="shared" ca="1" si="177"/>
        <v>-44.182992902894142</v>
      </c>
      <c r="N1916" s="4" t="str">
        <f ca="1">IF(计算结果!B$21=1,IF(M1916&gt;计算结果!B$19,"卖",IF(M1916&lt;-计算结果!B$19,"买",N1915)),IF(计算结果!B$21=2,IFERROR(IF(AND(E1916&gt;OFFSET(E1916,-计算结果!B$20,0,1,1),'000300'!M1916&lt;OFFSET('000300'!M1916,-计算结果!B$20,0,1,1)),"卖",IF(AND(E1916&lt;OFFSET(E1916,-计算结果!B$20,0,1,1),'000300'!M1916&gt;OFFSET('000300'!M1916,-计算结果!B$20,0,1,1)),"买",'000300'!N1915)),IF(AND(E1916&gt;OFFSET(E1916,-ROW()+1,0,1,1),'000300'!M1916&lt;OFFSET('000300'!M1916,-ROW()+1,0,1,1)),"卖",IF(AND(E1916&lt;OFFSET(E1916,-ROW()+1,0,1,1),'000300'!M1916&gt;OFFSET('000300'!M1916,-ROW()+1,0,1,1)),"买",'000300'!N1915))),""))</f>
        <v>卖</v>
      </c>
      <c r="O1916" s="4" t="str">
        <f t="shared" ca="1" si="178"/>
        <v/>
      </c>
      <c r="P1916" s="3">
        <f ca="1">IF(N1915="买",E1916/E1915-1,0)-IF(O1916=1,计算结果!B$17,0)</f>
        <v>0</v>
      </c>
      <c r="Q1916" s="2">
        <f t="shared" ca="1" si="179"/>
        <v>0.61117806315105017</v>
      </c>
      <c r="R1916" s="3">
        <f ca="1">1-Q1916/MAX(Q$2:Q1916)</f>
        <v>0.65047688383923807</v>
      </c>
    </row>
    <row r="1917" spans="1:18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9">
        <v>27121950720</v>
      </c>
      <c r="G1917" s="3">
        <f t="shared" si="174"/>
        <v>1.386681940800405E-2</v>
      </c>
      <c r="H1917" s="3">
        <f>1-E1917/MAX(E$2:E1917)</f>
        <v>0.62653984890764303</v>
      </c>
      <c r="I1917" s="31">
        <f t="shared" si="175"/>
        <v>2180.58</v>
      </c>
      <c r="J1917" s="31">
        <f ca="1">IFERROR(AVERAGE(OFFSET(I1917,0,0,-计算结果!B$18,1)),AVERAGE(OFFSET(I1917,0,0,-ROW(),1)))</f>
        <v>2237.6833333333329</v>
      </c>
      <c r="K1917" s="2">
        <f t="shared" ca="1" si="176"/>
        <v>42.783333333332848</v>
      </c>
      <c r="L1917" s="2">
        <f ca="1">IFERROR(AVERAGE(OFFSET(K1917,0,0,-计算结果!B1915,1)),AVERAGE(OFFSET(K1917,0,0,-ROW(),1)))</f>
        <v>107.31975027864814</v>
      </c>
      <c r="M1917" s="2">
        <f t="shared" ca="1" si="177"/>
        <v>-35.472397941707371</v>
      </c>
      <c r="N1917" s="4" t="str">
        <f ca="1">IF(计算结果!B$21=1,IF(M1917&gt;计算结果!B$19,"卖",IF(M1917&lt;-计算结果!B$19,"买",N1916)),IF(计算结果!B$21=2,IFERROR(IF(AND(E1917&gt;OFFSET(E1917,-计算结果!B$20,0,1,1),'000300'!M1917&lt;OFFSET('000300'!M1917,-计算结果!B$20,0,1,1)),"卖",IF(AND(E1917&lt;OFFSET(E1917,-计算结果!B$20,0,1,1),'000300'!M1917&gt;OFFSET('000300'!M1917,-计算结果!B$20,0,1,1)),"买",'000300'!N1916)),IF(AND(E1917&gt;OFFSET(E1917,-ROW()+1,0,1,1),'000300'!M1917&lt;OFFSET('000300'!M1917,-ROW()+1,0,1,1)),"卖",IF(AND(E1917&lt;OFFSET(E1917,-ROW()+1,0,1,1),'000300'!M1917&gt;OFFSET('000300'!M1917,-ROW()+1,0,1,1)),"买",'000300'!N1916))),""))</f>
        <v>卖</v>
      </c>
      <c r="O1917" s="4" t="str">
        <f t="shared" ca="1" si="178"/>
        <v/>
      </c>
      <c r="P1917" s="3">
        <f ca="1">IF(N1916="买",E1917/E1916-1,0)-IF(O1917=1,计算结果!B$17,0)</f>
        <v>0</v>
      </c>
      <c r="Q1917" s="2">
        <f t="shared" ca="1" si="179"/>
        <v>0.61117806315105017</v>
      </c>
      <c r="R1917" s="3">
        <f ca="1">1-Q1917/MAX(Q$2:Q1917)</f>
        <v>0.65047688383923807</v>
      </c>
    </row>
    <row r="1918" spans="1:18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9">
        <v>21536153600</v>
      </c>
      <c r="G1918" s="3">
        <f t="shared" si="174"/>
        <v>-7.9046881406897862E-3</v>
      </c>
      <c r="H1918" s="3">
        <f>1-E1918/MAX(E$2:E1918)</f>
        <v>0.62949193493500299</v>
      </c>
      <c r="I1918" s="31">
        <f t="shared" si="175"/>
        <v>2177.5966666666668</v>
      </c>
      <c r="J1918" s="31">
        <f ca="1">IFERROR(AVERAGE(OFFSET(I1918,0,0,-计算结果!B$18,1)),AVERAGE(OFFSET(I1918,0,0,-ROW(),1)))</f>
        <v>2234.3712962962959</v>
      </c>
      <c r="K1918" s="2">
        <f t="shared" ca="1" si="176"/>
        <v>56.821296296295714</v>
      </c>
      <c r="L1918" s="2">
        <f ca="1">IFERROR(AVERAGE(OFFSET(K1918,0,0,-计算结果!B1916,1)),AVERAGE(OFFSET(K1918,0,0,-ROW(),1)))</f>
        <v>107.29339409180976</v>
      </c>
      <c r="M1918" s="2">
        <f t="shared" ca="1" si="177"/>
        <v>-35.276871802593718</v>
      </c>
      <c r="N1918" s="4" t="str">
        <f ca="1">IF(计算结果!B$21=1,IF(M1918&gt;计算结果!B$19,"卖",IF(M1918&lt;-计算结果!B$19,"买",N1917)),IF(计算结果!B$21=2,IFERROR(IF(AND(E1918&gt;OFFSET(E1918,-计算结果!B$20,0,1,1),'000300'!M1918&lt;OFFSET('000300'!M1918,-计算结果!B$20,0,1,1)),"卖",IF(AND(E1918&lt;OFFSET(E1918,-计算结果!B$20,0,1,1),'000300'!M1918&gt;OFFSET('000300'!M1918,-计算结果!B$20,0,1,1)),"买",'000300'!N1917)),IF(AND(E1918&gt;OFFSET(E1918,-ROW()+1,0,1,1),'000300'!M1918&lt;OFFSET('000300'!M1918,-ROW()+1,0,1,1)),"卖",IF(AND(E1918&lt;OFFSET(E1918,-ROW()+1,0,1,1),'000300'!M1918&gt;OFFSET('000300'!M1918,-ROW()+1,0,1,1)),"买",'000300'!N1917))),""))</f>
        <v>卖</v>
      </c>
      <c r="O1918" s="4" t="str">
        <f t="shared" ca="1" si="178"/>
        <v/>
      </c>
      <c r="P1918" s="3">
        <f ca="1">IF(N1917="买",E1918/E1917-1,0)-IF(O1918=1,计算结果!B$17,0)</f>
        <v>0</v>
      </c>
      <c r="Q1918" s="2">
        <f t="shared" ca="1" si="179"/>
        <v>0.61117806315105017</v>
      </c>
      <c r="R1918" s="3">
        <f ca="1">1-Q1918/MAX(Q$2:Q1918)</f>
        <v>0.65047688383923807</v>
      </c>
    </row>
    <row r="1919" spans="1:18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9">
        <v>26307629056</v>
      </c>
      <c r="G1919" s="3">
        <f t="shared" si="174"/>
        <v>6.9481757020504187E-3</v>
      </c>
      <c r="H1919" s="3">
        <f>1-E1919/MAX(E$2:E1919)</f>
        <v>0.6269175797999047</v>
      </c>
      <c r="I1919" s="31">
        <f t="shared" si="175"/>
        <v>2191.6266666666666</v>
      </c>
      <c r="J1919" s="31">
        <f ca="1">IFERROR(AVERAGE(OFFSET(I1919,0,0,-计算结果!B$18,1)),AVERAGE(OFFSET(I1919,0,0,-ROW(),1)))</f>
        <v>2231.5059259259256</v>
      </c>
      <c r="K1919" s="2">
        <f t="shared" ca="1" si="176"/>
        <v>38.825925925925731</v>
      </c>
      <c r="L1919" s="2">
        <f ca="1">IFERROR(AVERAGE(OFFSET(K1919,0,0,-计算结果!B1917,1)),AVERAGE(OFFSET(K1919,0,0,-ROW(),1)))</f>
        <v>107.25767814597465</v>
      </c>
      <c r="M1919" s="2">
        <f t="shared" ca="1" si="177"/>
        <v>-24.787197801655733</v>
      </c>
      <c r="N1919" s="4" t="str">
        <f ca="1">IF(计算结果!B$21=1,IF(M1919&gt;计算结果!B$19,"卖",IF(M1919&lt;-计算结果!B$19,"买",N1918)),IF(计算结果!B$21=2,IFERROR(IF(AND(E1919&gt;OFFSET(E1919,-计算结果!B$20,0,1,1),'000300'!M1919&lt;OFFSET('000300'!M1919,-计算结果!B$20,0,1,1)),"卖",IF(AND(E1919&lt;OFFSET(E1919,-计算结果!B$20,0,1,1),'000300'!M1919&gt;OFFSET('000300'!M1919,-计算结果!B$20,0,1,1)),"买",'000300'!N1918)),IF(AND(E1919&gt;OFFSET(E1919,-ROW()+1,0,1,1),'000300'!M1919&lt;OFFSET('000300'!M1919,-ROW()+1,0,1,1)),"卖",IF(AND(E1919&lt;OFFSET(E1919,-ROW()+1,0,1,1),'000300'!M1919&gt;OFFSET('000300'!M1919,-ROW()+1,0,1,1)),"买",'000300'!N1918))),""))</f>
        <v>卖</v>
      </c>
      <c r="O1919" s="4" t="str">
        <f t="shared" ca="1" si="178"/>
        <v/>
      </c>
      <c r="P1919" s="3">
        <f ca="1">IF(N1918="买",E1919/E1918-1,0)-IF(O1919=1,计算结果!B$17,0)</f>
        <v>0</v>
      </c>
      <c r="Q1919" s="2">
        <f t="shared" ca="1" si="179"/>
        <v>0.61117806315105017</v>
      </c>
      <c r="R1919" s="3">
        <f ca="1">1-Q1919/MAX(Q$2:Q1919)</f>
        <v>0.65047688383923807</v>
      </c>
    </row>
    <row r="1920" spans="1:18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9">
        <v>22231498752</v>
      </c>
      <c r="G1920" s="3">
        <f t="shared" si="174"/>
        <v>-7.7895543353339036E-3</v>
      </c>
      <c r="H1920" s="3">
        <f>1-E1920/MAX(E$2:E1920)</f>
        <v>0.62982372558361122</v>
      </c>
      <c r="I1920" s="31">
        <f t="shared" si="175"/>
        <v>2179.6866666666665</v>
      </c>
      <c r="J1920" s="31">
        <f ca="1">IFERROR(AVERAGE(OFFSET(I1920,0,0,-计算结果!B$18,1)),AVERAGE(OFFSET(I1920,0,0,-ROW(),1)))</f>
        <v>2227.6996296296293</v>
      </c>
      <c r="K1920" s="2">
        <f t="shared" ca="1" si="176"/>
        <v>52.099629629629362</v>
      </c>
      <c r="L1920" s="2">
        <f ca="1">IFERROR(AVERAGE(OFFSET(K1920,0,0,-计算结果!B1918,1)),AVERAGE(OFFSET(K1920,0,0,-ROW(),1)))</f>
        <v>107.22892003934466</v>
      </c>
      <c r="M1920" s="2">
        <f t="shared" ca="1" si="177"/>
        <v>-29.850754781045861</v>
      </c>
      <c r="N1920" s="4" t="str">
        <f ca="1">IF(计算结果!B$21=1,IF(M1920&gt;计算结果!B$19,"卖",IF(M1920&lt;-计算结果!B$19,"买",N1919)),IF(计算结果!B$21=2,IFERROR(IF(AND(E1920&gt;OFFSET(E1920,-计算结果!B$20,0,1,1),'000300'!M1920&lt;OFFSET('000300'!M1920,-计算结果!B$20,0,1,1)),"卖",IF(AND(E1920&lt;OFFSET(E1920,-计算结果!B$20,0,1,1),'000300'!M1920&gt;OFFSET('000300'!M1920,-计算结果!B$20,0,1,1)),"买",'000300'!N1919)),IF(AND(E1920&gt;OFFSET(E1920,-ROW()+1,0,1,1),'000300'!M1920&lt;OFFSET('000300'!M1920,-ROW()+1,0,1,1)),"卖",IF(AND(E1920&lt;OFFSET(E1920,-ROW()+1,0,1,1),'000300'!M1920&gt;OFFSET('000300'!M1920,-ROW()+1,0,1,1)),"买",'000300'!N1919))),""))</f>
        <v>买</v>
      </c>
      <c r="O1920" s="4">
        <f t="shared" ca="1" si="178"/>
        <v>1</v>
      </c>
      <c r="P1920" s="3">
        <f ca="1">IF(N1919="买",E1920/E1919-1,0)-IF(O1920=1,计算结果!B$17,0)</f>
        <v>0</v>
      </c>
      <c r="Q1920" s="2">
        <f t="shared" ca="1" si="179"/>
        <v>0.61117806315105017</v>
      </c>
      <c r="R1920" s="3">
        <f ca="1">1-Q1920/MAX(Q$2:Q1920)</f>
        <v>0.65047688383923807</v>
      </c>
    </row>
    <row r="1921" spans="1:18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9">
        <v>26149734400</v>
      </c>
      <c r="G1921" s="3">
        <f t="shared" si="174"/>
        <v>-1.1472697186982961E-2</v>
      </c>
      <c r="H1921" s="3">
        <f>1-E1921/MAX(E$2:E1921)</f>
        <v>0.63407064588579598</v>
      </c>
      <c r="I1921" s="31">
        <f t="shared" si="175"/>
        <v>2158.1066666666666</v>
      </c>
      <c r="J1921" s="31">
        <f ca="1">IFERROR(AVERAGE(OFFSET(I1921,0,0,-计算结果!B$18,1)),AVERAGE(OFFSET(I1921,0,0,-ROW(),1)))</f>
        <v>2220.5588888888888</v>
      </c>
      <c r="K1921" s="2">
        <f t="shared" ca="1" si="176"/>
        <v>69.918888888888887</v>
      </c>
      <c r="L1921" s="2">
        <f ca="1">IFERROR(AVERAGE(OFFSET(K1921,0,0,-计算结果!B1919,1)),AVERAGE(OFFSET(K1921,0,0,-ROW(),1)))</f>
        <v>107.209477605186</v>
      </c>
      <c r="M1921" s="2">
        <f t="shared" ca="1" si="177"/>
        <v>-38.835013232823378</v>
      </c>
      <c r="N1921" s="4" t="str">
        <f ca="1">IF(计算结果!B$21=1,IF(M1921&gt;计算结果!B$19,"卖",IF(M1921&lt;-计算结果!B$19,"买",N1920)),IF(计算结果!B$21=2,IFERROR(IF(AND(E1921&gt;OFFSET(E1921,-计算结果!B$20,0,1,1),'000300'!M1921&lt;OFFSET('000300'!M1921,-计算结果!B$20,0,1,1)),"卖",IF(AND(E1921&lt;OFFSET(E1921,-计算结果!B$20,0,1,1),'000300'!M1921&gt;OFFSET('000300'!M1921,-计算结果!B$20,0,1,1)),"买",'000300'!N1920)),IF(AND(E1921&gt;OFFSET(E1921,-ROW()+1,0,1,1),'000300'!M1921&lt;OFFSET('000300'!M1921,-ROW()+1,0,1,1)),"卖",IF(AND(E1921&lt;OFFSET(E1921,-ROW()+1,0,1,1),'000300'!M1921&gt;OFFSET('000300'!M1921,-ROW()+1,0,1,1)),"买",'000300'!N1920))),""))</f>
        <v>买</v>
      </c>
      <c r="O1921" s="4" t="str">
        <f t="shared" ca="1" si="178"/>
        <v/>
      </c>
      <c r="P1921" s="3">
        <f ca="1">IF(N1920="买",E1921/E1920-1,0)-IF(O1921=1,计算结果!B$17,0)</f>
        <v>-1.1472697186982961E-2</v>
      </c>
      <c r="Q1921" s="2">
        <f t="shared" ca="1" si="179"/>
        <v>0.60416620230519147</v>
      </c>
      <c r="R1921" s="3">
        <f ca="1">1-Q1921/MAX(Q$2:Q1921)</f>
        <v>0.65448685671080109</v>
      </c>
    </row>
    <row r="1922" spans="1:18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9">
        <v>24423321600</v>
      </c>
      <c r="G1922" s="3">
        <f t="shared" si="174"/>
        <v>-9.9877245843097429E-3</v>
      </c>
      <c r="H1922" s="3">
        <f>1-E1922/MAX(E$2:E1922)</f>
        <v>0.63772544749200299</v>
      </c>
      <c r="I1922" s="31">
        <f t="shared" si="175"/>
        <v>2133.33</v>
      </c>
      <c r="J1922" s="31">
        <f ca="1">IFERROR(AVERAGE(OFFSET(I1922,0,0,-计算结果!B$18,1)),AVERAGE(OFFSET(I1922,0,0,-ROW(),1)))</f>
        <v>2211.2779629629631</v>
      </c>
      <c r="K1922" s="2">
        <f t="shared" ca="1" si="176"/>
        <v>82.117962962963247</v>
      </c>
      <c r="L1922" s="2">
        <f ca="1">IFERROR(AVERAGE(OFFSET(K1922,0,0,-计算结果!B1920,1)),AVERAGE(OFFSET(K1922,0,0,-ROW(),1)))</f>
        <v>107.19640910797651</v>
      </c>
      <c r="M1922" s="2">
        <f t="shared" ca="1" si="177"/>
        <v>-48.476725176150232</v>
      </c>
      <c r="N1922" s="4" t="str">
        <f ca="1">IF(计算结果!B$21=1,IF(M1922&gt;计算结果!B$19,"卖",IF(M1922&lt;-计算结果!B$19,"买",N1921)),IF(计算结果!B$21=2,IFERROR(IF(AND(E1922&gt;OFFSET(E1922,-计算结果!B$20,0,1,1),'000300'!M1922&lt;OFFSET('000300'!M1922,-计算结果!B$20,0,1,1)),"卖",IF(AND(E1922&lt;OFFSET(E1922,-计算结果!B$20,0,1,1),'000300'!M1922&gt;OFFSET('000300'!M1922,-计算结果!B$20,0,1,1)),"买",'000300'!N1921)),IF(AND(E1922&gt;OFFSET(E1922,-ROW()+1,0,1,1),'000300'!M1922&lt;OFFSET('000300'!M1922,-ROW()+1,0,1,1)),"卖",IF(AND(E1922&lt;OFFSET(E1922,-ROW()+1,0,1,1),'000300'!M1922&gt;OFFSET('000300'!M1922,-ROW()+1,0,1,1)),"买",'000300'!N1921))),""))</f>
        <v>买</v>
      </c>
      <c r="O1922" s="4" t="str">
        <f t="shared" ca="1" si="178"/>
        <v/>
      </c>
      <c r="P1922" s="3">
        <f ca="1">IF(N1921="买",E1922/E1921-1,0)-IF(O1922=1,计算结果!B$17,0)</f>
        <v>-9.9877245843097429E-3</v>
      </c>
      <c r="Q1922" s="2">
        <f t="shared" ca="1" si="179"/>
        <v>0.5981319566734189</v>
      </c>
      <c r="R1922" s="3">
        <f ca="1">1-Q1922/MAX(Q$2:Q1922)</f>
        <v>0.65793774682623274</v>
      </c>
    </row>
    <row r="1923" spans="1:18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9">
        <v>24016257024</v>
      </c>
      <c r="G1923" s="3">
        <f t="shared" ref="G1923:G1986" si="180">E1923/E1922-1</f>
        <v>-6.331135283398126E-3</v>
      </c>
      <c r="H1923" s="3">
        <f>1-E1923/MAX(E$2:E1923)</f>
        <v>0.64001905669366366</v>
      </c>
      <c r="I1923" s="31">
        <f t="shared" si="175"/>
        <v>2123.6800000000003</v>
      </c>
      <c r="J1923" s="31">
        <f ca="1">IFERROR(AVERAGE(OFFSET(I1923,0,0,-计算结果!B$18,1)),AVERAGE(OFFSET(I1923,0,0,-ROW(),1)))</f>
        <v>2201.2925925925929</v>
      </c>
      <c r="K1923" s="2">
        <f t="shared" ca="1" si="176"/>
        <v>85.612592592593046</v>
      </c>
      <c r="L1923" s="2">
        <f ca="1">IFERROR(AVERAGE(OFFSET(K1923,0,0,-计算结果!B1921,1)),AVERAGE(OFFSET(K1923,0,0,-ROW(),1)))</f>
        <v>107.18517338881182</v>
      </c>
      <c r="M1923" s="2">
        <f t="shared" ca="1" si="177"/>
        <v>-48.273214250789863</v>
      </c>
      <c r="N1923" s="4" t="str">
        <f ca="1">IF(计算结果!B$21=1,IF(M1923&gt;计算结果!B$19,"卖",IF(M1923&lt;-计算结果!B$19,"买",N1922)),IF(计算结果!B$21=2,IFERROR(IF(AND(E1923&gt;OFFSET(E1923,-计算结果!B$20,0,1,1),'000300'!M1923&lt;OFFSET('000300'!M1923,-计算结果!B$20,0,1,1)),"卖",IF(AND(E1923&lt;OFFSET(E1923,-计算结果!B$20,0,1,1),'000300'!M1923&gt;OFFSET('000300'!M1923,-计算结果!B$20,0,1,1)),"买",'000300'!N1922)),IF(AND(E1923&gt;OFFSET(E1923,-ROW()+1,0,1,1),'000300'!M1923&lt;OFFSET('000300'!M1923,-ROW()+1,0,1,1)),"卖",IF(AND(E1923&lt;OFFSET(E1923,-ROW()+1,0,1,1),'000300'!M1923&gt;OFFSET('000300'!M1923,-ROW()+1,0,1,1)),"买",'000300'!N1922))),""))</f>
        <v>买</v>
      </c>
      <c r="O1923" s="4" t="str">
        <f t="shared" ca="1" si="178"/>
        <v/>
      </c>
      <c r="P1923" s="3">
        <f ca="1">IF(N1922="买",E1923/E1922-1,0)-IF(O1923=1,计算结果!B$17,0)</f>
        <v>-6.331135283398126E-3</v>
      </c>
      <c r="Q1923" s="2">
        <f t="shared" ca="1" si="179"/>
        <v>0.59434510233839588</v>
      </c>
      <c r="R1923" s="3">
        <f ca="1">1-Q1923/MAX(Q$2:Q1923)</f>
        <v>0.66010338922641987</v>
      </c>
    </row>
    <row r="1924" spans="1:18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9">
        <v>28552067072</v>
      </c>
      <c r="G1924" s="3">
        <f t="shared" si="180"/>
        <v>1.1334417303183963E-2</v>
      </c>
      <c r="H1924" s="3">
        <f>1-E1924/MAX(E$2:E1924)</f>
        <v>0.63593888246103591</v>
      </c>
      <c r="I1924" s="31">
        <f t="shared" ref="I1924:I1987" si="181">AVERAGE(C1924:E1924)</f>
        <v>2130.8266666666664</v>
      </c>
      <c r="J1924" s="31">
        <f ca="1">IFERROR(AVERAGE(OFFSET(I1924,0,0,-计算结果!B$18,1)),AVERAGE(OFFSET(I1924,0,0,-ROW(),1)))</f>
        <v>2192.6946296296301</v>
      </c>
      <c r="K1924" s="2">
        <f t="shared" ref="K1924:K1987" ca="1" si="182">ABS(J1924-E1924)</f>
        <v>53.034629629630217</v>
      </c>
      <c r="L1924" s="2">
        <f ca="1">IFERROR(AVERAGE(OFFSET(K1924,0,0,-计算结果!B1922,1)),AVERAGE(OFFSET(K1924,0,0,-ROW(),1)))</f>
        <v>107.15699932858331</v>
      </c>
      <c r="M1924" s="2">
        <f t="shared" ref="M1924:M1987" ca="1" si="183">(I1924-J1924)/L1924/0.015</f>
        <v>-38.49054088898319</v>
      </c>
      <c r="N1924" s="4" t="str">
        <f ca="1">IF(计算结果!B$21=1,IF(M1924&gt;计算结果!B$19,"卖",IF(M1924&lt;-计算结果!B$19,"买",N1923)),IF(计算结果!B$21=2,IFERROR(IF(AND(E1924&gt;OFFSET(E1924,-计算结果!B$20,0,1,1),'000300'!M1924&lt;OFFSET('000300'!M1924,-计算结果!B$20,0,1,1)),"卖",IF(AND(E1924&lt;OFFSET(E1924,-计算结果!B$20,0,1,1),'000300'!M1924&gt;OFFSET('000300'!M1924,-计算结果!B$20,0,1,1)),"买",'000300'!N1923)),IF(AND(E1924&gt;OFFSET(E1924,-ROW()+1,0,1,1),'000300'!M1924&lt;OFFSET('000300'!M1924,-ROW()+1,0,1,1)),"卖",IF(AND(E1924&lt;OFFSET(E1924,-ROW()+1,0,1,1),'000300'!M1924&gt;OFFSET('000300'!M1924,-ROW()+1,0,1,1)),"买",'000300'!N1923))),""))</f>
        <v>买</v>
      </c>
      <c r="O1924" s="4" t="str">
        <f t="shared" ref="O1924:O1987" ca="1" si="184">IF(N1923&lt;&gt;N1924,1,"")</f>
        <v/>
      </c>
      <c r="P1924" s="3">
        <f ca="1">IF(N1923="买",E1924/E1923-1,0)-IF(O1924=1,计算结果!B$17,0)</f>
        <v>1.1334417303183963E-2</v>
      </c>
      <c r="Q1924" s="2">
        <f t="shared" ref="Q1924:Q1987" ca="1" si="185">IFERROR(Q1923*(1+P1924),Q1923)</f>
        <v>0.60108165775040279</v>
      </c>
      <c r="R1924" s="3">
        <f ca="1">1-Q1924/MAX(Q$2:Q1924)</f>
        <v>0.65625085919997428</v>
      </c>
    </row>
    <row r="1925" spans="1:18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9">
        <v>34173652992</v>
      </c>
      <c r="G1925" s="3">
        <f t="shared" si="180"/>
        <v>-1.4399484030172993E-2</v>
      </c>
      <c r="H1925" s="3">
        <f>1-E1925/MAX(E$2:E1925)</f>
        <v>0.64118117470904512</v>
      </c>
      <c r="I1925" s="31">
        <f t="shared" si="181"/>
        <v>2123.2033333333334</v>
      </c>
      <c r="J1925" s="31">
        <f ca="1">IFERROR(AVERAGE(OFFSET(I1925,0,0,-计算结果!B$18,1)),AVERAGE(OFFSET(I1925,0,0,-ROW(),1)))</f>
        <v>2183.5131481481485</v>
      </c>
      <c r="K1925" s="2">
        <f t="shared" ca="1" si="182"/>
        <v>74.663148148148593</v>
      </c>
      <c r="L1925" s="2">
        <f ca="1">IFERROR(AVERAGE(OFFSET(K1925,0,0,-计算结果!B1923,1)),AVERAGE(OFFSET(K1925,0,0,-ROW(),1)))</f>
        <v>107.14010185007035</v>
      </c>
      <c r="M1925" s="2">
        <f t="shared" ca="1" si="183"/>
        <v>-37.527072044546834</v>
      </c>
      <c r="N1925" s="4" t="str">
        <f ca="1">IF(计算结果!B$21=1,IF(M1925&gt;计算结果!B$19,"卖",IF(M1925&lt;-计算结果!B$19,"买",N1924)),IF(计算结果!B$21=2,IFERROR(IF(AND(E1925&gt;OFFSET(E1925,-计算结果!B$20,0,1,1),'000300'!M1925&lt;OFFSET('000300'!M1925,-计算结果!B$20,0,1,1)),"卖",IF(AND(E1925&lt;OFFSET(E1925,-计算结果!B$20,0,1,1),'000300'!M1925&gt;OFFSET('000300'!M1925,-计算结果!B$20,0,1,1)),"买",'000300'!N1924)),IF(AND(E1925&gt;OFFSET(E1925,-ROW()+1,0,1,1),'000300'!M1925&lt;OFFSET('000300'!M1925,-ROW()+1,0,1,1)),"卖",IF(AND(E1925&lt;OFFSET(E1925,-ROW()+1,0,1,1),'000300'!M1925&gt;OFFSET('000300'!M1925,-ROW()+1,0,1,1)),"买",'000300'!N1924))),""))</f>
        <v>买</v>
      </c>
      <c r="O1925" s="4" t="str">
        <f t="shared" ca="1" si="184"/>
        <v/>
      </c>
      <c r="P1925" s="3">
        <f ca="1">IF(N1924="买",E1925/E1924-1,0)-IF(O1925=1,计算结果!B$17,0)</f>
        <v>-1.4399484030172993E-2</v>
      </c>
      <c r="Q1925" s="2">
        <f t="shared" ca="1" si="185"/>
        <v>0.59242639201879599</v>
      </c>
      <c r="R1925" s="3">
        <f ca="1">1-Q1925/MAX(Q$2:Q1925)</f>
        <v>0.66120066946330991</v>
      </c>
    </row>
    <row r="1926" spans="1:18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9">
        <v>31732336640</v>
      </c>
      <c r="G1926" s="3">
        <f t="shared" si="180"/>
        <v>1.0726225193826044E-2</v>
      </c>
      <c r="H1926" s="3">
        <f>1-E1926/MAX(E$2:E1926)</f>
        <v>0.63733240318519024</v>
      </c>
      <c r="I1926" s="31">
        <f t="shared" si="181"/>
        <v>2123.0899999999997</v>
      </c>
      <c r="J1926" s="31">
        <f ca="1">IFERROR(AVERAGE(OFFSET(I1926,0,0,-计算结果!B$18,1)),AVERAGE(OFFSET(I1926,0,0,-ROW(),1)))</f>
        <v>2176.1624074074075</v>
      </c>
      <c r="K1926" s="2">
        <f t="shared" ca="1" si="182"/>
        <v>44.6924074074077</v>
      </c>
      <c r="L1926" s="2">
        <f ca="1">IFERROR(AVERAGE(OFFSET(K1926,0,0,-计算结果!B1924,1)),AVERAGE(OFFSET(K1926,0,0,-ROW(),1)))</f>
        <v>107.10764462842657</v>
      </c>
      <c r="M1926" s="2">
        <f t="shared" ca="1" si="183"/>
        <v>-33.033687801665586</v>
      </c>
      <c r="N1926" s="4" t="str">
        <f ca="1">IF(计算结果!B$21=1,IF(M1926&gt;计算结果!B$19,"卖",IF(M1926&lt;-计算结果!B$19,"买",N1925)),IF(计算结果!B$21=2,IFERROR(IF(AND(E1926&gt;OFFSET(E1926,-计算结果!B$20,0,1,1),'000300'!M1926&lt;OFFSET('000300'!M1926,-计算结果!B$20,0,1,1)),"卖",IF(AND(E1926&lt;OFFSET(E1926,-计算结果!B$20,0,1,1),'000300'!M1926&gt;OFFSET('000300'!M1926,-计算结果!B$20,0,1,1)),"买",'000300'!N1925)),IF(AND(E1926&gt;OFFSET(E1926,-ROW()+1,0,1,1),'000300'!M1926&lt;OFFSET('000300'!M1926,-ROW()+1,0,1,1)),"卖",IF(AND(E1926&lt;OFFSET(E1926,-ROW()+1,0,1,1),'000300'!M1926&gt;OFFSET('000300'!M1926,-ROW()+1,0,1,1)),"买",'000300'!N1925))),""))</f>
        <v>买</v>
      </c>
      <c r="O1926" s="4" t="str">
        <f t="shared" ca="1" si="184"/>
        <v/>
      </c>
      <c r="P1926" s="3">
        <f ca="1">IF(N1925="买",E1926/E1925-1,0)-IF(O1926=1,计算结果!B$17,0)</f>
        <v>1.0726225193826044E-2</v>
      </c>
      <c r="Q1926" s="2">
        <f t="shared" ca="1" si="185"/>
        <v>0.59878089091035547</v>
      </c>
      <c r="R1926" s="3">
        <f ca="1">1-Q1926/MAX(Q$2:Q1926)</f>
        <v>0.65756663154845585</v>
      </c>
    </row>
    <row r="1927" spans="1:18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9">
        <v>69109047296</v>
      </c>
      <c r="G1927" s="3">
        <f t="shared" si="180"/>
        <v>3.5848498923278349E-2</v>
      </c>
      <c r="H1927" s="3">
        <f>1-E1927/MAX(E$2:E1927)</f>
        <v>0.62433131423126653</v>
      </c>
      <c r="I1927" s="31">
        <f t="shared" si="181"/>
        <v>2184.5866666666666</v>
      </c>
      <c r="J1927" s="31">
        <f ca="1">IFERROR(AVERAGE(OFFSET(I1927,0,0,-计算结果!B$18,1)),AVERAGE(OFFSET(I1927,0,0,-ROW(),1)))</f>
        <v>2172.9292592592592</v>
      </c>
      <c r="K1927" s="2">
        <f t="shared" ca="1" si="182"/>
        <v>34.950740740740912</v>
      </c>
      <c r="L1927" s="2">
        <f ca="1">IFERROR(AVERAGE(OFFSET(K1927,0,0,-计算结果!B1925,1)),AVERAGE(OFFSET(K1927,0,0,-ROW(),1)))</f>
        <v>107.07016052251089</v>
      </c>
      <c r="M1927" s="2">
        <f t="shared" ca="1" si="183"/>
        <v>7.2584227952452345</v>
      </c>
      <c r="N1927" s="4" t="str">
        <f ca="1">IF(计算结果!B$21=1,IF(M1927&gt;计算结果!B$19,"卖",IF(M1927&lt;-计算结果!B$19,"买",N1926)),IF(计算结果!B$21=2,IFERROR(IF(AND(E1927&gt;OFFSET(E1927,-计算结果!B$20,0,1,1),'000300'!M1927&lt;OFFSET('000300'!M1927,-计算结果!B$20,0,1,1)),"卖",IF(AND(E1927&lt;OFFSET(E1927,-计算结果!B$20,0,1,1),'000300'!M1927&gt;OFFSET('000300'!M1927,-计算结果!B$20,0,1,1)),"买",'000300'!N1926)),IF(AND(E1927&gt;OFFSET(E1927,-ROW()+1,0,1,1),'000300'!M1927&lt;OFFSET('000300'!M1927,-ROW()+1,0,1,1)),"卖",IF(AND(E1927&lt;OFFSET(E1927,-ROW()+1,0,1,1),'000300'!M1927&gt;OFFSET('000300'!M1927,-ROW()+1,0,1,1)),"买",'000300'!N1926))),""))</f>
        <v>买</v>
      </c>
      <c r="O1927" s="4" t="str">
        <f t="shared" ca="1" si="184"/>
        <v/>
      </c>
      <c r="P1927" s="3">
        <f ca="1">IF(N1926="买",E1927/E1926-1,0)-IF(O1927=1,计算结果!B$17,0)</f>
        <v>3.5848498923278349E-2</v>
      </c>
      <c r="Q1927" s="2">
        <f t="shared" ca="1" si="185"/>
        <v>0.62024628703343498</v>
      </c>
      <c r="R1927" s="3">
        <f ca="1">1-Q1927/MAX(Q$2:Q1927)</f>
        <v>0.64529090930822597</v>
      </c>
    </row>
    <row r="1928" spans="1:18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9">
        <v>42758569984</v>
      </c>
      <c r="G1928" s="3">
        <f t="shared" si="180"/>
        <v>-1.9385111509684361E-3</v>
      </c>
      <c r="H1928" s="3">
        <f>1-E1928/MAX(E$2:E1928)</f>
        <v>0.62505955216769893</v>
      </c>
      <c r="I1928" s="31">
        <f t="shared" si="181"/>
        <v>2203.9366666666665</v>
      </c>
      <c r="J1928" s="31">
        <f ca="1">IFERROR(AVERAGE(OFFSET(I1928,0,0,-计算结果!B$18,1)),AVERAGE(OFFSET(I1928,0,0,-ROW(),1)))</f>
        <v>2170.5685185185193</v>
      </c>
      <c r="K1928" s="2">
        <f t="shared" ca="1" si="182"/>
        <v>33.031481481480569</v>
      </c>
      <c r="L1928" s="2">
        <f ca="1">IFERROR(AVERAGE(OFFSET(K1928,0,0,-计算结果!B1926,1)),AVERAGE(OFFSET(K1928,0,0,-ROW(),1)))</f>
        <v>107.03171884076581</v>
      </c>
      <c r="M1928" s="2">
        <f t="shared" ca="1" si="183"/>
        <v>20.783962305473153</v>
      </c>
      <c r="N1928" s="4" t="str">
        <f ca="1">IF(计算结果!B$21=1,IF(M1928&gt;计算结果!B$19,"卖",IF(M1928&lt;-计算结果!B$19,"买",N1927)),IF(计算结果!B$21=2,IFERROR(IF(AND(E1928&gt;OFFSET(E1928,-计算结果!B$20,0,1,1),'000300'!M1928&lt;OFFSET('000300'!M1928,-计算结果!B$20,0,1,1)),"卖",IF(AND(E1928&lt;OFFSET(E1928,-计算结果!B$20,0,1,1),'000300'!M1928&gt;OFFSET('000300'!M1928,-计算结果!B$20,0,1,1)),"买",'000300'!N1927)),IF(AND(E1928&gt;OFFSET(E1928,-ROW()+1,0,1,1),'000300'!M1928&lt;OFFSET('000300'!M1928,-ROW()+1,0,1,1)),"卖",IF(AND(E1928&lt;OFFSET(E1928,-ROW()+1,0,1,1),'000300'!M1928&gt;OFFSET('000300'!M1928,-ROW()+1,0,1,1)),"买",'000300'!N1927))),""))</f>
        <v>买</v>
      </c>
      <c r="O1928" s="4" t="str">
        <f t="shared" ca="1" si="184"/>
        <v/>
      </c>
      <c r="P1928" s="3">
        <f ca="1">IF(N1927="买",E1928/E1927-1,0)-IF(O1928=1,计算结果!B$17,0)</f>
        <v>-1.9385111509684361E-3</v>
      </c>
      <c r="Q1928" s="2">
        <f t="shared" ca="1" si="185"/>
        <v>0.61904393268967395</v>
      </c>
      <c r="R1928" s="3">
        <f ca="1">1-Q1928/MAX(Q$2:Q1928)</f>
        <v>0.64597851683588181</v>
      </c>
    </row>
    <row r="1929" spans="1:18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9">
        <v>64996499456</v>
      </c>
      <c r="G1929" s="3">
        <f t="shared" si="180"/>
        <v>1.9586131784353089E-2</v>
      </c>
      <c r="H1929" s="3">
        <f>1-E1929/MAX(E$2:E1929)</f>
        <v>0.6177159191451711</v>
      </c>
      <c r="I1929" s="31">
        <f t="shared" si="181"/>
        <v>2231.8000000000002</v>
      </c>
      <c r="J1929" s="31">
        <f ca="1">IFERROR(AVERAGE(OFFSET(I1929,0,0,-计算结果!B$18,1)),AVERAGE(OFFSET(I1929,0,0,-ROW(),1)))</f>
        <v>2171.0018518518527</v>
      </c>
      <c r="K1929" s="2">
        <f t="shared" ca="1" si="182"/>
        <v>75.758148148147484</v>
      </c>
      <c r="L1929" s="2">
        <f ca="1">IFERROR(AVERAGE(OFFSET(K1929,0,0,-计算结果!B1927,1)),AVERAGE(OFFSET(K1929,0,0,-ROW(),1)))</f>
        <v>107.01548969147021</v>
      </c>
      <c r="M1929" s="2">
        <f t="shared" ca="1" si="183"/>
        <v>37.87498322185624</v>
      </c>
      <c r="N1929" s="4" t="str">
        <f ca="1">IF(计算结果!B$21=1,IF(M1929&gt;计算结果!B$19,"卖",IF(M1929&lt;-计算结果!B$19,"买",N1928)),IF(计算结果!B$21=2,IFERROR(IF(AND(E1929&gt;OFFSET(E1929,-计算结果!B$20,0,1,1),'000300'!M1929&lt;OFFSET('000300'!M1929,-计算结果!B$20,0,1,1)),"卖",IF(AND(E1929&lt;OFFSET(E1929,-计算结果!B$20,0,1,1),'000300'!M1929&gt;OFFSET('000300'!M1929,-计算结果!B$20,0,1,1)),"买",'000300'!N1928)),IF(AND(E1929&gt;OFFSET(E1929,-ROW()+1,0,1,1),'000300'!M1929&lt;OFFSET('000300'!M1929,-ROW()+1,0,1,1)),"卖",IF(AND(E1929&lt;OFFSET(E1929,-ROW()+1,0,1,1),'000300'!M1929&gt;OFFSET('000300'!M1929,-ROW()+1,0,1,1)),"买",'000300'!N1928))),""))</f>
        <v>买</v>
      </c>
      <c r="O1929" s="4" t="str">
        <f t="shared" ca="1" si="184"/>
        <v/>
      </c>
      <c r="P1929" s="3">
        <f ca="1">IF(N1928="买",E1929/E1928-1,0)-IF(O1929=1,计算结果!B$17,0)</f>
        <v>1.9586131784353089E-2</v>
      </c>
      <c r="Q1929" s="2">
        <f t="shared" ca="1" si="185"/>
        <v>0.63116860873563807</v>
      </c>
      <c r="R1929" s="3">
        <f ca="1">1-Q1929/MAX(Q$2:Q1929)</f>
        <v>0.63904460541213737</v>
      </c>
    </row>
    <row r="1930" spans="1:18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9">
        <v>61399773184</v>
      </c>
      <c r="G1930" s="3">
        <f t="shared" si="180"/>
        <v>1.0811123573501336E-2</v>
      </c>
      <c r="H1930" s="3">
        <f>1-E1930/MAX(E$2:E1930)</f>
        <v>0.61358299870686717</v>
      </c>
      <c r="I1930" s="31">
        <f t="shared" si="181"/>
        <v>2265.9233333333336</v>
      </c>
      <c r="J1930" s="31">
        <f ca="1">IFERROR(AVERAGE(OFFSET(I1930,0,0,-计算结果!B$18,1)),AVERAGE(OFFSET(I1930,0,0,-ROW(),1)))</f>
        <v>2173.6600000000003</v>
      </c>
      <c r="K1930" s="2">
        <f t="shared" ca="1" si="182"/>
        <v>97.389999999999873</v>
      </c>
      <c r="L1930" s="2">
        <f ca="1">IFERROR(AVERAGE(OFFSET(K1930,0,0,-计算结果!B1928,1)),AVERAGE(OFFSET(K1930,0,0,-ROW(),1)))</f>
        <v>107.01049721756385</v>
      </c>
      <c r="M1930" s="2">
        <f t="shared" ca="1" si="183"/>
        <v>57.479303889070522</v>
      </c>
      <c r="N1930" s="4" t="str">
        <f ca="1">IF(计算结果!B$21=1,IF(M1930&gt;计算结果!B$19,"卖",IF(M1930&lt;-计算结果!B$19,"买",N1929)),IF(计算结果!B$21=2,IFERROR(IF(AND(E1930&gt;OFFSET(E1930,-计算结果!B$20,0,1,1),'000300'!M1930&lt;OFFSET('000300'!M1930,-计算结果!B$20,0,1,1)),"卖",IF(AND(E1930&lt;OFFSET(E1930,-计算结果!B$20,0,1,1),'000300'!M1930&gt;OFFSET('000300'!M1930,-计算结果!B$20,0,1,1)),"买",'000300'!N1929)),IF(AND(E1930&gt;OFFSET(E1930,-ROW()+1,0,1,1),'000300'!M1930&lt;OFFSET('000300'!M1930,-ROW()+1,0,1,1)),"卖",IF(AND(E1930&lt;OFFSET(E1930,-ROW()+1,0,1,1),'000300'!M1930&gt;OFFSET('000300'!M1930,-ROW()+1,0,1,1)),"买",'000300'!N1929))),""))</f>
        <v>买</v>
      </c>
      <c r="O1930" s="4" t="str">
        <f t="shared" ca="1" si="184"/>
        <v/>
      </c>
      <c r="P1930" s="3">
        <f ca="1">IF(N1929="买",E1930/E1929-1,0)-IF(O1930=1,计算结果!B$17,0)</f>
        <v>1.0811123573501336E-2</v>
      </c>
      <c r="Q1930" s="2">
        <f t="shared" ca="1" si="185"/>
        <v>0.63799225056039399</v>
      </c>
      <c r="R1930" s="3">
        <f ca="1">1-Q1930/MAX(Q$2:Q1930)</f>
        <v>0.63514227203672602</v>
      </c>
    </row>
    <row r="1931" spans="1:18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9">
        <v>45087981568</v>
      </c>
      <c r="G1931" s="3">
        <f t="shared" si="180"/>
        <v>-5.5260782457454694E-3</v>
      </c>
      <c r="H1931" s="3">
        <f>1-E1931/MAX(E$2:E1931)</f>
        <v>0.61571836929149937</v>
      </c>
      <c r="I1931" s="31">
        <f t="shared" si="181"/>
        <v>2262.5966666666668</v>
      </c>
      <c r="J1931" s="31">
        <f ca="1">IFERROR(AVERAGE(OFFSET(I1931,0,0,-计算结果!B$18,1)),AVERAGE(OFFSET(I1931,0,0,-ROW(),1)))</f>
        <v>2176.9870370370372</v>
      </c>
      <c r="K1931" s="2">
        <f t="shared" ca="1" si="182"/>
        <v>81.512962962962774</v>
      </c>
      <c r="L1931" s="2">
        <f ca="1">IFERROR(AVERAGE(OFFSET(K1931,0,0,-计算结果!B1929,1)),AVERAGE(OFFSET(K1931,0,0,-ROW(),1)))</f>
        <v>106.99727921121104</v>
      </c>
      <c r="M1931" s="2">
        <f t="shared" ca="1" si="183"/>
        <v>53.340689446029394</v>
      </c>
      <c r="N1931" s="4" t="str">
        <f ca="1">IF(计算结果!B$21=1,IF(M1931&gt;计算结果!B$19,"卖",IF(M1931&lt;-计算结果!B$19,"买",N1930)),IF(计算结果!B$21=2,IFERROR(IF(AND(E1931&gt;OFFSET(E1931,-计算结果!B$20,0,1,1),'000300'!M1931&lt;OFFSET('000300'!M1931,-计算结果!B$20,0,1,1)),"卖",IF(AND(E1931&lt;OFFSET(E1931,-计算结果!B$20,0,1,1),'000300'!M1931&gt;OFFSET('000300'!M1931,-计算结果!B$20,0,1,1)),"买",'000300'!N1930)),IF(AND(E1931&gt;OFFSET(E1931,-ROW()+1,0,1,1),'000300'!M1931&lt;OFFSET('000300'!M1931,-ROW()+1,0,1,1)),"卖",IF(AND(E1931&lt;OFFSET(E1931,-ROW()+1,0,1,1),'000300'!M1931&gt;OFFSET('000300'!M1931,-ROW()+1,0,1,1)),"买",'000300'!N1930))),""))</f>
        <v>买</v>
      </c>
      <c r="O1931" s="4" t="str">
        <f t="shared" ca="1" si="184"/>
        <v/>
      </c>
      <c r="P1931" s="3">
        <f ca="1">IF(N1930="买",E1931/E1930-1,0)-IF(O1931=1,计算结果!B$17,0)</f>
        <v>-5.5260782457454694E-3</v>
      </c>
      <c r="Q1931" s="2">
        <f t="shared" ca="1" si="185"/>
        <v>0.63446665546361802</v>
      </c>
      <c r="R1931" s="3">
        <f ca="1">1-Q1931/MAX(Q$2:Q1931)</f>
        <v>0.63715850439001598</v>
      </c>
    </row>
    <row r="1932" spans="1:18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9">
        <v>39182536704</v>
      </c>
      <c r="G1932" s="3">
        <f t="shared" si="180"/>
        <v>4.1044941332741836E-3</v>
      </c>
      <c r="H1932" s="3">
        <f>1-E1932/MAX(E$2:E1932)</f>
        <v>0.61414108759273123</v>
      </c>
      <c r="I1932" s="31">
        <f t="shared" si="181"/>
        <v>2262.9766666666669</v>
      </c>
      <c r="J1932" s="31">
        <f ca="1">IFERROR(AVERAGE(OFFSET(I1932,0,0,-计算结果!B$18,1)),AVERAGE(OFFSET(I1932,0,0,-ROW(),1)))</f>
        <v>2181.7481481481482</v>
      </c>
      <c r="K1932" s="2">
        <f t="shared" ca="1" si="182"/>
        <v>86.021851851851807</v>
      </c>
      <c r="L1932" s="2">
        <f ca="1">IFERROR(AVERAGE(OFFSET(K1932,0,0,-计算结果!B1930,1)),AVERAGE(OFFSET(K1932,0,0,-ROW(),1)))</f>
        <v>106.98641111413363</v>
      </c>
      <c r="M1932" s="2">
        <f t="shared" ca="1" si="183"/>
        <v>50.616097049224791</v>
      </c>
      <c r="N1932" s="4" t="str">
        <f ca="1">IF(计算结果!B$21=1,IF(M1932&gt;计算结果!B$19,"卖",IF(M1932&lt;-计算结果!B$19,"买",N1931)),IF(计算结果!B$21=2,IFERROR(IF(AND(E1932&gt;OFFSET(E1932,-计算结果!B$20,0,1,1),'000300'!M1932&lt;OFFSET('000300'!M1932,-计算结果!B$20,0,1,1)),"卖",IF(AND(E1932&lt;OFFSET(E1932,-计算结果!B$20,0,1,1),'000300'!M1932&gt;OFFSET('000300'!M1932,-计算结果!B$20,0,1,1)),"买",'000300'!N1931)),IF(AND(E1932&gt;OFFSET(E1932,-ROW()+1,0,1,1),'000300'!M1932&lt;OFFSET('000300'!M1932,-ROW()+1,0,1,1)),"卖",IF(AND(E1932&lt;OFFSET(E1932,-ROW()+1,0,1,1),'000300'!M1932&gt;OFFSET('000300'!M1932,-ROW()+1,0,1,1)),"买",'000300'!N1931))),""))</f>
        <v>买</v>
      </c>
      <c r="O1932" s="4" t="str">
        <f t="shared" ca="1" si="184"/>
        <v/>
      </c>
      <c r="P1932" s="3">
        <f ca="1">IF(N1931="买",E1932/E1931-1,0)-IF(O1932=1,计算结果!B$17,0)</f>
        <v>4.1044941332741836E-3</v>
      </c>
      <c r="Q1932" s="2">
        <f t="shared" ca="1" si="185"/>
        <v>0.63707082012872651</v>
      </c>
      <c r="R1932" s="3">
        <f ca="1">1-Q1932/MAX(Q$2:Q1932)</f>
        <v>0.63566922359997635</v>
      </c>
    </row>
    <row r="1933" spans="1:18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9">
        <v>36665683968</v>
      </c>
      <c r="G1933" s="3">
        <f t="shared" si="180"/>
        <v>-1.1081370685739778E-2</v>
      </c>
      <c r="H1933" s="3">
        <f>1-E1933/MAX(E$2:E1933)</f>
        <v>0.61841693323351254</v>
      </c>
      <c r="I1933" s="31">
        <f t="shared" si="181"/>
        <v>2250.64</v>
      </c>
      <c r="J1933" s="31">
        <f ca="1">IFERROR(AVERAGE(OFFSET(I1933,0,0,-计算结果!B$18,1)),AVERAGE(OFFSET(I1933,0,0,-ROW(),1)))</f>
        <v>2186.3944444444446</v>
      </c>
      <c r="K1933" s="2">
        <f t="shared" ca="1" si="182"/>
        <v>56.245555555555256</v>
      </c>
      <c r="L1933" s="2">
        <f ca="1">IFERROR(AVERAGE(OFFSET(K1933,0,0,-计算结果!B1931,1)),AVERAGE(OFFSET(K1933,0,0,-ROW(),1)))</f>
        <v>106.96013413041609</v>
      </c>
      <c r="M1933" s="2">
        <f t="shared" ca="1" si="183"/>
        <v>40.043302786201878</v>
      </c>
      <c r="N1933" s="4" t="str">
        <f ca="1">IF(计算结果!B$21=1,IF(M1933&gt;计算结果!B$19,"卖",IF(M1933&lt;-计算结果!B$19,"买",N1932)),IF(计算结果!B$21=2,IFERROR(IF(AND(E1933&gt;OFFSET(E1933,-计算结果!B$20,0,1,1),'000300'!M1933&lt;OFFSET('000300'!M1933,-计算结果!B$20,0,1,1)),"卖",IF(AND(E1933&lt;OFFSET(E1933,-计算结果!B$20,0,1,1),'000300'!M1933&gt;OFFSET('000300'!M1933,-计算结果!B$20,0,1,1)),"买",'000300'!N1932)),IF(AND(E1933&gt;OFFSET(E1933,-ROW()+1,0,1,1),'000300'!M1933&lt;OFFSET('000300'!M1933,-ROW()+1,0,1,1)),"卖",IF(AND(E1933&lt;OFFSET(E1933,-ROW()+1,0,1,1),'000300'!M1933&gt;OFFSET('000300'!M1933,-ROW()+1,0,1,1)),"买",'000300'!N1932))),""))</f>
        <v>买</v>
      </c>
      <c r="O1933" s="4" t="str">
        <f t="shared" ca="1" si="184"/>
        <v/>
      </c>
      <c r="P1933" s="3">
        <f ca="1">IF(N1932="买",E1933/E1932-1,0)-IF(O1933=1,计算结果!B$17,0)</f>
        <v>-1.1081370685739778E-2</v>
      </c>
      <c r="Q1933" s="2">
        <f t="shared" ca="1" si="185"/>
        <v>0.63001120221781182</v>
      </c>
      <c r="R1933" s="3">
        <f ca="1">1-Q1933/MAX(Q$2:Q1933)</f>
        <v>0.63970650798548845</v>
      </c>
    </row>
    <row r="1934" spans="1:18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9">
        <v>93934739456</v>
      </c>
      <c r="G1934" s="3">
        <f t="shared" si="180"/>
        <v>5.0489601541040985E-2</v>
      </c>
      <c r="H1934" s="3">
        <f>1-E1934/MAX(E$2:E1934)</f>
        <v>0.59915095623766423</v>
      </c>
      <c r="I1934" s="31">
        <f t="shared" si="181"/>
        <v>2319.54</v>
      </c>
      <c r="J1934" s="31">
        <f ca="1">IFERROR(AVERAGE(OFFSET(I1934,0,0,-计算结果!B$18,1)),AVERAGE(OFFSET(I1934,0,0,-ROW(),1)))</f>
        <v>2194.6514814814818</v>
      </c>
      <c r="K1934" s="2">
        <f t="shared" ca="1" si="182"/>
        <v>161.21851851851807</v>
      </c>
      <c r="L1934" s="2">
        <f ca="1">IFERROR(AVERAGE(OFFSET(K1934,0,0,-计算结果!B1932,1)),AVERAGE(OFFSET(K1934,0,0,-ROW(),1)))</f>
        <v>106.98821818030642</v>
      </c>
      <c r="M1934" s="2">
        <f t="shared" ca="1" si="183"/>
        <v>77.820729947444306</v>
      </c>
      <c r="N1934" s="4" t="str">
        <f ca="1">IF(计算结果!B$21=1,IF(M1934&gt;计算结果!B$19,"卖",IF(M1934&lt;-计算结果!B$19,"买",N1933)),IF(计算结果!B$21=2,IFERROR(IF(AND(E1934&gt;OFFSET(E1934,-计算结果!B$20,0,1,1),'000300'!M1934&lt;OFFSET('000300'!M1934,-计算结果!B$20,0,1,1)),"卖",IF(AND(E1934&lt;OFFSET(E1934,-计算结果!B$20,0,1,1),'000300'!M1934&gt;OFFSET('000300'!M1934,-计算结果!B$20,0,1,1)),"买",'000300'!N1933)),IF(AND(E1934&gt;OFFSET(E1934,-ROW()+1,0,1,1),'000300'!M1934&lt;OFFSET('000300'!M1934,-ROW()+1,0,1,1)),"卖",IF(AND(E1934&lt;OFFSET(E1934,-ROW()+1,0,1,1),'000300'!M1934&gt;OFFSET('000300'!M1934,-ROW()+1,0,1,1)),"买",'000300'!N1933))),""))</f>
        <v>买</v>
      </c>
      <c r="O1934" s="4" t="str">
        <f t="shared" ca="1" si="184"/>
        <v/>
      </c>
      <c r="P1934" s="3">
        <f ca="1">IF(N1933="买",E1934/E1933-1,0)-IF(O1934=1,计算结果!B$17,0)</f>
        <v>5.0489601541040985E-2</v>
      </c>
      <c r="Q1934" s="2">
        <f t="shared" ca="1" si="185"/>
        <v>0.66182021678418135</v>
      </c>
      <c r="R1934" s="3">
        <f ca="1">1-Q1934/MAX(Q$2:Q1934)</f>
        <v>0.62151543313584545</v>
      </c>
    </row>
    <row r="1935" spans="1:18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9">
        <v>85000822784</v>
      </c>
      <c r="G1935" s="3">
        <f t="shared" si="180"/>
        <v>4.5970278495841566E-3</v>
      </c>
      <c r="H1935" s="3">
        <f>1-E1935/MAX(E$2:E1935)</f>
        <v>0.59730824202000954</v>
      </c>
      <c r="I1935" s="31">
        <f t="shared" si="181"/>
        <v>2368.4533333333334</v>
      </c>
      <c r="J1935" s="31">
        <f ca="1">IFERROR(AVERAGE(OFFSET(I1935,0,0,-计算结果!B$18,1)),AVERAGE(OFFSET(I1935,0,0,-ROW(),1)))</f>
        <v>2205.088888888889</v>
      </c>
      <c r="K1935" s="2">
        <f t="shared" ca="1" si="182"/>
        <v>161.61111111111086</v>
      </c>
      <c r="L1935" s="2">
        <f ca="1">IFERROR(AVERAGE(OFFSET(K1935,0,0,-计算结果!B1933,1)),AVERAGE(OFFSET(K1935,0,0,-ROW(),1)))</f>
        <v>107.01647627287281</v>
      </c>
      <c r="M1935" s="2">
        <f t="shared" ca="1" si="183"/>
        <v>101.76902980054174</v>
      </c>
      <c r="N1935" s="4" t="str">
        <f ca="1">IF(计算结果!B$21=1,IF(M1935&gt;计算结果!B$19,"卖",IF(M1935&lt;-计算结果!B$19,"买",N1934)),IF(计算结果!B$21=2,IFERROR(IF(AND(E1935&gt;OFFSET(E1935,-计算结果!B$20,0,1,1),'000300'!M1935&lt;OFFSET('000300'!M1935,-计算结果!B$20,0,1,1)),"卖",IF(AND(E1935&lt;OFFSET(E1935,-计算结果!B$20,0,1,1),'000300'!M1935&gt;OFFSET('000300'!M1935,-计算结果!B$20,0,1,1)),"买",'000300'!N1934)),IF(AND(E1935&gt;OFFSET(E1935,-ROW()+1,0,1,1),'000300'!M1935&lt;OFFSET('000300'!M1935,-ROW()+1,0,1,1)),"卖",IF(AND(E1935&lt;OFFSET(E1935,-ROW()+1,0,1,1),'000300'!M1935&gt;OFFSET('000300'!M1935,-ROW()+1,0,1,1)),"买",'000300'!N1934))),""))</f>
        <v>买</v>
      </c>
      <c r="O1935" s="4" t="str">
        <f t="shared" ca="1" si="184"/>
        <v/>
      </c>
      <c r="P1935" s="3">
        <f ca="1">IF(N1934="买",E1935/E1934-1,0)-IF(O1935=1,计算结果!B$17,0)</f>
        <v>4.5970278495841566E-3</v>
      </c>
      <c r="Q1935" s="2">
        <f t="shared" ca="1" si="185"/>
        <v>0.66486262275215602</v>
      </c>
      <c r="R1935" s="3">
        <f ca="1">1-Q1935/MAX(Q$2:Q1935)</f>
        <v>0.61977552904133315</v>
      </c>
    </row>
    <row r="1936" spans="1:18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9">
        <v>78802837504</v>
      </c>
      <c r="G1936" s="3">
        <f t="shared" si="180"/>
        <v>5.9999154941481336E-4</v>
      </c>
      <c r="H1936" s="3">
        <f>1-E1936/MAX(E$2:E1936)</f>
        <v>0.59706663036820262</v>
      </c>
      <c r="I1936" s="31">
        <f t="shared" si="181"/>
        <v>2371.2766666666666</v>
      </c>
      <c r="J1936" s="31">
        <f ca="1">IFERROR(AVERAGE(OFFSET(I1936,0,0,-计算结果!B$18,1)),AVERAGE(OFFSET(I1936,0,0,-ROW(),1)))</f>
        <v>2215.8488888888887</v>
      </c>
      <c r="K1936" s="2">
        <f t="shared" ca="1" si="182"/>
        <v>152.27111111111117</v>
      </c>
      <c r="L1936" s="2">
        <f ca="1">IFERROR(AVERAGE(OFFSET(K1936,0,0,-计算结果!B1934,1)),AVERAGE(OFFSET(K1936,0,0,-ROW(),1)))</f>
        <v>107.03987577382328</v>
      </c>
      <c r="M1936" s="2">
        <f t="shared" ca="1" si="183"/>
        <v>96.803661037000793</v>
      </c>
      <c r="N1936" s="4" t="str">
        <f ca="1">IF(计算结果!B$21=1,IF(M1936&gt;计算结果!B$19,"卖",IF(M1936&lt;-计算结果!B$19,"买",N1935)),IF(计算结果!B$21=2,IFERROR(IF(AND(E1936&gt;OFFSET(E1936,-计算结果!B$20,0,1,1),'000300'!M1936&lt;OFFSET('000300'!M1936,-计算结果!B$20,0,1,1)),"卖",IF(AND(E1936&lt;OFFSET(E1936,-计算结果!B$20,0,1,1),'000300'!M1936&gt;OFFSET('000300'!M1936,-计算结果!B$20,0,1,1)),"买",'000300'!N1935)),IF(AND(E1936&gt;OFFSET(E1936,-ROW()+1,0,1,1),'000300'!M1936&lt;OFFSET('000300'!M1936,-ROW()+1,0,1,1)),"卖",IF(AND(E1936&lt;OFFSET(E1936,-ROW()+1,0,1,1),'000300'!M1936&gt;OFFSET('000300'!M1936,-ROW()+1,0,1,1)),"买",'000300'!N1935))),""))</f>
        <v>买</v>
      </c>
      <c r="O1936" s="4" t="str">
        <f t="shared" ca="1" si="184"/>
        <v/>
      </c>
      <c r="P1936" s="3">
        <f ca="1">IF(N1935="买",E1936/E1935-1,0)-IF(O1936=1,计算结果!B$17,0)</f>
        <v>5.9999154941481336E-4</v>
      </c>
      <c r="Q1936" s="2">
        <f t="shared" ca="1" si="185"/>
        <v>0.66526153470732907</v>
      </c>
      <c r="R1936" s="3">
        <f ca="1">1-Q1936/MAX(Q$2:Q1936)</f>
        <v>0.61954739757187727</v>
      </c>
    </row>
    <row r="1937" spans="1:18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9">
        <v>61140746240</v>
      </c>
      <c r="G1937" s="3">
        <f t="shared" si="180"/>
        <v>1.2626049355608515E-3</v>
      </c>
      <c r="H1937" s="3">
        <f>1-E1937/MAX(E$2:E1937)</f>
        <v>0.59655788470700333</v>
      </c>
      <c r="I1937" s="31">
        <f t="shared" si="181"/>
        <v>2372.0933333333337</v>
      </c>
      <c r="J1937" s="31">
        <f ca="1">IFERROR(AVERAGE(OFFSET(I1937,0,0,-计算结果!B$18,1)),AVERAGE(OFFSET(I1937,0,0,-ROW(),1)))</f>
        <v>2225.8748148148138</v>
      </c>
      <c r="K1937" s="2">
        <f t="shared" ca="1" si="182"/>
        <v>145.23518518518631</v>
      </c>
      <c r="L1937" s="2">
        <f ca="1">IFERROR(AVERAGE(OFFSET(K1937,0,0,-计算结果!B1935,1)),AVERAGE(OFFSET(K1937,0,0,-ROW(),1)))</f>
        <v>107.05961495181366</v>
      </c>
      <c r="M1937" s="2">
        <f t="shared" ca="1" si="183"/>
        <v>91.051151631316955</v>
      </c>
      <c r="N1937" s="4" t="str">
        <f ca="1">IF(计算结果!B$21=1,IF(M1937&gt;计算结果!B$19,"卖",IF(M1937&lt;-计算结果!B$19,"买",N1936)),IF(计算结果!B$21=2,IFERROR(IF(AND(E1937&gt;OFFSET(E1937,-计算结果!B$20,0,1,1),'000300'!M1937&lt;OFFSET('000300'!M1937,-计算结果!B$20,0,1,1)),"卖",IF(AND(E1937&lt;OFFSET(E1937,-计算结果!B$20,0,1,1),'000300'!M1937&gt;OFFSET('000300'!M1937,-计算结果!B$20,0,1,1)),"买",'000300'!N1936)),IF(AND(E1937&gt;OFFSET(E1937,-ROW()+1,0,1,1),'000300'!M1937&lt;OFFSET('000300'!M1937,-ROW()+1,0,1,1)),"卖",IF(AND(E1937&lt;OFFSET(E1937,-ROW()+1,0,1,1),'000300'!M1937&gt;OFFSET('000300'!M1937,-ROW()+1,0,1,1)),"买",'000300'!N1936))),""))</f>
        <v>买</v>
      </c>
      <c r="O1937" s="4" t="str">
        <f t="shared" ca="1" si="184"/>
        <v/>
      </c>
      <c r="P1937" s="3">
        <f ca="1">IF(N1936="买",E1937/E1936-1,0)-IF(O1937=1,计算结果!B$17,0)</f>
        <v>1.2626049355608515E-3</v>
      </c>
      <c r="Q1937" s="2">
        <f t="shared" ca="1" si="185"/>
        <v>0.6661014972044893</v>
      </c>
      <c r="R1937" s="3">
        <f ca="1">1-Q1937/MAX(Q$2:Q1937)</f>
        <v>0.61906703623830461</v>
      </c>
    </row>
    <row r="1938" spans="1:18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9">
        <v>63028690944</v>
      </c>
      <c r="G1938" s="3">
        <f t="shared" si="180"/>
        <v>5.7821020534687406E-3</v>
      </c>
      <c r="H1938" s="3">
        <f>1-E1938/MAX(E$2:E1938)</f>
        <v>0.59422514122371195</v>
      </c>
      <c r="I1938" s="31">
        <f t="shared" si="181"/>
        <v>2374.4300000000003</v>
      </c>
      <c r="J1938" s="31">
        <f ca="1">IFERROR(AVERAGE(OFFSET(I1938,0,0,-计算结果!B$18,1)),AVERAGE(OFFSET(I1938,0,0,-ROW(),1)))</f>
        <v>2236.6938888888885</v>
      </c>
      <c r="K1938" s="2">
        <f t="shared" ca="1" si="182"/>
        <v>148.12611111111164</v>
      </c>
      <c r="L1938" s="2">
        <f ca="1">IFERROR(AVERAGE(OFFSET(K1938,0,0,-计算结果!B1936,1)),AVERAGE(OFFSET(K1938,0,0,-ROW(),1)))</f>
        <v>107.08082698495379</v>
      </c>
      <c r="M1938" s="2">
        <f t="shared" ca="1" si="183"/>
        <v>85.7521151634148</v>
      </c>
      <c r="N1938" s="4" t="str">
        <f ca="1">IF(计算结果!B$21=1,IF(M1938&gt;计算结果!B$19,"卖",IF(M1938&lt;-计算结果!B$19,"买",N1937)),IF(计算结果!B$21=2,IFERROR(IF(AND(E1938&gt;OFFSET(E1938,-计算结果!B$20,0,1,1),'000300'!M1938&lt;OFFSET('000300'!M1938,-计算结果!B$20,0,1,1)),"卖",IF(AND(E1938&lt;OFFSET(E1938,-计算结果!B$20,0,1,1),'000300'!M1938&gt;OFFSET('000300'!M1938,-计算结果!B$20,0,1,1)),"买",'000300'!N1937)),IF(AND(E1938&gt;OFFSET(E1938,-ROW()+1,0,1,1),'000300'!M1938&lt;OFFSET('000300'!M1938,-ROW()+1,0,1,1)),"卖",IF(AND(E1938&lt;OFFSET(E1938,-ROW()+1,0,1,1),'000300'!M1938&gt;OFFSET('000300'!M1938,-ROW()+1,0,1,1)),"买",'000300'!N1937))),""))</f>
        <v>买</v>
      </c>
      <c r="O1938" s="4" t="str">
        <f t="shared" ca="1" si="184"/>
        <v/>
      </c>
      <c r="P1938" s="3">
        <f ca="1">IF(N1937="买",E1938/E1937-1,0)-IF(O1938=1,计算结果!B$17,0)</f>
        <v>5.7821020534687406E-3</v>
      </c>
      <c r="Q1938" s="2">
        <f t="shared" ca="1" si="185"/>
        <v>0.66995296403929394</v>
      </c>
      <c r="R1938" s="3">
        <f ca="1">1-Q1938/MAX(Q$2:Q1938)</f>
        <v>0.61686444296630416</v>
      </c>
    </row>
    <row r="1939" spans="1:18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9">
        <v>66887708672</v>
      </c>
      <c r="G1939" s="3">
        <f t="shared" si="180"/>
        <v>-5.3756677652821994E-3</v>
      </c>
      <c r="H1939" s="3">
        <f>1-E1939/MAX(E$2:E1939)</f>
        <v>0.5964064520519976</v>
      </c>
      <c r="I1939" s="31">
        <f t="shared" si="181"/>
        <v>2383.75</v>
      </c>
      <c r="J1939" s="31">
        <f ca="1">IFERROR(AVERAGE(OFFSET(I1939,0,0,-计算结果!B$18,1)),AVERAGE(OFFSET(I1939,0,0,-ROW(),1)))</f>
        <v>2249.2296296296295</v>
      </c>
      <c r="K1939" s="2">
        <f t="shared" ca="1" si="182"/>
        <v>122.77037037037053</v>
      </c>
      <c r="L1939" s="2">
        <f ca="1">IFERROR(AVERAGE(OFFSET(K1939,0,0,-计算结果!B1937,1)),AVERAGE(OFFSET(K1939,0,0,-ROW(),1)))</f>
        <v>107.08892690409958</v>
      </c>
      <c r="M1939" s="2">
        <f t="shared" ca="1" si="183"/>
        <v>83.743716092972832</v>
      </c>
      <c r="N1939" s="4" t="str">
        <f ca="1">IF(计算结果!B$21=1,IF(M1939&gt;计算结果!B$19,"卖",IF(M1939&lt;-计算结果!B$19,"买",N1938)),IF(计算结果!B$21=2,IFERROR(IF(AND(E1939&gt;OFFSET(E1939,-计算结果!B$20,0,1,1),'000300'!M1939&lt;OFFSET('000300'!M1939,-计算结果!B$20,0,1,1)),"卖",IF(AND(E1939&lt;OFFSET(E1939,-计算结果!B$20,0,1,1),'000300'!M1939&gt;OFFSET('000300'!M1939,-计算结果!B$20,0,1,1)),"买",'000300'!N1938)),IF(AND(E1939&gt;OFFSET(E1939,-ROW()+1,0,1,1),'000300'!M1939&lt;OFFSET('000300'!M1939,-ROW()+1,0,1,1)),"卖",IF(AND(E1939&lt;OFFSET(E1939,-ROW()+1,0,1,1),'000300'!M1939&gt;OFFSET('000300'!M1939,-ROW()+1,0,1,1)),"买",'000300'!N1938))),""))</f>
        <v>买</v>
      </c>
      <c r="O1939" s="4" t="str">
        <f t="shared" ca="1" si="184"/>
        <v/>
      </c>
      <c r="P1939" s="3">
        <f ca="1">IF(N1938="买",E1939/E1938-1,0)-IF(O1939=1,计算结果!B$17,0)</f>
        <v>-5.3756677652821994E-3</v>
      </c>
      <c r="Q1939" s="2">
        <f t="shared" ca="1" si="185"/>
        <v>0.6663515194862526</v>
      </c>
      <c r="R1939" s="3">
        <f ca="1">1-Q1939/MAX(Q$2:Q1939)</f>
        <v>0.61892405242998372</v>
      </c>
    </row>
    <row r="1940" spans="1:18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9">
        <v>54121541632</v>
      </c>
      <c r="G1940" s="3">
        <f t="shared" si="180"/>
        <v>3.8870151770655781E-3</v>
      </c>
      <c r="H1940" s="3">
        <f>1-E1940/MAX(E$2:E1940)</f>
        <v>0.5948376778057578</v>
      </c>
      <c r="I1940" s="31">
        <f t="shared" si="181"/>
        <v>2381.6633333333334</v>
      </c>
      <c r="J1940" s="31">
        <f ca="1">IFERROR(AVERAGE(OFFSET(I1940,0,0,-计算结果!B$18,1)),AVERAGE(OFFSET(I1940,0,0,-ROW(),1)))</f>
        <v>2263.0259259259255</v>
      </c>
      <c r="K1940" s="2">
        <f t="shared" ca="1" si="182"/>
        <v>118.19407407407425</v>
      </c>
      <c r="L1940" s="2">
        <f ca="1">IFERROR(AVERAGE(OFFSET(K1940,0,0,-计算结果!B1938,1)),AVERAGE(OFFSET(K1940,0,0,-ROW(),1)))</f>
        <v>107.0946571141976</v>
      </c>
      <c r="M1940" s="2">
        <f t="shared" ca="1" si="183"/>
        <v>73.852054873227374</v>
      </c>
      <c r="N1940" s="4" t="str">
        <f ca="1">IF(计算结果!B$21=1,IF(M1940&gt;计算结果!B$19,"卖",IF(M1940&lt;-计算结果!B$19,"买",N1939)),IF(计算结果!B$21=2,IFERROR(IF(AND(E1940&gt;OFFSET(E1940,-计算结果!B$20,0,1,1),'000300'!M1940&lt;OFFSET('000300'!M1940,-计算结果!B$20,0,1,1)),"卖",IF(AND(E1940&lt;OFFSET(E1940,-计算结果!B$20,0,1,1),'000300'!M1940&gt;OFFSET('000300'!M1940,-计算结果!B$20,0,1,1)),"买",'000300'!N1939)),IF(AND(E1940&gt;OFFSET(E1940,-ROW()+1,0,1,1),'000300'!M1940&lt;OFFSET('000300'!M1940,-ROW()+1,0,1,1)),"卖",IF(AND(E1940&lt;OFFSET(E1940,-ROW()+1,0,1,1),'000300'!M1940&gt;OFFSET('000300'!M1940,-ROW()+1,0,1,1)),"买",'000300'!N1939))),""))</f>
        <v>买</v>
      </c>
      <c r="O1940" s="4" t="str">
        <f t="shared" ca="1" si="184"/>
        <v/>
      </c>
      <c r="P1940" s="3">
        <f ca="1">IF(N1939="买",E1940/E1939-1,0)-IF(O1940=1,计算结果!B$17,0)</f>
        <v>3.8870151770655781E-3</v>
      </c>
      <c r="Q1940" s="2">
        <f t="shared" ca="1" si="185"/>
        <v>0.66894163795575634</v>
      </c>
      <c r="R1940" s="3">
        <f ca="1">1-Q1940/MAX(Q$2:Q1940)</f>
        <v>0.61744280443816435</v>
      </c>
    </row>
    <row r="1941" spans="1:18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9">
        <v>89877774336</v>
      </c>
      <c r="G1941" s="3">
        <f t="shared" si="180"/>
        <v>2.8212428922989252E-2</v>
      </c>
      <c r="H1941" s="3">
        <f>1-E1941/MAX(E$2:E1941)</f>
        <v>0.5834070645885796</v>
      </c>
      <c r="I1941" s="31">
        <f t="shared" si="181"/>
        <v>2424.3700000000003</v>
      </c>
      <c r="J1941" s="31">
        <f ca="1">IFERROR(AVERAGE(OFFSET(I1941,0,0,-计算结果!B$18,1)),AVERAGE(OFFSET(I1941,0,0,-ROW(),1)))</f>
        <v>2279.7309259259259</v>
      </c>
      <c r="K1941" s="2">
        <f t="shared" ca="1" si="182"/>
        <v>168.66907407407416</v>
      </c>
      <c r="L1941" s="2">
        <f ca="1">IFERROR(AVERAGE(OFFSET(K1941,0,0,-计算结果!B1939,1)),AVERAGE(OFFSET(K1941,0,0,-ROW(),1)))</f>
        <v>107.12641287333111</v>
      </c>
      <c r="M1941" s="2">
        <f t="shared" ca="1" si="183"/>
        <v>90.011461035975131</v>
      </c>
      <c r="N1941" s="4" t="str">
        <f ca="1">IF(计算结果!B$21=1,IF(M1941&gt;计算结果!B$19,"卖",IF(M1941&lt;-计算结果!B$19,"买",N1940)),IF(计算结果!B$21=2,IFERROR(IF(AND(E1941&gt;OFFSET(E1941,-计算结果!B$20,0,1,1),'000300'!M1941&lt;OFFSET('000300'!M1941,-计算结果!B$20,0,1,1)),"卖",IF(AND(E1941&lt;OFFSET(E1941,-计算结果!B$20,0,1,1),'000300'!M1941&gt;OFFSET('000300'!M1941,-计算结果!B$20,0,1,1)),"买",'000300'!N1940)),IF(AND(E1941&gt;OFFSET(E1941,-ROW()+1,0,1,1),'000300'!M1941&lt;OFFSET('000300'!M1941,-ROW()+1,0,1,1)),"卖",IF(AND(E1941&lt;OFFSET(E1941,-ROW()+1,0,1,1),'000300'!M1941&gt;OFFSET('000300'!M1941,-ROW()+1,0,1,1)),"买",'000300'!N1940))),""))</f>
        <v>买</v>
      </c>
      <c r="O1941" s="4" t="str">
        <f t="shared" ca="1" si="184"/>
        <v/>
      </c>
      <c r="P1941" s="3">
        <f ca="1">IF(N1940="买",E1941/E1940-1,0)-IF(O1941=1,计算结果!B$17,0)</f>
        <v>2.8212428922989252E-2</v>
      </c>
      <c r="Q1941" s="2">
        <f t="shared" ca="1" si="185"/>
        <v>0.68781410637021112</v>
      </c>
      <c r="R1941" s="3">
        <f ca="1">1-Q1941/MAX(Q$2:Q1941)</f>
        <v>0.60664993674939804</v>
      </c>
    </row>
    <row r="1942" spans="1:18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9">
        <v>68406243328</v>
      </c>
      <c r="G1942" s="3">
        <f t="shared" si="180"/>
        <v>3.7657245548112783E-3</v>
      </c>
      <c r="H1942" s="3">
        <f>1-E1942/MAX(E$2:E1942)</f>
        <v>0.58183829034233991</v>
      </c>
      <c r="I1942" s="31">
        <f t="shared" si="181"/>
        <v>2452.4233333333332</v>
      </c>
      <c r="J1942" s="31">
        <f ca="1">IFERROR(AVERAGE(OFFSET(I1942,0,0,-计算结果!B$18,1)),AVERAGE(OFFSET(I1942,0,0,-ROW(),1)))</f>
        <v>2297.597407407407</v>
      </c>
      <c r="K1942" s="2">
        <f t="shared" ca="1" si="182"/>
        <v>160.0225925925929</v>
      </c>
      <c r="L1942" s="2">
        <f ca="1">IFERROR(AVERAGE(OFFSET(K1942,0,0,-计算结果!B1940,1)),AVERAGE(OFFSET(K1942,0,0,-ROW(),1)))</f>
        <v>107.15367894535136</v>
      </c>
      <c r="M1942" s="2">
        <f t="shared" ca="1" si="183"/>
        <v>96.326402384428192</v>
      </c>
      <c r="N1942" s="4" t="str">
        <f ca="1">IF(计算结果!B$21=1,IF(M1942&gt;计算结果!B$19,"卖",IF(M1942&lt;-计算结果!B$19,"买",N1941)),IF(计算结果!B$21=2,IFERROR(IF(AND(E1942&gt;OFFSET(E1942,-计算结果!B$20,0,1,1),'000300'!M1942&lt;OFFSET('000300'!M1942,-计算结果!B$20,0,1,1)),"卖",IF(AND(E1942&lt;OFFSET(E1942,-计算结果!B$20,0,1,1),'000300'!M1942&gt;OFFSET('000300'!M1942,-计算结果!B$20,0,1,1)),"买",'000300'!N1941)),IF(AND(E1942&gt;OFFSET(E1942,-ROW()+1,0,1,1),'000300'!M1942&lt;OFFSET('000300'!M1942,-ROW()+1,0,1,1)),"卖",IF(AND(E1942&lt;OFFSET(E1942,-ROW()+1,0,1,1),'000300'!M1942&gt;OFFSET('000300'!M1942,-ROW()+1,0,1,1)),"买",'000300'!N1941))),""))</f>
        <v>买</v>
      </c>
      <c r="O1942" s="4" t="str">
        <f t="shared" ca="1" si="184"/>
        <v/>
      </c>
      <c r="P1942" s="3">
        <f ca="1">IF(N1941="买",E1942/E1941-1,0)-IF(O1942=1,计算结果!B$17,0)</f>
        <v>3.7657245548112783E-3</v>
      </c>
      <c r="Q1942" s="2">
        <f t="shared" ca="1" si="185"/>
        <v>0.69040422483971498</v>
      </c>
      <c r="R1942" s="3">
        <f ca="1">1-Q1942/MAX(Q$2:Q1942)</f>
        <v>0.60516868875757868</v>
      </c>
    </row>
    <row r="1943" spans="1:18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9">
        <v>69327601664</v>
      </c>
      <c r="G1943" s="3">
        <f t="shared" si="180"/>
        <v>-5.3018774261276436E-3</v>
      </c>
      <c r="H1943" s="3">
        <f>1-E1943/MAX(E$2:E1943)</f>
        <v>0.58405533247124475</v>
      </c>
      <c r="I1943" s="31">
        <f t="shared" si="181"/>
        <v>2456.02</v>
      </c>
      <c r="J1943" s="31">
        <f ca="1">IFERROR(AVERAGE(OFFSET(I1943,0,0,-计算结果!B$18,1)),AVERAGE(OFFSET(I1943,0,0,-ROW(),1)))</f>
        <v>2316.0872222222224</v>
      </c>
      <c r="K1943" s="2">
        <f t="shared" ca="1" si="182"/>
        <v>128.50277777777774</v>
      </c>
      <c r="L1943" s="2">
        <f ca="1">IFERROR(AVERAGE(OFFSET(K1943,0,0,-计算结果!B1941,1)),AVERAGE(OFFSET(K1943,0,0,-ROW(),1)))</f>
        <v>107.16467796587297</v>
      </c>
      <c r="M1943" s="2">
        <f t="shared" ca="1" si="183"/>
        <v>87.051554942596383</v>
      </c>
      <c r="N1943" s="4" t="str">
        <f ca="1">IF(计算结果!B$21=1,IF(M1943&gt;计算结果!B$19,"卖",IF(M1943&lt;-计算结果!B$19,"买",N1942)),IF(计算结果!B$21=2,IFERROR(IF(AND(E1943&gt;OFFSET(E1943,-计算结果!B$20,0,1,1),'000300'!M1943&lt;OFFSET('000300'!M1943,-计算结果!B$20,0,1,1)),"卖",IF(AND(E1943&lt;OFFSET(E1943,-计算结果!B$20,0,1,1),'000300'!M1943&gt;OFFSET('000300'!M1943,-计算结果!B$20,0,1,1)),"买",'000300'!N1942)),IF(AND(E1943&gt;OFFSET(E1943,-ROW()+1,0,1,1),'000300'!M1943&lt;OFFSET('000300'!M1943,-ROW()+1,0,1,1)),"卖",IF(AND(E1943&lt;OFFSET(E1943,-ROW()+1,0,1,1),'000300'!M1943&gt;OFFSET('000300'!M1943,-ROW()+1,0,1,1)),"买",'000300'!N1942))),""))</f>
        <v>买</v>
      </c>
      <c r="O1943" s="4" t="str">
        <f t="shared" ca="1" si="184"/>
        <v/>
      </c>
      <c r="P1943" s="3">
        <f ca="1">IF(N1942="买",E1943/E1942-1,0)-IF(O1943=1,计算结果!B$17,0)</f>
        <v>-5.3018774261276436E-3</v>
      </c>
      <c r="Q1943" s="2">
        <f t="shared" ca="1" si="185"/>
        <v>0.6867437862651341</v>
      </c>
      <c r="R1943" s="3">
        <f ca="1">1-Q1943/MAX(Q$2:Q1943)</f>
        <v>0.60726203597378325</v>
      </c>
    </row>
    <row r="1944" spans="1:18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9">
        <v>66053287936</v>
      </c>
      <c r="G1944" s="3">
        <f t="shared" si="180"/>
        <v>1.4505499899778673E-2</v>
      </c>
      <c r="H1944" s="3">
        <f>1-E1944/MAX(E$2:E1944)</f>
        <v>0.5780218471380929</v>
      </c>
      <c r="I1944" s="31">
        <f t="shared" si="181"/>
        <v>2468.6733333333336</v>
      </c>
      <c r="J1944" s="31">
        <f ca="1">IFERROR(AVERAGE(OFFSET(I1944,0,0,-计算结果!B$18,1)),AVERAGE(OFFSET(I1944,0,0,-ROW(),1)))</f>
        <v>2335.2862962962963</v>
      </c>
      <c r="K1944" s="2">
        <f t="shared" ca="1" si="182"/>
        <v>144.76370370370387</v>
      </c>
      <c r="L1944" s="2">
        <f ca="1">IFERROR(AVERAGE(OFFSET(K1944,0,0,-计算结果!B1942,1)),AVERAGE(OFFSET(K1944,0,0,-ROW(),1)))</f>
        <v>107.18403894720038</v>
      </c>
      <c r="M1944" s="2">
        <f t="shared" ca="1" si="183"/>
        <v>82.964490078443319</v>
      </c>
      <c r="N1944" s="4" t="str">
        <f ca="1">IF(计算结果!B$21=1,IF(M1944&gt;计算结果!B$19,"卖",IF(M1944&lt;-计算结果!B$19,"买",N1943)),IF(计算结果!B$21=2,IFERROR(IF(AND(E1944&gt;OFFSET(E1944,-计算结果!B$20,0,1,1),'000300'!M1944&lt;OFFSET('000300'!M1944,-计算结果!B$20,0,1,1)),"卖",IF(AND(E1944&lt;OFFSET(E1944,-计算结果!B$20,0,1,1),'000300'!M1944&gt;OFFSET('000300'!M1944,-计算结果!B$20,0,1,1)),"买",'000300'!N1943)),IF(AND(E1944&gt;OFFSET(E1944,-ROW()+1,0,1,1),'000300'!M1944&lt;OFFSET('000300'!M1944,-ROW()+1,0,1,1)),"卖",IF(AND(E1944&lt;OFFSET(E1944,-ROW()+1,0,1,1),'000300'!M1944&gt;OFFSET('000300'!M1944,-ROW()+1,0,1,1)),"买",'000300'!N1943))),""))</f>
        <v>卖</v>
      </c>
      <c r="O1944" s="4">
        <f t="shared" ca="1" si="184"/>
        <v>1</v>
      </c>
      <c r="P1944" s="3">
        <f ca="1">IF(N1943="买",E1944/E1943-1,0)-IF(O1944=1,计算结果!B$17,0)</f>
        <v>1.4505499899778673E-2</v>
      </c>
      <c r="Q1944" s="2">
        <f t="shared" ca="1" si="185"/>
        <v>0.69670534818797658</v>
      </c>
      <c r="R1944" s="3">
        <f ca="1">1-Q1944/MAX(Q$2:Q1944)</f>
        <v>0.60156517547596167</v>
      </c>
    </row>
    <row r="1945" spans="1:18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9">
        <v>81149083648</v>
      </c>
      <c r="G1945" s="3">
        <f t="shared" si="180"/>
        <v>1.7298038346000855E-2</v>
      </c>
      <c r="H1945" s="3">
        <f>1-E1945/MAX(E$2:E1945)</f>
        <v>0.57072245286871304</v>
      </c>
      <c r="I1945" s="31">
        <f t="shared" si="181"/>
        <v>2510.4866666666667</v>
      </c>
      <c r="J1945" s="31">
        <f ca="1">IFERROR(AVERAGE(OFFSET(I1945,0,0,-计算结果!B$18,1)),AVERAGE(OFFSET(I1945,0,0,-ROW(),1)))</f>
        <v>2353.3918518518517</v>
      </c>
      <c r="K1945" s="2">
        <f t="shared" ca="1" si="182"/>
        <v>169.55814814814812</v>
      </c>
      <c r="L1945" s="2">
        <f ca="1">IFERROR(AVERAGE(OFFSET(K1945,0,0,-计算结果!B1943,1)),AVERAGE(OFFSET(K1945,0,0,-ROW(),1)))</f>
        <v>107.21614090767436</v>
      </c>
      <c r="M1945" s="2">
        <f t="shared" ca="1" si="183"/>
        <v>97.681072697248695</v>
      </c>
      <c r="N1945" s="4" t="str">
        <f ca="1">IF(计算结果!B$21=1,IF(M1945&gt;计算结果!B$19,"卖",IF(M1945&lt;-计算结果!B$19,"买",N1944)),IF(计算结果!B$21=2,IFERROR(IF(AND(E1945&gt;OFFSET(E1945,-计算结果!B$20,0,1,1),'000300'!M1945&lt;OFFSET('000300'!M1945,-计算结果!B$20,0,1,1)),"卖",IF(AND(E1945&lt;OFFSET(E1945,-计算结果!B$20,0,1,1),'000300'!M1945&gt;OFFSET('000300'!M1945,-计算结果!B$20,0,1,1)),"买",'000300'!N1944)),IF(AND(E1945&gt;OFFSET(E1945,-ROW()+1,0,1,1),'000300'!M1945&lt;OFFSET('000300'!M1945,-ROW()+1,0,1,1)),"卖",IF(AND(E1945&lt;OFFSET(E1945,-ROW()+1,0,1,1),'000300'!M1945&gt;OFFSET('000300'!M1945,-ROW()+1,0,1,1)),"买",'000300'!N1944))),""))</f>
        <v>卖</v>
      </c>
      <c r="O1945" s="4" t="str">
        <f t="shared" ca="1" si="184"/>
        <v/>
      </c>
      <c r="P1945" s="3">
        <f ca="1">IF(N1944="买",E1945/E1944-1,0)-IF(O1945=1,计算结果!B$17,0)</f>
        <v>0</v>
      </c>
      <c r="Q1945" s="2">
        <f t="shared" ca="1" si="185"/>
        <v>0.69670534818797658</v>
      </c>
      <c r="R1945" s="3">
        <f ca="1">1-Q1945/MAX(Q$2:Q1945)</f>
        <v>0.60156517547596167</v>
      </c>
    </row>
    <row r="1946" spans="1:18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9">
        <v>95579242496</v>
      </c>
      <c r="G1946" s="3">
        <f t="shared" si="180"/>
        <v>5.7868764739699152E-4</v>
      </c>
      <c r="H1946" s="3">
        <f>1-E1946/MAX(E$2:E1946)</f>
        <v>0.57047403525488327</v>
      </c>
      <c r="I1946" s="31">
        <f t="shared" si="181"/>
        <v>2527.2766666666666</v>
      </c>
      <c r="J1946" s="31">
        <f ca="1">IFERROR(AVERAGE(OFFSET(I1946,0,0,-计算结果!B$18,1)),AVERAGE(OFFSET(I1946,0,0,-ROW(),1)))</f>
        <v>2371.3551851851848</v>
      </c>
      <c r="K1946" s="2">
        <f t="shared" ca="1" si="182"/>
        <v>153.05481481481502</v>
      </c>
      <c r="L1946" s="2">
        <f ca="1">IFERROR(AVERAGE(OFFSET(K1946,0,0,-计算结果!B1944,1)),AVERAGE(OFFSET(K1946,0,0,-ROW(),1)))</f>
        <v>107.23972047244141</v>
      </c>
      <c r="M1946" s="2">
        <f t="shared" ca="1" si="183"/>
        <v>96.930180219651419</v>
      </c>
      <c r="N1946" s="4" t="str">
        <f ca="1">IF(计算结果!B$21=1,IF(M1946&gt;计算结果!B$19,"卖",IF(M1946&lt;-计算结果!B$19,"买",N1945)),IF(计算结果!B$21=2,IFERROR(IF(AND(E1946&gt;OFFSET(E1946,-计算结果!B$20,0,1,1),'000300'!M1946&lt;OFFSET('000300'!M1946,-计算结果!B$20,0,1,1)),"卖",IF(AND(E1946&lt;OFFSET(E1946,-计算结果!B$20,0,1,1),'000300'!M1946&gt;OFFSET('000300'!M1946,-计算结果!B$20,0,1,1)),"买",'000300'!N1945)),IF(AND(E1946&gt;OFFSET(E1946,-ROW()+1,0,1,1),'000300'!M1946&lt;OFFSET('000300'!M1946,-ROW()+1,0,1,1)),"卖",IF(AND(E1946&lt;OFFSET(E1946,-ROW()+1,0,1,1),'000300'!M1946&gt;OFFSET('000300'!M1946,-ROW()+1,0,1,1)),"买",'000300'!N1945))),""))</f>
        <v>卖</v>
      </c>
      <c r="O1946" s="4" t="str">
        <f t="shared" ca="1" si="184"/>
        <v/>
      </c>
      <c r="P1946" s="3">
        <f ca="1">IF(N1945="买",E1946/E1945-1,0)-IF(O1946=1,计算结果!B$17,0)</f>
        <v>0</v>
      </c>
      <c r="Q1946" s="2">
        <f t="shared" ca="1" si="185"/>
        <v>0.69670534818797658</v>
      </c>
      <c r="R1946" s="3">
        <f ca="1">1-Q1946/MAX(Q$2:Q1946)</f>
        <v>0.60156517547596167</v>
      </c>
    </row>
    <row r="1947" spans="1:18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9">
        <v>73167511552</v>
      </c>
      <c r="G1947" s="3">
        <f t="shared" si="180"/>
        <v>4.5872104769035804E-3</v>
      </c>
      <c r="H1947" s="3">
        <f>1-E1947/MAX(E$2:E1947)</f>
        <v>0.56850370924930238</v>
      </c>
      <c r="I1947" s="31">
        <f t="shared" si="181"/>
        <v>2531.1866666666665</v>
      </c>
      <c r="J1947" s="31">
        <f ca="1">IFERROR(AVERAGE(OFFSET(I1947,0,0,-计算结果!B$18,1)),AVERAGE(OFFSET(I1947,0,0,-ROW(),1)))</f>
        <v>2387.9877777777774</v>
      </c>
      <c r="K1947" s="2">
        <f t="shared" ca="1" si="182"/>
        <v>148.00222222222237</v>
      </c>
      <c r="L1947" s="2">
        <f ca="1">IFERROR(AVERAGE(OFFSET(K1947,0,0,-计算结果!B1945,1)),AVERAGE(OFFSET(K1947,0,0,-ROW(),1)))</f>
        <v>107.26067805688859</v>
      </c>
      <c r="M1947" s="2">
        <f t="shared" ca="1" si="183"/>
        <v>89.003656936881512</v>
      </c>
      <c r="N1947" s="4" t="str">
        <f ca="1">IF(计算结果!B$21=1,IF(M1947&gt;计算结果!B$19,"卖",IF(M1947&lt;-计算结果!B$19,"买",N1946)),IF(计算结果!B$21=2,IFERROR(IF(AND(E1947&gt;OFFSET(E1947,-计算结果!B$20,0,1,1),'000300'!M1947&lt;OFFSET('000300'!M1947,-计算结果!B$20,0,1,1)),"卖",IF(AND(E1947&lt;OFFSET(E1947,-计算结果!B$20,0,1,1),'000300'!M1947&gt;OFFSET('000300'!M1947,-计算结果!B$20,0,1,1)),"买",'000300'!N1946)),IF(AND(E1947&gt;OFFSET(E1947,-ROW()+1,0,1,1),'000300'!M1947&lt;OFFSET('000300'!M1947,-ROW()+1,0,1,1)),"卖",IF(AND(E1947&lt;OFFSET(E1947,-ROW()+1,0,1,1),'000300'!M1947&gt;OFFSET('000300'!M1947,-ROW()+1,0,1,1)),"买",'000300'!N1946))),""))</f>
        <v>卖</v>
      </c>
      <c r="O1947" s="4" t="str">
        <f t="shared" ca="1" si="184"/>
        <v/>
      </c>
      <c r="P1947" s="3">
        <f ca="1">IF(N1946="买",E1947/E1946-1,0)-IF(O1947=1,计算结果!B$17,0)</f>
        <v>0</v>
      </c>
      <c r="Q1947" s="2">
        <f t="shared" ca="1" si="185"/>
        <v>0.69670534818797658</v>
      </c>
      <c r="R1947" s="3">
        <f ca="1">1-Q1947/MAX(Q$2:Q1947)</f>
        <v>0.60156517547596167</v>
      </c>
    </row>
    <row r="1948" spans="1:18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9">
        <v>76498059264</v>
      </c>
      <c r="G1948" s="3">
        <f t="shared" si="180"/>
        <v>-4.2034866068083598E-3</v>
      </c>
      <c r="H1948" s="3">
        <f>1-E1948/MAX(E$2:E1948)</f>
        <v>0.57031749812836052</v>
      </c>
      <c r="I1948" s="31">
        <f t="shared" si="181"/>
        <v>2522.7766666666666</v>
      </c>
      <c r="J1948" s="31">
        <f ca="1">IFERROR(AVERAGE(OFFSET(I1948,0,0,-计算结果!B$18,1)),AVERAGE(OFFSET(I1948,0,0,-ROW(),1)))</f>
        <v>2402.2574074074073</v>
      </c>
      <c r="K1948" s="2">
        <f t="shared" ca="1" si="182"/>
        <v>123.07259259259263</v>
      </c>
      <c r="L1948" s="2">
        <f ca="1">IFERROR(AVERAGE(OFFSET(K1948,0,0,-计算结果!B1946,1)),AVERAGE(OFFSET(K1948,0,0,-ROW(),1)))</f>
        <v>107.26880339837662</v>
      </c>
      <c r="M1948" s="2">
        <f t="shared" ca="1" si="183"/>
        <v>74.901714472487697</v>
      </c>
      <c r="N1948" s="4" t="str">
        <f ca="1">IF(计算结果!B$21=1,IF(M1948&gt;计算结果!B$19,"卖",IF(M1948&lt;-计算结果!B$19,"买",N1947)),IF(计算结果!B$21=2,IFERROR(IF(AND(E1948&gt;OFFSET(E1948,-计算结果!B$20,0,1,1),'000300'!M1948&lt;OFFSET('000300'!M1948,-计算结果!B$20,0,1,1)),"卖",IF(AND(E1948&lt;OFFSET(E1948,-计算结果!B$20,0,1,1),'000300'!M1948&gt;OFFSET('000300'!M1948,-计算结果!B$20,0,1,1)),"买",'000300'!N1947)),IF(AND(E1948&gt;OFFSET(E1948,-ROW()+1,0,1,1),'000300'!M1948&lt;OFFSET('000300'!M1948,-ROW()+1,0,1,1)),"卖",IF(AND(E1948&lt;OFFSET(E1948,-ROW()+1,0,1,1),'000300'!M1948&gt;OFFSET('000300'!M1948,-ROW()+1,0,1,1)),"买",'000300'!N1947))),""))</f>
        <v>卖</v>
      </c>
      <c r="O1948" s="4" t="str">
        <f t="shared" ca="1" si="184"/>
        <v/>
      </c>
      <c r="P1948" s="3">
        <f ca="1">IF(N1947="买",E1948/E1947-1,0)-IF(O1948=1,计算结果!B$17,0)</f>
        <v>0</v>
      </c>
      <c r="Q1948" s="2">
        <f t="shared" ca="1" si="185"/>
        <v>0.69670534818797658</v>
      </c>
      <c r="R1948" s="3">
        <f ca="1">1-Q1948/MAX(Q$2:Q1948)</f>
        <v>0.60156517547596167</v>
      </c>
    </row>
    <row r="1949" spans="1:18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9">
        <v>74233593856</v>
      </c>
      <c r="G1949" s="3">
        <f t="shared" si="180"/>
        <v>3.1679028087427952E-4</v>
      </c>
      <c r="H1949" s="3">
        <f>1-E1949/MAX(E$2:E1949)</f>
        <v>0.57018137888790577</v>
      </c>
      <c r="I1949" s="31">
        <f t="shared" si="181"/>
        <v>2521.5566666666668</v>
      </c>
      <c r="J1949" s="31">
        <f ca="1">IFERROR(AVERAGE(OFFSET(I1949,0,0,-计算结果!B$18,1)),AVERAGE(OFFSET(I1949,0,0,-ROW(),1)))</f>
        <v>2416.6440740740741</v>
      </c>
      <c r="K1949" s="2">
        <f t="shared" ca="1" si="182"/>
        <v>109.48592592592604</v>
      </c>
      <c r="L1949" s="2">
        <f ca="1">IFERROR(AVERAGE(OFFSET(K1949,0,0,-计算结果!B1947,1)),AVERAGE(OFFSET(K1949,0,0,-ROW(),1)))</f>
        <v>107.26994213619251</v>
      </c>
      <c r="M1949" s="2">
        <f t="shared" ca="1" si="183"/>
        <v>65.201609138804372</v>
      </c>
      <c r="N1949" s="4" t="str">
        <f ca="1">IF(计算结果!B$21=1,IF(M1949&gt;计算结果!B$19,"卖",IF(M1949&lt;-计算结果!B$19,"买",N1948)),IF(计算结果!B$21=2,IFERROR(IF(AND(E1949&gt;OFFSET(E1949,-计算结果!B$20,0,1,1),'000300'!M1949&lt;OFFSET('000300'!M1949,-计算结果!B$20,0,1,1)),"卖",IF(AND(E1949&lt;OFFSET(E1949,-计算结果!B$20,0,1,1),'000300'!M1949&gt;OFFSET('000300'!M1949,-计算结果!B$20,0,1,1)),"买",'000300'!N1948)),IF(AND(E1949&gt;OFFSET(E1949,-ROW()+1,0,1,1),'000300'!M1949&lt;OFFSET('000300'!M1949,-ROW()+1,0,1,1)),"卖",IF(AND(E1949&lt;OFFSET(E1949,-ROW()+1,0,1,1),'000300'!M1949&gt;OFFSET('000300'!M1949,-ROW()+1,0,1,1)),"买",'000300'!N1948))),""))</f>
        <v>卖</v>
      </c>
      <c r="O1949" s="4" t="str">
        <f t="shared" ca="1" si="184"/>
        <v/>
      </c>
      <c r="P1949" s="3">
        <f ca="1">IF(N1948="买",E1949/E1948-1,0)-IF(O1949=1,计算结果!B$17,0)</f>
        <v>0</v>
      </c>
      <c r="Q1949" s="2">
        <f t="shared" ca="1" si="185"/>
        <v>0.69670534818797658</v>
      </c>
      <c r="R1949" s="3">
        <f ca="1">1-Q1949/MAX(Q$2:Q1949)</f>
        <v>0.60156517547596167</v>
      </c>
    </row>
    <row r="1950" spans="1:18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9">
        <v>71159046144</v>
      </c>
      <c r="G1950" s="3">
        <f t="shared" si="180"/>
        <v>1.7576292589851494E-3</v>
      </c>
      <c r="H1950" s="3">
        <f>1-E1950/MAX(E$2:E1950)</f>
        <v>0.56942591710338253</v>
      </c>
      <c r="I1950" s="31">
        <f t="shared" si="181"/>
        <v>2532.5499999999997</v>
      </c>
      <c r="J1950" s="31">
        <f ca="1">IFERROR(AVERAGE(OFFSET(I1950,0,0,-计算结果!B$18,1)),AVERAGE(OFFSET(I1950,0,0,-ROW(),1)))</f>
        <v>2431.6203703703704</v>
      </c>
      <c r="K1950" s="2">
        <f t="shared" ca="1" si="182"/>
        <v>98.949629629629726</v>
      </c>
      <c r="L1950" s="2">
        <f ca="1">IFERROR(AVERAGE(OFFSET(K1950,0,0,-计算结果!B1948,1)),AVERAGE(OFFSET(K1950,0,0,-ROW(),1)))</f>
        <v>107.26567092854029</v>
      </c>
      <c r="M1950" s="2">
        <f t="shared" ca="1" si="183"/>
        <v>62.728754848242161</v>
      </c>
      <c r="N1950" s="4" t="str">
        <f ca="1">IF(计算结果!B$21=1,IF(M1950&gt;计算结果!B$19,"卖",IF(M1950&lt;-计算结果!B$19,"买",N1949)),IF(计算结果!B$21=2,IFERROR(IF(AND(E1950&gt;OFFSET(E1950,-计算结果!B$20,0,1,1),'000300'!M1950&lt;OFFSET('000300'!M1950,-计算结果!B$20,0,1,1)),"卖",IF(AND(E1950&lt;OFFSET(E1950,-计算结果!B$20,0,1,1),'000300'!M1950&gt;OFFSET('000300'!M1950,-计算结果!B$20,0,1,1)),"买",'000300'!N1949)),IF(AND(E1950&gt;OFFSET(E1950,-ROW()+1,0,1,1),'000300'!M1950&lt;OFFSET('000300'!M1950,-ROW()+1,0,1,1)),"卖",IF(AND(E1950&lt;OFFSET(E1950,-ROW()+1,0,1,1),'000300'!M1950&gt;OFFSET('000300'!M1950,-ROW()+1,0,1,1)),"买",'000300'!N1949))),""))</f>
        <v>卖</v>
      </c>
      <c r="O1950" s="4" t="str">
        <f t="shared" ca="1" si="184"/>
        <v/>
      </c>
      <c r="P1950" s="3">
        <f ca="1">IF(N1949="买",E1950/E1949-1,0)-IF(O1950=1,计算结果!B$17,0)</f>
        <v>0</v>
      </c>
      <c r="Q1950" s="2">
        <f t="shared" ca="1" si="185"/>
        <v>0.69670534818797658</v>
      </c>
      <c r="R1950" s="3">
        <f ca="1">1-Q1950/MAX(Q$2:Q1950)</f>
        <v>0.60156517547596167</v>
      </c>
    </row>
    <row r="1951" spans="1:18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9">
        <v>72775925760</v>
      </c>
      <c r="G1951" s="3">
        <f t="shared" si="180"/>
        <v>-1.8707247774216951E-2</v>
      </c>
      <c r="H1951" s="3">
        <f>1-E1951/MAX(E$2:E1951)</f>
        <v>0.57748077315728574</v>
      </c>
      <c r="I1951" s="31">
        <f t="shared" si="181"/>
        <v>2498.9066666666663</v>
      </c>
      <c r="J1951" s="31">
        <f ca="1">IFERROR(AVERAGE(OFFSET(I1951,0,0,-计算结果!B$18,1)),AVERAGE(OFFSET(I1951,0,0,-ROW(),1)))</f>
        <v>2445.4129629629629</v>
      </c>
      <c r="K1951" s="2">
        <f t="shared" ca="1" si="182"/>
        <v>37.817037037037153</v>
      </c>
      <c r="L1951" s="2">
        <f ca="1">IFERROR(AVERAGE(OFFSET(K1951,0,0,-计算结果!B1949,1)),AVERAGE(OFFSET(K1951,0,0,-ROW(),1)))</f>
        <v>107.2300379711819</v>
      </c>
      <c r="M1951" s="2">
        <f t="shared" ca="1" si="183"/>
        <v>33.257909640381357</v>
      </c>
      <c r="N1951" s="4" t="str">
        <f ca="1">IF(计算结果!B$21=1,IF(M1951&gt;计算结果!B$19,"卖",IF(M1951&lt;-计算结果!B$19,"买",N1950)),IF(计算结果!B$21=2,IFERROR(IF(AND(E1951&gt;OFFSET(E1951,-计算结果!B$20,0,1,1),'000300'!M1951&lt;OFFSET('000300'!M1951,-计算结果!B$20,0,1,1)),"卖",IF(AND(E1951&lt;OFFSET(E1951,-计算结果!B$20,0,1,1),'000300'!M1951&gt;OFFSET('000300'!M1951,-计算结果!B$20,0,1,1)),"买",'000300'!N1950)),IF(AND(E1951&gt;OFFSET(E1951,-ROW()+1,0,1,1),'000300'!M1951&lt;OFFSET('000300'!M1951,-ROW()+1,0,1,1)),"卖",IF(AND(E1951&lt;OFFSET(E1951,-ROW()+1,0,1,1),'000300'!M1951&gt;OFFSET('000300'!M1951,-ROW()+1,0,1,1)),"买",'000300'!N1950))),""))</f>
        <v>卖</v>
      </c>
      <c r="O1951" s="4" t="str">
        <f t="shared" ca="1" si="184"/>
        <v/>
      </c>
      <c r="P1951" s="3">
        <f ca="1">IF(N1950="买",E1951/E1950-1,0)-IF(O1951=1,计算结果!B$17,0)</f>
        <v>0</v>
      </c>
      <c r="Q1951" s="2">
        <f t="shared" ca="1" si="185"/>
        <v>0.69670534818797658</v>
      </c>
      <c r="R1951" s="3">
        <f ca="1">1-Q1951/MAX(Q$2:Q1951)</f>
        <v>0.60156517547596167</v>
      </c>
    </row>
    <row r="1952" spans="1:18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9">
        <v>96853475328</v>
      </c>
      <c r="G1952" s="3">
        <f t="shared" si="180"/>
        <v>3.8055274783246107E-2</v>
      </c>
      <c r="H1952" s="3">
        <f>1-E1952/MAX(E$2:E1952)</f>
        <v>0.56140168787858169</v>
      </c>
      <c r="I1952" s="31">
        <f t="shared" si="181"/>
        <v>2545.1200000000003</v>
      </c>
      <c r="J1952" s="31">
        <f ca="1">IFERROR(AVERAGE(OFFSET(I1952,0,0,-计算结果!B$18,1)),AVERAGE(OFFSET(I1952,0,0,-ROW(),1)))</f>
        <v>2457.9451851851854</v>
      </c>
      <c r="K1952" s="2">
        <f t="shared" ca="1" si="182"/>
        <v>119.78481481481458</v>
      </c>
      <c r="L1952" s="2">
        <f ca="1">IFERROR(AVERAGE(OFFSET(K1952,0,0,-计算结果!B1950,1)),AVERAGE(OFFSET(K1952,0,0,-ROW(),1)))</f>
        <v>107.23647631828119</v>
      </c>
      <c r="M1952" s="2">
        <f t="shared" ca="1" si="183"/>
        <v>54.194752760604423</v>
      </c>
      <c r="N1952" s="4" t="str">
        <f ca="1">IF(计算结果!B$21=1,IF(M1952&gt;计算结果!B$19,"卖",IF(M1952&lt;-计算结果!B$19,"买",N1951)),IF(计算结果!B$21=2,IFERROR(IF(AND(E1952&gt;OFFSET(E1952,-计算结果!B$20,0,1,1),'000300'!M1952&lt;OFFSET('000300'!M1952,-计算结果!B$20,0,1,1)),"卖",IF(AND(E1952&lt;OFFSET(E1952,-计算结果!B$20,0,1,1),'000300'!M1952&gt;OFFSET('000300'!M1952,-计算结果!B$20,0,1,1)),"买",'000300'!N1951)),IF(AND(E1952&gt;OFFSET(E1952,-ROW()+1,0,1,1),'000300'!M1952&lt;OFFSET('000300'!M1952,-ROW()+1,0,1,1)),"卖",IF(AND(E1952&lt;OFFSET(E1952,-ROW()+1,0,1,1),'000300'!M1952&gt;OFFSET('000300'!M1952,-ROW()+1,0,1,1)),"买",'000300'!N1951))),""))</f>
        <v>卖</v>
      </c>
      <c r="O1952" s="4" t="str">
        <f t="shared" ca="1" si="184"/>
        <v/>
      </c>
      <c r="P1952" s="3">
        <f ca="1">IF(N1951="买",E1952/E1951-1,0)-IF(O1952=1,计算结果!B$17,0)</f>
        <v>0</v>
      </c>
      <c r="Q1952" s="2">
        <f t="shared" ca="1" si="185"/>
        <v>0.69670534818797658</v>
      </c>
      <c r="R1952" s="3">
        <f ca="1">1-Q1952/MAX(Q$2:Q1952)</f>
        <v>0.60156517547596167</v>
      </c>
    </row>
    <row r="1953" spans="1:18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9">
        <v>101356961792</v>
      </c>
      <c r="G1953" s="3">
        <f t="shared" si="180"/>
        <v>7.0333200141210472E-3</v>
      </c>
      <c r="H1953" s="3">
        <f>1-E1953/MAX(E$2:E1953)</f>
        <v>0.55831688559177839</v>
      </c>
      <c r="I1953" s="31">
        <f t="shared" si="181"/>
        <v>2592.73</v>
      </c>
      <c r="J1953" s="31">
        <f ca="1">IFERROR(AVERAGE(OFFSET(I1953,0,0,-计算结果!B$18,1)),AVERAGE(OFFSET(I1953,0,0,-ROW(),1)))</f>
        <v>2470.4050000000007</v>
      </c>
      <c r="K1953" s="2">
        <f t="shared" ca="1" si="182"/>
        <v>125.45499999999947</v>
      </c>
      <c r="L1953" s="2">
        <f ca="1">IFERROR(AVERAGE(OFFSET(K1953,0,0,-计算结果!B1951,1)),AVERAGE(OFFSET(K1953,0,0,-ROW(),1)))</f>
        <v>107.245814362198</v>
      </c>
      <c r="M1953" s="2">
        <f t="shared" ca="1" si="183"/>
        <v>76.040263655030174</v>
      </c>
      <c r="N1953" s="4" t="str">
        <f ca="1">IF(计算结果!B$21=1,IF(M1953&gt;计算结果!B$19,"卖",IF(M1953&lt;-计算结果!B$19,"买",N1952)),IF(计算结果!B$21=2,IFERROR(IF(AND(E1953&gt;OFFSET(E1953,-计算结果!B$20,0,1,1),'000300'!M1953&lt;OFFSET('000300'!M1953,-计算结果!B$20,0,1,1)),"卖",IF(AND(E1953&lt;OFFSET(E1953,-计算结果!B$20,0,1,1),'000300'!M1953&gt;OFFSET('000300'!M1953,-计算结果!B$20,0,1,1)),"买",'000300'!N1952)),IF(AND(E1953&gt;OFFSET(E1953,-ROW()+1,0,1,1),'000300'!M1953&lt;OFFSET('000300'!M1953,-ROW()+1,0,1,1)),"卖",IF(AND(E1953&lt;OFFSET(E1953,-ROW()+1,0,1,1),'000300'!M1953&gt;OFFSET('000300'!M1953,-ROW()+1,0,1,1)),"买",'000300'!N1952))),""))</f>
        <v>卖</v>
      </c>
      <c r="O1953" s="4" t="str">
        <f t="shared" ca="1" si="184"/>
        <v/>
      </c>
      <c r="P1953" s="3">
        <f ca="1">IF(N1952="买",E1953/E1952-1,0)-IF(O1953=1,计算结果!B$17,0)</f>
        <v>0</v>
      </c>
      <c r="Q1953" s="2">
        <f t="shared" ca="1" si="185"/>
        <v>0.69670534818797658</v>
      </c>
      <c r="R1953" s="3">
        <f ca="1">1-Q1953/MAX(Q$2:Q1953)</f>
        <v>0.60156517547596167</v>
      </c>
    </row>
    <row r="1954" spans="1:18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9">
        <v>95564996608</v>
      </c>
      <c r="G1954" s="3">
        <f t="shared" si="180"/>
        <v>-7.2307443390630111E-3</v>
      </c>
      <c r="H1954" s="3">
        <f>1-E1954/MAX(E$2:E1954)</f>
        <v>0.56151058327094527</v>
      </c>
      <c r="I1954" s="31">
        <f t="shared" si="181"/>
        <v>2572.5666666666671</v>
      </c>
      <c r="J1954" s="31">
        <f ca="1">IFERROR(AVERAGE(OFFSET(I1954,0,0,-计算结果!B$18,1)),AVERAGE(OFFSET(I1954,0,0,-ROW(),1)))</f>
        <v>2481.5877777777782</v>
      </c>
      <c r="K1954" s="2">
        <f t="shared" ca="1" si="182"/>
        <v>95.502222222221917</v>
      </c>
      <c r="L1954" s="2">
        <f ca="1">IFERROR(AVERAGE(OFFSET(K1954,0,0,-计算结果!B1952,1)),AVERAGE(OFFSET(K1954,0,0,-ROW(),1)))</f>
        <v>107.23979817770007</v>
      </c>
      <c r="M1954" s="2">
        <f t="shared" ca="1" si="183"/>
        <v>56.55791378130823</v>
      </c>
      <c r="N1954" s="4" t="str">
        <f ca="1">IF(计算结果!B$21=1,IF(M1954&gt;计算结果!B$19,"卖",IF(M1954&lt;-计算结果!B$19,"买",N1953)),IF(计算结果!B$21=2,IFERROR(IF(AND(E1954&gt;OFFSET(E1954,-计算结果!B$20,0,1,1),'000300'!M1954&lt;OFFSET('000300'!M1954,-计算结果!B$20,0,1,1)),"卖",IF(AND(E1954&lt;OFFSET(E1954,-计算结果!B$20,0,1,1),'000300'!M1954&gt;OFFSET('000300'!M1954,-计算结果!B$20,0,1,1)),"买",'000300'!N1953)),IF(AND(E1954&gt;OFFSET(E1954,-ROW()+1,0,1,1),'000300'!M1954&lt;OFFSET('000300'!M1954,-ROW()+1,0,1,1)),"卖",IF(AND(E1954&lt;OFFSET(E1954,-ROW()+1,0,1,1),'000300'!M1954&gt;OFFSET('000300'!M1954,-ROW()+1,0,1,1)),"买",'000300'!N1953))),""))</f>
        <v>卖</v>
      </c>
      <c r="O1954" s="4" t="str">
        <f t="shared" ca="1" si="184"/>
        <v/>
      </c>
      <c r="P1954" s="3">
        <f ca="1">IF(N1953="买",E1954/E1953-1,0)-IF(O1954=1,计算结果!B$17,0)</f>
        <v>0</v>
      </c>
      <c r="Q1954" s="2">
        <f t="shared" ca="1" si="185"/>
        <v>0.69670534818797658</v>
      </c>
      <c r="R1954" s="3">
        <f ca="1">1-Q1954/MAX(Q$2:Q1954)</f>
        <v>0.60156517547596167</v>
      </c>
    </row>
    <row r="1955" spans="1:18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9">
        <v>71716118528</v>
      </c>
      <c r="G1955" s="3">
        <f t="shared" si="180"/>
        <v>-9.4408809936789018E-3</v>
      </c>
      <c r="H1955" s="3">
        <f>1-E1955/MAX(E$2:E1955)</f>
        <v>0.56565030967127194</v>
      </c>
      <c r="I1955" s="31">
        <f t="shared" si="181"/>
        <v>2555.83</v>
      </c>
      <c r="J1955" s="31">
        <f ca="1">IFERROR(AVERAGE(OFFSET(I1955,0,0,-计算结果!B$18,1)),AVERAGE(OFFSET(I1955,0,0,-ROW(),1)))</f>
        <v>2491.7953703703711</v>
      </c>
      <c r="K1955" s="2">
        <f t="shared" ca="1" si="182"/>
        <v>60.964629629629144</v>
      </c>
      <c r="L1955" s="2">
        <f ca="1">IFERROR(AVERAGE(OFFSET(K1955,0,0,-计算结果!B1953,1)),AVERAGE(OFFSET(K1955,0,0,-ROW(),1)))</f>
        <v>107.21610377496168</v>
      </c>
      <c r="M1955" s="2">
        <f t="shared" ca="1" si="183"/>
        <v>39.816549551195898</v>
      </c>
      <c r="N1955" s="4" t="str">
        <f ca="1">IF(计算结果!B$21=1,IF(M1955&gt;计算结果!B$19,"卖",IF(M1955&lt;-计算结果!B$19,"买",N1954)),IF(计算结果!B$21=2,IFERROR(IF(AND(E1955&gt;OFFSET(E1955,-计算结果!B$20,0,1,1),'000300'!M1955&lt;OFFSET('000300'!M1955,-计算结果!B$20,0,1,1)),"卖",IF(AND(E1955&lt;OFFSET(E1955,-计算结果!B$20,0,1,1),'000300'!M1955&gt;OFFSET('000300'!M1955,-计算结果!B$20,0,1,1)),"买",'000300'!N1954)),IF(AND(E1955&gt;OFFSET(E1955,-ROW()+1,0,1,1),'000300'!M1955&lt;OFFSET('000300'!M1955,-ROW()+1,0,1,1)),"卖",IF(AND(E1955&lt;OFFSET(E1955,-ROW()+1,0,1,1),'000300'!M1955&gt;OFFSET('000300'!M1955,-ROW()+1,0,1,1)),"买",'000300'!N1954))),""))</f>
        <v>卖</v>
      </c>
      <c r="O1955" s="4" t="str">
        <f t="shared" ca="1" si="184"/>
        <v/>
      </c>
      <c r="P1955" s="3">
        <f ca="1">IF(N1954="买",E1955/E1954-1,0)-IF(O1955=1,计算结果!B$17,0)</f>
        <v>0</v>
      </c>
      <c r="Q1955" s="2">
        <f t="shared" ca="1" si="185"/>
        <v>0.69670534818797658</v>
      </c>
      <c r="R1955" s="3">
        <f ca="1">1-Q1955/MAX(Q$2:Q1955)</f>
        <v>0.60156517547596167</v>
      </c>
    </row>
    <row r="1956" spans="1:18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9">
        <v>77435166720</v>
      </c>
      <c r="G1956" s="3">
        <f t="shared" si="180"/>
        <v>1.6719158871182582E-2</v>
      </c>
      <c r="H1956" s="3">
        <f>1-E1956/MAX(E$2:E1956)</f>
        <v>0.55838834819301708</v>
      </c>
      <c r="I1956" s="31">
        <f t="shared" si="181"/>
        <v>2585.4466666666667</v>
      </c>
      <c r="J1956" s="31">
        <f ca="1">IFERROR(AVERAGE(OFFSET(I1956,0,0,-计算结果!B$18,1)),AVERAGE(OFFSET(I1956,0,0,-ROW(),1)))</f>
        <v>2503.5185185185192</v>
      </c>
      <c r="K1956" s="2">
        <f t="shared" ca="1" si="182"/>
        <v>91.921481481480896</v>
      </c>
      <c r="L1956" s="2">
        <f ca="1">IFERROR(AVERAGE(OFFSET(K1956,0,0,-计算结果!B1954,1)),AVERAGE(OFFSET(K1956,0,0,-ROW(),1)))</f>
        <v>107.20827643499572</v>
      </c>
      <c r="M1956" s="2">
        <f t="shared" ca="1" si="183"/>
        <v>50.946407542719626</v>
      </c>
      <c r="N1956" s="4" t="str">
        <f ca="1">IF(计算结果!B$21=1,IF(M1956&gt;计算结果!B$19,"卖",IF(M1956&lt;-计算结果!B$19,"买",N1955)),IF(计算结果!B$21=2,IFERROR(IF(AND(E1956&gt;OFFSET(E1956,-计算结果!B$20,0,1,1),'000300'!M1956&lt;OFFSET('000300'!M1956,-计算结果!B$20,0,1,1)),"卖",IF(AND(E1956&lt;OFFSET(E1956,-计算结果!B$20,0,1,1),'000300'!M1956&gt;OFFSET('000300'!M1956,-计算结果!B$20,0,1,1)),"买",'000300'!N1955)),IF(AND(E1956&gt;OFFSET(E1956,-ROW()+1,0,1,1),'000300'!M1956&lt;OFFSET('000300'!M1956,-ROW()+1,0,1,1)),"卖",IF(AND(E1956&lt;OFFSET(E1956,-ROW()+1,0,1,1),'000300'!M1956&gt;OFFSET('000300'!M1956,-ROW()+1,0,1,1)),"买",'000300'!N1955))),""))</f>
        <v>卖</v>
      </c>
      <c r="O1956" s="4" t="str">
        <f t="shared" ca="1" si="184"/>
        <v/>
      </c>
      <c r="P1956" s="3">
        <f ca="1">IF(N1955="买",E1956/E1955-1,0)-IF(O1956=1,计算结果!B$17,0)</f>
        <v>0</v>
      </c>
      <c r="Q1956" s="2">
        <f t="shared" ca="1" si="185"/>
        <v>0.69670534818797658</v>
      </c>
      <c r="R1956" s="3">
        <f ca="1">1-Q1956/MAX(Q$2:Q1956)</f>
        <v>0.60156517547596167</v>
      </c>
    </row>
    <row r="1957" spans="1:18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9">
        <v>85357445120</v>
      </c>
      <c r="G1957" s="3">
        <f t="shared" si="180"/>
        <v>5.9566008075702115E-3</v>
      </c>
      <c r="H1957" s="3">
        <f>1-E1957/MAX(E$2:E1957)</f>
        <v>0.55575784387123117</v>
      </c>
      <c r="I1957" s="31">
        <f t="shared" si="181"/>
        <v>2601.5833333333335</v>
      </c>
      <c r="J1957" s="31">
        <f ca="1">IFERROR(AVERAGE(OFFSET(I1957,0,0,-计算结果!B$18,1)),AVERAGE(OFFSET(I1957,0,0,-ROW(),1)))</f>
        <v>2515.6203703703709</v>
      </c>
      <c r="K1957" s="2">
        <f t="shared" ca="1" si="182"/>
        <v>95.279629629629198</v>
      </c>
      <c r="L1957" s="2">
        <f ca="1">IFERROR(AVERAGE(OFFSET(K1957,0,0,-计算结果!B1955,1)),AVERAGE(OFFSET(K1957,0,0,-ROW(),1)))</f>
        <v>107.20217482537662</v>
      </c>
      <c r="M1957" s="2">
        <f t="shared" ca="1" si="183"/>
        <v>53.458469540062396</v>
      </c>
      <c r="N1957" s="4" t="str">
        <f ca="1">IF(计算结果!B$21=1,IF(M1957&gt;计算结果!B$19,"卖",IF(M1957&lt;-计算结果!B$19,"买",N1956)),IF(计算结果!B$21=2,IFERROR(IF(AND(E1957&gt;OFFSET(E1957,-计算结果!B$20,0,1,1),'000300'!M1957&lt;OFFSET('000300'!M1957,-计算结果!B$20,0,1,1)),"卖",IF(AND(E1957&lt;OFFSET(E1957,-计算结果!B$20,0,1,1),'000300'!M1957&gt;OFFSET('000300'!M1957,-计算结果!B$20,0,1,1)),"买",'000300'!N1956)),IF(AND(E1957&gt;OFFSET(E1957,-ROW()+1,0,1,1),'000300'!M1957&lt;OFFSET('000300'!M1957,-ROW()+1,0,1,1)),"卖",IF(AND(E1957&lt;OFFSET(E1957,-ROW()+1,0,1,1),'000300'!M1957&gt;OFFSET('000300'!M1957,-ROW()+1,0,1,1)),"买",'000300'!N1956))),""))</f>
        <v>卖</v>
      </c>
      <c r="O1957" s="4" t="str">
        <f t="shared" ca="1" si="184"/>
        <v/>
      </c>
      <c r="P1957" s="3">
        <f ca="1">IF(N1956="买",E1957/E1956-1,0)-IF(O1957=1,计算结果!B$17,0)</f>
        <v>0</v>
      </c>
      <c r="Q1957" s="2">
        <f t="shared" ca="1" si="185"/>
        <v>0.69670534818797658</v>
      </c>
      <c r="R1957" s="3">
        <f ca="1">1-Q1957/MAX(Q$2:Q1957)</f>
        <v>0.60156517547596167</v>
      </c>
    </row>
    <row r="1958" spans="1:18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9">
        <v>102261161984</v>
      </c>
      <c r="G1958" s="3">
        <f t="shared" si="180"/>
        <v>-5.3621356620322524E-3</v>
      </c>
      <c r="H1958" s="3">
        <f>1-E1958/MAX(E$2:E1958)</f>
        <v>0.55813993057918732</v>
      </c>
      <c r="I1958" s="31">
        <f t="shared" si="181"/>
        <v>2598.3666666666668</v>
      </c>
      <c r="J1958" s="31">
        <f ca="1">IFERROR(AVERAGE(OFFSET(I1958,0,0,-计算结果!B$18,1)),AVERAGE(OFFSET(I1958,0,0,-ROW(),1)))</f>
        <v>2527.6594444444445</v>
      </c>
      <c r="K1958" s="2">
        <f t="shared" ca="1" si="182"/>
        <v>69.240555555555602</v>
      </c>
      <c r="L1958" s="2">
        <f ca="1">IFERROR(AVERAGE(OFFSET(K1958,0,0,-计算结果!B1956,1)),AVERAGE(OFFSET(K1958,0,0,-ROW(),1)))</f>
        <v>107.18276704456383</v>
      </c>
      <c r="M1958" s="2">
        <f t="shared" ca="1" si="183"/>
        <v>43.979223011241508</v>
      </c>
      <c r="N1958" s="4" t="str">
        <f ca="1">IF(计算结果!B$21=1,IF(M1958&gt;计算结果!B$19,"卖",IF(M1958&lt;-计算结果!B$19,"买",N1957)),IF(计算结果!B$21=2,IFERROR(IF(AND(E1958&gt;OFFSET(E1958,-计算结果!B$20,0,1,1),'000300'!M1958&lt;OFFSET('000300'!M1958,-计算结果!B$20,0,1,1)),"卖",IF(AND(E1958&lt;OFFSET(E1958,-计算结果!B$20,0,1,1),'000300'!M1958&gt;OFFSET('000300'!M1958,-计算结果!B$20,0,1,1)),"买",'000300'!N1957)),IF(AND(E1958&gt;OFFSET(E1958,-ROW()+1,0,1,1),'000300'!M1958&lt;OFFSET('000300'!M1958,-ROW()+1,0,1,1)),"卖",IF(AND(E1958&lt;OFFSET(E1958,-ROW()+1,0,1,1),'000300'!M1958&gt;OFFSET('000300'!M1958,-ROW()+1,0,1,1)),"买",'000300'!N1957))),""))</f>
        <v>卖</v>
      </c>
      <c r="O1958" s="4" t="str">
        <f t="shared" ca="1" si="184"/>
        <v/>
      </c>
      <c r="P1958" s="3">
        <f ca="1">IF(N1957="买",E1958/E1957-1,0)-IF(O1958=1,计算结果!B$17,0)</f>
        <v>0</v>
      </c>
      <c r="Q1958" s="2">
        <f t="shared" ca="1" si="185"/>
        <v>0.69670534818797658</v>
      </c>
      <c r="R1958" s="3">
        <f ca="1">1-Q1958/MAX(Q$2:Q1958)</f>
        <v>0.60156517547596167</v>
      </c>
    </row>
    <row r="1959" spans="1:18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9">
        <v>72758927360</v>
      </c>
      <c r="G1959" s="3">
        <f t="shared" si="180"/>
        <v>4.066386845854586E-3</v>
      </c>
      <c r="H1959" s="3">
        <f>1-E1959/MAX(E$2:E1959)</f>
        <v>0.55634315660518618</v>
      </c>
      <c r="I1959" s="31">
        <f t="shared" si="181"/>
        <v>2598.4100000000003</v>
      </c>
      <c r="J1959" s="31">
        <f ca="1">IFERROR(AVERAGE(OFFSET(I1959,0,0,-计算结果!B$18,1)),AVERAGE(OFFSET(I1959,0,0,-ROW(),1)))</f>
        <v>2537.3283333333329</v>
      </c>
      <c r="K1959" s="2">
        <f t="shared" ca="1" si="182"/>
        <v>70.131666666667115</v>
      </c>
      <c r="L1959" s="2">
        <f ca="1">IFERROR(AVERAGE(OFFSET(K1959,0,0,-计算结果!B1957,1)),AVERAGE(OFFSET(K1959,0,0,-ROW(),1)))</f>
        <v>107.16383444345094</v>
      </c>
      <c r="M1959" s="2">
        <f t="shared" ca="1" si="183"/>
        <v>37.998930630463427</v>
      </c>
      <c r="N1959" s="4" t="str">
        <f ca="1">IF(计算结果!B$21=1,IF(M1959&gt;计算结果!B$19,"卖",IF(M1959&lt;-计算结果!B$19,"买",N1958)),IF(计算结果!B$21=2,IFERROR(IF(AND(E1959&gt;OFFSET(E1959,-计算结果!B$20,0,1,1),'000300'!M1959&lt;OFFSET('000300'!M1959,-计算结果!B$20,0,1,1)),"卖",IF(AND(E1959&lt;OFFSET(E1959,-计算结果!B$20,0,1,1),'000300'!M1959&gt;OFFSET('000300'!M1959,-计算结果!B$20,0,1,1)),"买",'000300'!N1958)),IF(AND(E1959&gt;OFFSET(E1959,-ROW()+1,0,1,1),'000300'!M1959&lt;OFFSET('000300'!M1959,-ROW()+1,0,1,1)),"卖",IF(AND(E1959&lt;OFFSET(E1959,-ROW()+1,0,1,1),'000300'!M1959&gt;OFFSET('000300'!M1959,-ROW()+1,0,1,1)),"买",'000300'!N1958))),""))</f>
        <v>卖</v>
      </c>
      <c r="O1959" s="4" t="str">
        <f t="shared" ca="1" si="184"/>
        <v/>
      </c>
      <c r="P1959" s="3">
        <f ca="1">IF(N1958="买",E1959/E1958-1,0)-IF(O1959=1,计算结果!B$17,0)</f>
        <v>0</v>
      </c>
      <c r="Q1959" s="2">
        <f t="shared" ca="1" si="185"/>
        <v>0.69670534818797658</v>
      </c>
      <c r="R1959" s="3">
        <f ca="1">1-Q1959/MAX(Q$2:Q1959)</f>
        <v>0.60156517547596167</v>
      </c>
    </row>
    <row r="1960" spans="1:18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9">
        <v>109537681408</v>
      </c>
      <c r="G1960" s="3">
        <f t="shared" si="180"/>
        <v>-9.4766554424612348E-3</v>
      </c>
      <c r="H1960" s="3">
        <f>1-E1960/MAX(E$2:E1960)</f>
        <v>0.56054753964472881</v>
      </c>
      <c r="I1960" s="31">
        <f t="shared" si="181"/>
        <v>2603.4533333333334</v>
      </c>
      <c r="J1960" s="31">
        <f ca="1">IFERROR(AVERAGE(OFFSET(I1960,0,0,-计算结果!B$18,1)),AVERAGE(OFFSET(I1960,0,0,-ROW(),1)))</f>
        <v>2545.7188888888891</v>
      </c>
      <c r="K1960" s="2">
        <f t="shared" ca="1" si="182"/>
        <v>37.031111111110931</v>
      </c>
      <c r="L1960" s="2">
        <f ca="1">IFERROR(AVERAGE(OFFSET(K1960,0,0,-计算结果!B1958,1)),AVERAGE(OFFSET(K1960,0,0,-ROW(),1)))</f>
        <v>107.12801589220868</v>
      </c>
      <c r="M1960" s="2">
        <f t="shared" ca="1" si="183"/>
        <v>35.928631095303288</v>
      </c>
      <c r="N1960" s="4" t="str">
        <f ca="1">IF(计算结果!B$21=1,IF(M1960&gt;计算结果!B$19,"卖",IF(M1960&lt;-计算结果!B$19,"买",N1959)),IF(计算结果!B$21=2,IFERROR(IF(AND(E1960&gt;OFFSET(E1960,-计算结果!B$20,0,1,1),'000300'!M1960&lt;OFFSET('000300'!M1960,-计算结果!B$20,0,1,1)),"卖",IF(AND(E1960&lt;OFFSET(E1960,-计算结果!B$20,0,1,1),'000300'!M1960&gt;OFFSET('000300'!M1960,-计算结果!B$20,0,1,1)),"买",'000300'!N1959)),IF(AND(E1960&gt;OFFSET(E1960,-ROW()+1,0,1,1),'000300'!M1960&lt;OFFSET('000300'!M1960,-ROW()+1,0,1,1)),"卖",IF(AND(E1960&lt;OFFSET(E1960,-ROW()+1,0,1,1),'000300'!M1960&gt;OFFSET('000300'!M1960,-ROW()+1,0,1,1)),"买",'000300'!N1959))),""))</f>
        <v>卖</v>
      </c>
      <c r="O1960" s="4" t="str">
        <f t="shared" ca="1" si="184"/>
        <v/>
      </c>
      <c r="P1960" s="3">
        <f ca="1">IF(N1959="买",E1960/E1959-1,0)-IF(O1960=1,计算结果!B$17,0)</f>
        <v>0</v>
      </c>
      <c r="Q1960" s="2">
        <f t="shared" ca="1" si="185"/>
        <v>0.69670534818797658</v>
      </c>
      <c r="R1960" s="3">
        <f ca="1">1-Q1960/MAX(Q$2:Q1960)</f>
        <v>0.60156517547596167</v>
      </c>
    </row>
    <row r="1961" spans="1:18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9">
        <v>60689375232</v>
      </c>
      <c r="G1961" s="3">
        <f t="shared" si="180"/>
        <v>-4.2900009679605056E-3</v>
      </c>
      <c r="H1961" s="3">
        <f>1-E1961/MAX(E$2:E1961)</f>
        <v>0.56243279112502553</v>
      </c>
      <c r="I1961" s="31">
        <f t="shared" si="181"/>
        <v>2576.7633333333338</v>
      </c>
      <c r="J1961" s="31">
        <f ca="1">IFERROR(AVERAGE(OFFSET(I1961,0,0,-计算结果!B$18,1)),AVERAGE(OFFSET(I1961,0,0,-ROW(),1)))</f>
        <v>2552.426851851852</v>
      </c>
      <c r="K1961" s="2">
        <f t="shared" ca="1" si="182"/>
        <v>19.243148148148066</v>
      </c>
      <c r="L1961" s="2">
        <f ca="1">IFERROR(AVERAGE(OFFSET(K1961,0,0,-计算结果!B1959,1)),AVERAGE(OFFSET(K1961,0,0,-ROW(),1)))</f>
        <v>107.08315378514177</v>
      </c>
      <c r="M1961" s="2">
        <f t="shared" ca="1" si="183"/>
        <v>15.151142279772586</v>
      </c>
      <c r="N1961" s="4" t="str">
        <f ca="1">IF(计算结果!B$21=1,IF(M1961&gt;计算结果!B$19,"卖",IF(M1961&lt;-计算结果!B$19,"买",N1960)),IF(计算结果!B$21=2,IFERROR(IF(AND(E1961&gt;OFFSET(E1961,-计算结果!B$20,0,1,1),'000300'!M1961&lt;OFFSET('000300'!M1961,-计算结果!B$20,0,1,1)),"卖",IF(AND(E1961&lt;OFFSET(E1961,-计算结果!B$20,0,1,1),'000300'!M1961&gt;OFFSET('000300'!M1961,-计算结果!B$20,0,1,1)),"买",'000300'!N1960)),IF(AND(E1961&gt;OFFSET(E1961,-ROW()+1,0,1,1),'000300'!M1961&lt;OFFSET('000300'!M1961,-ROW()+1,0,1,1)),"卖",IF(AND(E1961&lt;OFFSET(E1961,-ROW()+1,0,1,1),'000300'!M1961&gt;OFFSET('000300'!M1961,-ROW()+1,0,1,1)),"买",'000300'!N1960))),""))</f>
        <v>卖</v>
      </c>
      <c r="O1961" s="4" t="str">
        <f t="shared" ca="1" si="184"/>
        <v/>
      </c>
      <c r="P1961" s="3">
        <f ca="1">IF(N1960="买",E1961/E1960-1,0)-IF(O1961=1,计算结果!B$17,0)</f>
        <v>0</v>
      </c>
      <c r="Q1961" s="2">
        <f t="shared" ca="1" si="185"/>
        <v>0.69670534818797658</v>
      </c>
      <c r="R1961" s="3">
        <f ca="1">1-Q1961/MAX(Q$2:Q1961)</f>
        <v>0.60156517547596167</v>
      </c>
    </row>
    <row r="1962" spans="1:18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9">
        <v>98173272064</v>
      </c>
      <c r="G1962" s="3">
        <f t="shared" si="180"/>
        <v>3.1182072349873913E-2</v>
      </c>
      <c r="H1962" s="3">
        <f>1-E1962/MAX(E$2:E1962)</f>
        <v>0.5487885387599537</v>
      </c>
      <c r="I1962" s="31">
        <f t="shared" si="181"/>
        <v>2627.0333333333333</v>
      </c>
      <c r="J1962" s="31">
        <f ca="1">IFERROR(AVERAGE(OFFSET(I1962,0,0,-计算结果!B$18,1)),AVERAGE(OFFSET(I1962,0,0,-ROW(),1)))</f>
        <v>2561.2246296296298</v>
      </c>
      <c r="K1962" s="2">
        <f t="shared" ca="1" si="182"/>
        <v>90.63537037037031</v>
      </c>
      <c r="L1962" s="2">
        <f ca="1">IFERROR(AVERAGE(OFFSET(K1962,0,0,-计算结果!B1960,1)),AVERAGE(OFFSET(K1962,0,0,-ROW(),1)))</f>
        <v>107.07476205890976</v>
      </c>
      <c r="M1962" s="2">
        <f t="shared" ca="1" si="183"/>
        <v>40.973678850357693</v>
      </c>
      <c r="N1962" s="4" t="str">
        <f ca="1">IF(计算结果!B$21=1,IF(M1962&gt;计算结果!B$19,"卖",IF(M1962&lt;-计算结果!B$19,"买",N1961)),IF(计算结果!B$21=2,IFERROR(IF(AND(E1962&gt;OFFSET(E1962,-计算结果!B$20,0,1,1),'000300'!M1962&lt;OFFSET('000300'!M1962,-计算结果!B$20,0,1,1)),"卖",IF(AND(E1962&lt;OFFSET(E1962,-计算结果!B$20,0,1,1),'000300'!M1962&gt;OFFSET('000300'!M1962,-计算结果!B$20,0,1,1)),"买",'000300'!N1961)),IF(AND(E1962&gt;OFFSET(E1962,-ROW()+1,0,1,1),'000300'!M1962&lt;OFFSET('000300'!M1962,-ROW()+1,0,1,1)),"卖",IF(AND(E1962&lt;OFFSET(E1962,-ROW()+1,0,1,1),'000300'!M1962&gt;OFFSET('000300'!M1962,-ROW()+1,0,1,1)),"买",'000300'!N1961))),""))</f>
        <v>卖</v>
      </c>
      <c r="O1962" s="4" t="str">
        <f t="shared" ca="1" si="184"/>
        <v/>
      </c>
      <c r="P1962" s="3">
        <f ca="1">IF(N1961="买",E1962/E1961-1,0)-IF(O1962=1,计算结果!B$17,0)</f>
        <v>0</v>
      </c>
      <c r="Q1962" s="2">
        <f t="shared" ca="1" si="185"/>
        <v>0.69670534818797658</v>
      </c>
      <c r="R1962" s="3">
        <f ca="1">1-Q1962/MAX(Q$2:Q1962)</f>
        <v>0.60156517547596167</v>
      </c>
    </row>
    <row r="1963" spans="1:18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9">
        <v>108827009024</v>
      </c>
      <c r="G1963" s="3">
        <f t="shared" si="180"/>
        <v>9.0540224597075447E-3</v>
      </c>
      <c r="H1963" s="3">
        <f>1-E1963/MAX(E$2:E1963)</f>
        <v>0.54470326005580882</v>
      </c>
      <c r="I1963" s="31">
        <f t="shared" si="181"/>
        <v>2669.1833333333334</v>
      </c>
      <c r="J1963" s="31">
        <f ca="1">IFERROR(AVERAGE(OFFSET(I1963,0,0,-计算结果!B$18,1)),AVERAGE(OFFSET(I1963,0,0,-ROW(),1)))</f>
        <v>2570.0411111111116</v>
      </c>
      <c r="K1963" s="2">
        <f t="shared" ca="1" si="182"/>
        <v>105.82888888888829</v>
      </c>
      <c r="L1963" s="2">
        <f ca="1">IFERROR(AVERAGE(OFFSET(K1963,0,0,-计算结果!B1961,1)),AVERAGE(OFFSET(K1963,0,0,-ROW(),1)))</f>
        <v>107.07412673347883</v>
      </c>
      <c r="M1963" s="2">
        <f t="shared" ca="1" si="183"/>
        <v>61.728091399085564</v>
      </c>
      <c r="N1963" s="4" t="str">
        <f ca="1">IF(计算结果!B$21=1,IF(M1963&gt;计算结果!B$19,"卖",IF(M1963&lt;-计算结果!B$19,"买",N1962)),IF(计算结果!B$21=2,IFERROR(IF(AND(E1963&gt;OFFSET(E1963,-计算结果!B$20,0,1,1),'000300'!M1963&lt;OFFSET('000300'!M1963,-计算结果!B$20,0,1,1)),"卖",IF(AND(E1963&lt;OFFSET(E1963,-计算结果!B$20,0,1,1),'000300'!M1963&gt;OFFSET('000300'!M1963,-计算结果!B$20,0,1,1)),"买",'000300'!N1962)),IF(AND(E1963&gt;OFFSET(E1963,-ROW()+1,0,1,1),'000300'!M1963&lt;OFFSET('000300'!M1963,-ROW()+1,0,1,1)),"卖",IF(AND(E1963&lt;OFFSET(E1963,-ROW()+1,0,1,1),'000300'!M1963&gt;OFFSET('000300'!M1963,-ROW()+1,0,1,1)),"买",'000300'!N1962))),""))</f>
        <v>卖</v>
      </c>
      <c r="O1963" s="4" t="str">
        <f t="shared" ca="1" si="184"/>
        <v/>
      </c>
      <c r="P1963" s="3">
        <f ca="1">IF(N1962="买",E1963/E1962-1,0)-IF(O1963=1,计算结果!B$17,0)</f>
        <v>0</v>
      </c>
      <c r="Q1963" s="2">
        <f t="shared" ca="1" si="185"/>
        <v>0.69670534818797658</v>
      </c>
      <c r="R1963" s="3">
        <f ca="1">1-Q1963/MAX(Q$2:Q1963)</f>
        <v>0.60156517547596167</v>
      </c>
    </row>
    <row r="1964" spans="1:18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9">
        <v>100856651776</v>
      </c>
      <c r="G1964" s="3">
        <f t="shared" si="180"/>
        <v>4.7984393860689423E-3</v>
      </c>
      <c r="H1964" s="3">
        <f>1-E1964/MAX(E$2:E1964)</f>
        <v>0.54251854624651186</v>
      </c>
      <c r="I1964" s="31">
        <f t="shared" si="181"/>
        <v>2680.15</v>
      </c>
      <c r="J1964" s="31">
        <f ca="1">IFERROR(AVERAGE(OFFSET(I1964,0,0,-计算结果!B$18,1)),AVERAGE(OFFSET(I1964,0,0,-ROW(),1)))</f>
        <v>2578.5340740740744</v>
      </c>
      <c r="K1964" s="2">
        <f t="shared" ca="1" si="182"/>
        <v>110.17592592592564</v>
      </c>
      <c r="L1964" s="2">
        <f ca="1">IFERROR(AVERAGE(OFFSET(K1964,0,0,-计算结果!B1962,1)),AVERAGE(OFFSET(K1964,0,0,-ROW(),1)))</f>
        <v>107.07570767088579</v>
      </c>
      <c r="M1964" s="2">
        <f t="shared" ca="1" si="183"/>
        <v>63.267338681062562</v>
      </c>
      <c r="N1964" s="4" t="str">
        <f ca="1">IF(计算结果!B$21=1,IF(M1964&gt;计算结果!B$19,"卖",IF(M1964&lt;-计算结果!B$19,"买",N1963)),IF(计算结果!B$21=2,IFERROR(IF(AND(E1964&gt;OFFSET(E1964,-计算结果!B$20,0,1,1),'000300'!M1964&lt;OFFSET('000300'!M1964,-计算结果!B$20,0,1,1)),"卖",IF(AND(E1964&lt;OFFSET(E1964,-计算结果!B$20,0,1,1),'000300'!M1964&gt;OFFSET('000300'!M1964,-计算结果!B$20,0,1,1)),"买",'000300'!N1963)),IF(AND(E1964&gt;OFFSET(E1964,-ROW()+1,0,1,1),'000300'!M1964&lt;OFFSET('000300'!M1964,-ROW()+1,0,1,1)),"卖",IF(AND(E1964&lt;OFFSET(E1964,-ROW()+1,0,1,1),'000300'!M1964&gt;OFFSET('000300'!M1964,-ROW()+1,0,1,1)),"买",'000300'!N1963))),""))</f>
        <v>卖</v>
      </c>
      <c r="O1964" s="4" t="str">
        <f t="shared" ca="1" si="184"/>
        <v/>
      </c>
      <c r="P1964" s="3">
        <f ca="1">IF(N1963="买",E1964/E1963-1,0)-IF(O1964=1,计算结果!B$17,0)</f>
        <v>0</v>
      </c>
      <c r="Q1964" s="2">
        <f t="shared" ca="1" si="185"/>
        <v>0.69670534818797658</v>
      </c>
      <c r="R1964" s="3">
        <f ca="1">1-Q1964/MAX(Q$2:Q1964)</f>
        <v>0.60156517547596167</v>
      </c>
    </row>
    <row r="1965" spans="1:18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9">
        <v>94476820480</v>
      </c>
      <c r="G1965" s="3">
        <f t="shared" si="180"/>
        <v>-6.8062379356637059E-4</v>
      </c>
      <c r="H1965" s="3">
        <f>1-E1965/MAX(E$2:E1965)</f>
        <v>0.54282991900905198</v>
      </c>
      <c r="I1965" s="31">
        <f t="shared" si="181"/>
        <v>2685.03</v>
      </c>
      <c r="J1965" s="31">
        <f ca="1">IFERROR(AVERAGE(OFFSET(I1965,0,0,-计算结果!B$18,1)),AVERAGE(OFFSET(I1965,0,0,-ROW(),1)))</f>
        <v>2587.0809259259263</v>
      </c>
      <c r="K1965" s="2">
        <f t="shared" ca="1" si="182"/>
        <v>99.799074074073815</v>
      </c>
      <c r="L1965" s="2">
        <f ca="1">IFERROR(AVERAGE(OFFSET(K1965,0,0,-计算结果!B1963,1)),AVERAGE(OFFSET(K1965,0,0,-ROW(),1)))</f>
        <v>107.07200077654204</v>
      </c>
      <c r="M1965" s="2">
        <f t="shared" ca="1" si="183"/>
        <v>60.986422447011421</v>
      </c>
      <c r="N1965" s="4" t="str">
        <f ca="1">IF(计算结果!B$21=1,IF(M1965&gt;计算结果!B$19,"卖",IF(M1965&lt;-计算结果!B$19,"买",N1964)),IF(计算结果!B$21=2,IFERROR(IF(AND(E1965&gt;OFFSET(E1965,-计算结果!B$20,0,1,1),'000300'!M1965&lt;OFFSET('000300'!M1965,-计算结果!B$20,0,1,1)),"卖",IF(AND(E1965&lt;OFFSET(E1965,-计算结果!B$20,0,1,1),'000300'!M1965&gt;OFFSET('000300'!M1965,-计算结果!B$20,0,1,1)),"买",'000300'!N1964)),IF(AND(E1965&gt;OFFSET(E1965,-ROW()+1,0,1,1),'000300'!M1965&lt;OFFSET('000300'!M1965,-ROW()+1,0,1,1)),"卖",IF(AND(E1965&lt;OFFSET(E1965,-ROW()+1,0,1,1),'000300'!M1965&gt;OFFSET('000300'!M1965,-ROW()+1,0,1,1)),"买",'000300'!N1964))),""))</f>
        <v>卖</v>
      </c>
      <c r="O1965" s="4" t="str">
        <f t="shared" ca="1" si="184"/>
        <v/>
      </c>
      <c r="P1965" s="3">
        <f ca="1">IF(N1964="买",E1965/E1964-1,0)-IF(O1965=1,计算结果!B$17,0)</f>
        <v>0</v>
      </c>
      <c r="Q1965" s="2">
        <f t="shared" ca="1" si="185"/>
        <v>0.69670534818797658</v>
      </c>
      <c r="R1965" s="3">
        <f ca="1">1-Q1965/MAX(Q$2:Q1965)</f>
        <v>0.60156517547596167</v>
      </c>
    </row>
    <row r="1966" spans="1:18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9">
        <v>110560935936</v>
      </c>
      <c r="G1966" s="3">
        <f t="shared" si="180"/>
        <v>2.1005776216280525E-2</v>
      </c>
      <c r="H1966" s="3">
        <f>1-E1966/MAX(E$2:E1966)</f>
        <v>0.53322670659497717</v>
      </c>
      <c r="I1966" s="31">
        <f t="shared" si="181"/>
        <v>2719.6366666666668</v>
      </c>
      <c r="J1966" s="31">
        <f ca="1">IFERROR(AVERAGE(OFFSET(I1966,0,0,-计算结果!B$18,1)),AVERAGE(OFFSET(I1966,0,0,-ROW(),1)))</f>
        <v>2598.0175925925928</v>
      </c>
      <c r="K1966" s="2">
        <f t="shared" ca="1" si="182"/>
        <v>145.30240740740737</v>
      </c>
      <c r="L1966" s="2">
        <f ca="1">IFERROR(AVERAGE(OFFSET(K1966,0,0,-计算结果!B1964,1)),AVERAGE(OFFSET(K1966,0,0,-ROW(),1)))</f>
        <v>107.0914663603663</v>
      </c>
      <c r="M1966" s="2">
        <f t="shared" ca="1" si="183"/>
        <v>75.71040482648219</v>
      </c>
      <c r="N1966" s="4" t="str">
        <f ca="1">IF(计算结果!B$21=1,IF(M1966&gt;计算结果!B$19,"卖",IF(M1966&lt;-计算结果!B$19,"买",N1965)),IF(计算结果!B$21=2,IFERROR(IF(AND(E1966&gt;OFFSET(E1966,-计算结果!B$20,0,1,1),'000300'!M1966&lt;OFFSET('000300'!M1966,-计算结果!B$20,0,1,1)),"卖",IF(AND(E1966&lt;OFFSET(E1966,-计算结果!B$20,0,1,1),'000300'!M1966&gt;OFFSET('000300'!M1966,-计算结果!B$20,0,1,1)),"买",'000300'!N1965)),IF(AND(E1966&gt;OFFSET(E1966,-ROW()+1,0,1,1),'000300'!M1966&lt;OFFSET('000300'!M1966,-ROW()+1,0,1,1)),"卖",IF(AND(E1966&lt;OFFSET(E1966,-ROW()+1,0,1,1),'000300'!M1966&gt;OFFSET('000300'!M1966,-ROW()+1,0,1,1)),"买",'000300'!N1965))),""))</f>
        <v>卖</v>
      </c>
      <c r="O1966" s="4" t="str">
        <f t="shared" ca="1" si="184"/>
        <v/>
      </c>
      <c r="P1966" s="3">
        <f ca="1">IF(N1965="买",E1966/E1965-1,0)-IF(O1966=1,计算结果!B$17,0)</f>
        <v>0</v>
      </c>
      <c r="Q1966" s="2">
        <f t="shared" ca="1" si="185"/>
        <v>0.69670534818797658</v>
      </c>
      <c r="R1966" s="3">
        <f ca="1">1-Q1966/MAX(Q$2:Q1966)</f>
        <v>0.60156517547596167</v>
      </c>
    </row>
    <row r="1967" spans="1:18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9">
        <v>136119590912</v>
      </c>
      <c r="G1967" s="3">
        <f t="shared" si="180"/>
        <v>1.7168977735007029E-3</v>
      </c>
      <c r="H1967" s="3">
        <f>1-E1967/MAX(E$2:E1967)</f>
        <v>0.53242530456680048</v>
      </c>
      <c r="I1967" s="31">
        <f t="shared" si="181"/>
        <v>2749.2033333333334</v>
      </c>
      <c r="J1967" s="31">
        <f ca="1">IFERROR(AVERAGE(OFFSET(I1967,0,0,-计算结果!B$18,1)),AVERAGE(OFFSET(I1967,0,0,-ROW(),1)))</f>
        <v>2610.6646296296294</v>
      </c>
      <c r="K1967" s="2">
        <f t="shared" ca="1" si="182"/>
        <v>137.36537037037078</v>
      </c>
      <c r="L1967" s="2">
        <f ca="1">IFERROR(AVERAGE(OFFSET(K1967,0,0,-计算结果!B1965,1)),AVERAGE(OFFSET(K1967,0,0,-ROW(),1)))</f>
        <v>107.10687292729251</v>
      </c>
      <c r="M1967" s="2">
        <f t="shared" ca="1" si="183"/>
        <v>86.230820934493693</v>
      </c>
      <c r="N1967" s="4" t="str">
        <f ca="1">IF(计算结果!B$21=1,IF(M1967&gt;计算结果!B$19,"卖",IF(M1967&lt;-计算结果!B$19,"买",N1966)),IF(计算结果!B$21=2,IFERROR(IF(AND(E1967&gt;OFFSET(E1967,-计算结果!B$20,0,1,1),'000300'!M1967&lt;OFFSET('000300'!M1967,-计算结果!B$20,0,1,1)),"卖",IF(AND(E1967&lt;OFFSET(E1967,-计算结果!B$20,0,1,1),'000300'!M1967&gt;OFFSET('000300'!M1967,-计算结果!B$20,0,1,1)),"买",'000300'!N1966)),IF(AND(E1967&gt;OFFSET(E1967,-ROW()+1,0,1,1),'000300'!M1967&lt;OFFSET('000300'!M1967,-ROW()+1,0,1,1)),"卖",IF(AND(E1967&lt;OFFSET(E1967,-ROW()+1,0,1,1),'000300'!M1967&gt;OFFSET('000300'!M1967,-ROW()+1,0,1,1)),"买",'000300'!N1966))),""))</f>
        <v>卖</v>
      </c>
      <c r="O1967" s="4" t="str">
        <f t="shared" ca="1" si="184"/>
        <v/>
      </c>
      <c r="P1967" s="3">
        <f ca="1">IF(N1966="买",E1967/E1966-1,0)-IF(O1967=1,计算结果!B$17,0)</f>
        <v>0</v>
      </c>
      <c r="Q1967" s="2">
        <f t="shared" ca="1" si="185"/>
        <v>0.69670534818797658</v>
      </c>
      <c r="R1967" s="3">
        <f ca="1">1-Q1967/MAX(Q$2:Q1967)</f>
        <v>0.60156517547596167</v>
      </c>
    </row>
    <row r="1968" spans="1:18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9">
        <v>112701169664</v>
      </c>
      <c r="G1968" s="3">
        <f t="shared" si="180"/>
        <v>8.6061651437574493E-3</v>
      </c>
      <c r="H1968" s="3">
        <f>1-E1968/MAX(E$2:E1968)</f>
        <v>0.52840127952086036</v>
      </c>
      <c r="I1968" s="31">
        <f t="shared" si="181"/>
        <v>2758.9966666666664</v>
      </c>
      <c r="J1968" s="31">
        <f ca="1">IFERROR(AVERAGE(OFFSET(I1968,0,0,-计算结果!B$18,1)),AVERAGE(OFFSET(I1968,0,0,-ROW(),1)))</f>
        <v>2623.2449999999999</v>
      </c>
      <c r="K1968" s="2">
        <f t="shared" ca="1" si="182"/>
        <v>148.43499999999995</v>
      </c>
      <c r="L1968" s="2">
        <f ca="1">IFERROR(AVERAGE(OFFSET(K1968,0,0,-计算结果!B1966,1)),AVERAGE(OFFSET(K1968,0,0,-ROW(),1)))</f>
        <v>107.12789435510162</v>
      </c>
      <c r="M1968" s="2">
        <f t="shared" ca="1" si="183"/>
        <v>84.479501492975274</v>
      </c>
      <c r="N1968" s="4" t="str">
        <f ca="1">IF(计算结果!B$21=1,IF(M1968&gt;计算结果!B$19,"卖",IF(M1968&lt;-计算结果!B$19,"买",N1967)),IF(计算结果!B$21=2,IFERROR(IF(AND(E1968&gt;OFFSET(E1968,-计算结果!B$20,0,1,1),'000300'!M1968&lt;OFFSET('000300'!M1968,-计算结果!B$20,0,1,1)),"卖",IF(AND(E1968&lt;OFFSET(E1968,-计算结果!B$20,0,1,1),'000300'!M1968&gt;OFFSET('000300'!M1968,-计算结果!B$20,0,1,1)),"买",'000300'!N1967)),IF(AND(E1968&gt;OFFSET(E1968,-ROW()+1,0,1,1),'000300'!M1968&lt;OFFSET('000300'!M1968,-ROW()+1,0,1,1)),"卖",IF(AND(E1968&lt;OFFSET(E1968,-ROW()+1,0,1,1),'000300'!M1968&gt;OFFSET('000300'!M1968,-ROW()+1,0,1,1)),"买",'000300'!N1967))),""))</f>
        <v>卖</v>
      </c>
      <c r="O1968" s="4" t="str">
        <f t="shared" ca="1" si="184"/>
        <v/>
      </c>
      <c r="P1968" s="3">
        <f ca="1">IF(N1967="买",E1968/E1967-1,0)-IF(O1968=1,计算结果!B$17,0)</f>
        <v>0</v>
      </c>
      <c r="Q1968" s="2">
        <f t="shared" ca="1" si="185"/>
        <v>0.69670534818797658</v>
      </c>
      <c r="R1968" s="3">
        <f ca="1">1-Q1968/MAX(Q$2:Q1968)</f>
        <v>0.60156517547596167</v>
      </c>
    </row>
    <row r="1969" spans="1:18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9">
        <v>88989581312</v>
      </c>
      <c r="G1969" s="3">
        <f t="shared" si="180"/>
        <v>1.5008947641863557E-3</v>
      </c>
      <c r="H1969" s="3">
        <f>1-E1969/MAX(E$2:E1969)</f>
        <v>0.52769345947049606</v>
      </c>
      <c r="I1969" s="31">
        <f t="shared" si="181"/>
        <v>2776.3466666666668</v>
      </c>
      <c r="J1969" s="31">
        <f ca="1">IFERROR(AVERAGE(OFFSET(I1969,0,0,-计算结果!B$18,1)),AVERAGE(OFFSET(I1969,0,0,-ROW(),1)))</f>
        <v>2638.6583333333328</v>
      </c>
      <c r="K1969" s="2">
        <f t="shared" ca="1" si="182"/>
        <v>137.1816666666673</v>
      </c>
      <c r="L1969" s="2">
        <f ca="1">IFERROR(AVERAGE(OFFSET(K1969,0,0,-计算结果!B1967,1)),AVERAGE(OFFSET(K1969,0,0,-ROW(),1)))</f>
        <v>107.14317334458386</v>
      </c>
      <c r="M1969" s="2">
        <f t="shared" ca="1" si="183"/>
        <v>85.672487902714124</v>
      </c>
      <c r="N1969" s="4" t="str">
        <f ca="1">IF(计算结果!B$21=1,IF(M1969&gt;计算结果!B$19,"卖",IF(M1969&lt;-计算结果!B$19,"买",N1968)),IF(计算结果!B$21=2,IFERROR(IF(AND(E1969&gt;OFFSET(E1969,-计算结果!B$20,0,1,1),'000300'!M1969&lt;OFFSET('000300'!M1969,-计算结果!B$20,0,1,1)),"卖",IF(AND(E1969&lt;OFFSET(E1969,-计算结果!B$20,0,1,1),'000300'!M1969&gt;OFFSET('000300'!M1969,-计算结果!B$20,0,1,1)),"买",'000300'!N1968)),IF(AND(E1969&gt;OFFSET(E1969,-ROW()+1,0,1,1),'000300'!M1969&lt;OFFSET('000300'!M1969,-ROW()+1,0,1,1)),"卖",IF(AND(E1969&lt;OFFSET(E1969,-ROW()+1,0,1,1),'000300'!M1969&gt;OFFSET('000300'!M1969,-ROW()+1,0,1,1)),"买",'000300'!N1968))),""))</f>
        <v>卖</v>
      </c>
      <c r="O1969" s="4" t="str">
        <f t="shared" ca="1" si="184"/>
        <v/>
      </c>
      <c r="P1969" s="3">
        <f ca="1">IF(N1968="买",E1969/E1968-1,0)-IF(O1969=1,计算结果!B$17,0)</f>
        <v>0</v>
      </c>
      <c r="Q1969" s="2">
        <f t="shared" ca="1" si="185"/>
        <v>0.69670534818797658</v>
      </c>
      <c r="R1969" s="3">
        <f ca="1">1-Q1969/MAX(Q$2:Q1969)</f>
        <v>0.60156517547596167</v>
      </c>
    </row>
    <row r="1970" spans="1:18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9">
        <v>95978594304</v>
      </c>
      <c r="G1970" s="3">
        <f t="shared" si="180"/>
        <v>-5.7532134416969916E-3</v>
      </c>
      <c r="H1970" s="3">
        <f>1-E1970/MAX(E$2:E1970)</f>
        <v>0.53041073980807185</v>
      </c>
      <c r="I1970" s="31">
        <f t="shared" si="181"/>
        <v>2752.9033333333332</v>
      </c>
      <c r="J1970" s="31">
        <f ca="1">IFERROR(AVERAGE(OFFSET(I1970,0,0,-计算结果!B$18,1)),AVERAGE(OFFSET(I1970,0,0,-ROW(),1)))</f>
        <v>2650.2018518518516</v>
      </c>
      <c r="K1970" s="2">
        <f t="shared" ca="1" si="182"/>
        <v>109.66814814814825</v>
      </c>
      <c r="L1970" s="2">
        <f ca="1">IFERROR(AVERAGE(OFFSET(K1970,0,0,-计算结果!B1968,1)),AVERAGE(OFFSET(K1970,0,0,-ROW(),1)))</f>
        <v>107.14445636023606</v>
      </c>
      <c r="M1970" s="2">
        <f t="shared" ca="1" si="183"/>
        <v>63.902190226985674</v>
      </c>
      <c r="N1970" s="4" t="str">
        <f ca="1">IF(计算结果!B$21=1,IF(M1970&gt;计算结果!B$19,"卖",IF(M1970&lt;-计算结果!B$19,"买",N1969)),IF(计算结果!B$21=2,IFERROR(IF(AND(E1970&gt;OFFSET(E1970,-计算结果!B$20,0,1,1),'000300'!M1970&lt;OFFSET('000300'!M1970,-计算结果!B$20,0,1,1)),"卖",IF(AND(E1970&lt;OFFSET(E1970,-计算结果!B$20,0,1,1),'000300'!M1970&gt;OFFSET('000300'!M1970,-计算结果!B$20,0,1,1)),"买",'000300'!N1969)),IF(AND(E1970&gt;OFFSET(E1970,-ROW()+1,0,1,1),'000300'!M1970&lt;OFFSET('000300'!M1970,-ROW()+1,0,1,1)),"卖",IF(AND(E1970&lt;OFFSET(E1970,-ROW()+1,0,1,1),'000300'!M1970&gt;OFFSET('000300'!M1970,-ROW()+1,0,1,1)),"买",'000300'!N1969))),""))</f>
        <v>卖</v>
      </c>
      <c r="O1970" s="4" t="str">
        <f t="shared" ca="1" si="184"/>
        <v/>
      </c>
      <c r="P1970" s="3">
        <f ca="1">IF(N1969="买",E1970/E1969-1,0)-IF(O1970=1,计算结果!B$17,0)</f>
        <v>0</v>
      </c>
      <c r="Q1970" s="2">
        <f t="shared" ca="1" si="185"/>
        <v>0.69670534818797658</v>
      </c>
      <c r="R1970" s="3">
        <f ca="1">1-Q1970/MAX(Q$2:Q1970)</f>
        <v>0.60156517547596167</v>
      </c>
    </row>
    <row r="1971" spans="1:18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9">
        <v>82903629824</v>
      </c>
      <c r="G1971" s="3">
        <f t="shared" si="180"/>
        <v>4.2973038585150114E-3</v>
      </c>
      <c r="H1971" s="3">
        <f>1-E1971/MAX(E$2:E1971)</f>
        <v>0.52839277206833191</v>
      </c>
      <c r="I1971" s="31">
        <f t="shared" si="181"/>
        <v>2770.3266666666664</v>
      </c>
      <c r="J1971" s="31">
        <f ca="1">IFERROR(AVERAGE(OFFSET(I1971,0,0,-计算结果!B$18,1)),AVERAGE(OFFSET(I1971,0,0,-ROW(),1)))</f>
        <v>2660.0683333333336</v>
      </c>
      <c r="K1971" s="2">
        <f t="shared" ca="1" si="182"/>
        <v>111.66166666666641</v>
      </c>
      <c r="L1971" s="2">
        <f ca="1">IFERROR(AVERAGE(OFFSET(K1971,0,0,-计算结果!B1969,1)),AVERAGE(OFFSET(K1971,0,0,-ROW(),1)))</f>
        <v>107.14675052494222</v>
      </c>
      <c r="M1971" s="2">
        <f t="shared" ca="1" si="183"/>
        <v>68.60269228458229</v>
      </c>
      <c r="N1971" s="4" t="str">
        <f ca="1">IF(计算结果!B$21=1,IF(M1971&gt;计算结果!B$19,"卖",IF(M1971&lt;-计算结果!B$19,"买",N1970)),IF(计算结果!B$21=2,IFERROR(IF(AND(E1971&gt;OFFSET(E1971,-计算结果!B$20,0,1,1),'000300'!M1971&lt;OFFSET('000300'!M1971,-计算结果!B$20,0,1,1)),"卖",IF(AND(E1971&lt;OFFSET(E1971,-计算结果!B$20,0,1,1),'000300'!M1971&gt;OFFSET('000300'!M1971,-计算结果!B$20,0,1,1)),"买",'000300'!N1970)),IF(AND(E1971&gt;OFFSET(E1971,-ROW()+1,0,1,1),'000300'!M1971&lt;OFFSET('000300'!M1971,-ROW()+1,0,1,1)),"卖",IF(AND(E1971&lt;OFFSET(E1971,-ROW()+1,0,1,1),'000300'!M1971&gt;OFFSET('000300'!M1971,-ROW()+1,0,1,1)),"买",'000300'!N1970))),""))</f>
        <v>卖</v>
      </c>
      <c r="O1971" s="4" t="str">
        <f t="shared" ca="1" si="184"/>
        <v/>
      </c>
      <c r="P1971" s="3">
        <f ca="1">IF(N1970="买",E1971/E1970-1,0)-IF(O1971=1,计算结果!B$17,0)</f>
        <v>0</v>
      </c>
      <c r="Q1971" s="2">
        <f t="shared" ca="1" si="185"/>
        <v>0.69670534818797658</v>
      </c>
      <c r="R1971" s="3">
        <f ca="1">1-Q1971/MAX(Q$2:Q1971)</f>
        <v>0.60156517547596167</v>
      </c>
    </row>
    <row r="1972" spans="1:18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9">
        <v>81001365504</v>
      </c>
      <c r="G1972" s="3">
        <f t="shared" si="180"/>
        <v>-1.2360511305213762E-2</v>
      </c>
      <c r="H1972" s="3">
        <f>1-E1972/MAX(E$2:E1972)</f>
        <v>0.53422207854080184</v>
      </c>
      <c r="I1972" s="31">
        <f t="shared" si="181"/>
        <v>2752.24</v>
      </c>
      <c r="J1972" s="31">
        <f ca="1">IFERROR(AVERAGE(OFFSET(I1972,0,0,-计算结果!B$18,1)),AVERAGE(OFFSET(I1972,0,0,-ROW(),1)))</f>
        <v>2670.050185185185</v>
      </c>
      <c r="K1972" s="2">
        <f t="shared" ca="1" si="182"/>
        <v>67.419814814814799</v>
      </c>
      <c r="L1972" s="2">
        <f ca="1">IFERROR(AVERAGE(OFFSET(K1972,0,0,-计算结果!B1970,1)),AVERAGE(OFFSET(K1972,0,0,-ROW(),1)))</f>
        <v>107.12658456772895</v>
      </c>
      <c r="M1972" s="2">
        <f t="shared" ca="1" si="183"/>
        <v>51.148097456519878</v>
      </c>
      <c r="N1972" s="4" t="str">
        <f ca="1">IF(计算结果!B$21=1,IF(M1972&gt;计算结果!B$19,"卖",IF(M1972&lt;-计算结果!B$19,"买",N1971)),IF(计算结果!B$21=2,IFERROR(IF(AND(E1972&gt;OFFSET(E1972,-计算结果!B$20,0,1,1),'000300'!M1972&lt;OFFSET('000300'!M1972,-计算结果!B$20,0,1,1)),"卖",IF(AND(E1972&lt;OFFSET(E1972,-计算结果!B$20,0,1,1),'000300'!M1972&gt;OFFSET('000300'!M1972,-计算结果!B$20,0,1,1)),"买",'000300'!N1971)),IF(AND(E1972&gt;OFFSET(E1972,-ROW()+1,0,1,1),'000300'!M1972&lt;OFFSET('000300'!M1972,-ROW()+1,0,1,1)),"卖",IF(AND(E1972&lt;OFFSET(E1972,-ROW()+1,0,1,1),'000300'!M1972&gt;OFFSET('000300'!M1972,-ROW()+1,0,1,1)),"买",'000300'!N1971))),""))</f>
        <v>卖</v>
      </c>
      <c r="O1972" s="4" t="str">
        <f t="shared" ca="1" si="184"/>
        <v/>
      </c>
      <c r="P1972" s="3">
        <f ca="1">IF(N1971="买",E1972/E1971-1,0)-IF(O1972=1,计算结果!B$17,0)</f>
        <v>0</v>
      </c>
      <c r="Q1972" s="2">
        <f t="shared" ca="1" si="185"/>
        <v>0.69670534818797658</v>
      </c>
      <c r="R1972" s="3">
        <f ca="1">1-Q1972/MAX(Q$2:Q1972)</f>
        <v>0.60156517547596167</v>
      </c>
    </row>
    <row r="1973" spans="1:18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9">
        <v>82460811264</v>
      </c>
      <c r="G1973" s="3">
        <f t="shared" si="180"/>
        <v>-1.8944499848400076E-2</v>
      </c>
      <c r="H1973" s="3">
        <f>1-E1973/MAX(E$2:E1973)</f>
        <v>0.54304600830327365</v>
      </c>
      <c r="I1973" s="31">
        <f t="shared" si="181"/>
        <v>2700.23</v>
      </c>
      <c r="J1973" s="31">
        <f ca="1">IFERROR(AVERAGE(OFFSET(I1973,0,0,-计算结果!B$18,1)),AVERAGE(OFFSET(I1973,0,0,-ROW(),1)))</f>
        <v>2678.0724074074078</v>
      </c>
      <c r="K1973" s="2">
        <f t="shared" ca="1" si="182"/>
        <v>7.5375925925923184</v>
      </c>
      <c r="L1973" s="2">
        <f ca="1">IFERROR(AVERAGE(OFFSET(K1973,0,0,-计算结果!B1971,1)),AVERAGE(OFFSET(K1973,0,0,-ROW(),1)))</f>
        <v>107.07605742821849</v>
      </c>
      <c r="M1973" s="2">
        <f t="shared" ca="1" si="183"/>
        <v>13.795547529347656</v>
      </c>
      <c r="N1973" s="4" t="str">
        <f ca="1">IF(计算结果!B$21=1,IF(M1973&gt;计算结果!B$19,"卖",IF(M1973&lt;-计算结果!B$19,"买",N1972)),IF(计算结果!B$21=2,IFERROR(IF(AND(E1973&gt;OFFSET(E1973,-计算结果!B$20,0,1,1),'000300'!M1973&lt;OFFSET('000300'!M1973,-计算结果!B$20,0,1,1)),"卖",IF(AND(E1973&lt;OFFSET(E1973,-计算结果!B$20,0,1,1),'000300'!M1973&gt;OFFSET('000300'!M1973,-计算结果!B$20,0,1,1)),"买",'000300'!N1972)),IF(AND(E1973&gt;OFFSET(E1973,-ROW()+1,0,1,1),'000300'!M1973&lt;OFFSET('000300'!M1973,-ROW()+1,0,1,1)),"卖",IF(AND(E1973&lt;OFFSET(E1973,-ROW()+1,0,1,1),'000300'!M1973&gt;OFFSET('000300'!M1973,-ROW()+1,0,1,1)),"买",'000300'!N1972))),""))</f>
        <v>卖</v>
      </c>
      <c r="O1973" s="4" t="str">
        <f t="shared" ca="1" si="184"/>
        <v/>
      </c>
      <c r="P1973" s="3">
        <f ca="1">IF(N1972="买",E1973/E1972-1,0)-IF(O1973=1,计算结果!B$17,0)</f>
        <v>0</v>
      </c>
      <c r="Q1973" s="2">
        <f t="shared" ca="1" si="185"/>
        <v>0.69670534818797658</v>
      </c>
      <c r="R1973" s="3">
        <f ca="1">1-Q1973/MAX(Q$2:Q1973)</f>
        <v>0.60156517547596167</v>
      </c>
    </row>
    <row r="1974" spans="1:18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9">
        <v>73636364288</v>
      </c>
      <c r="G1974" s="3">
        <f t="shared" si="180"/>
        <v>6.3412036743979439E-3</v>
      </c>
      <c r="H1974" s="3">
        <f>1-E1974/MAX(E$2:E1974)</f>
        <v>0.54014836997209559</v>
      </c>
      <c r="I1974" s="31">
        <f t="shared" si="181"/>
        <v>2690.3233333333333</v>
      </c>
      <c r="J1974" s="31">
        <f ca="1">IFERROR(AVERAGE(OFFSET(I1974,0,0,-计算结果!B$18,1)),AVERAGE(OFFSET(I1974,0,0,-ROW(),1)))</f>
        <v>2683.8988888888894</v>
      </c>
      <c r="K1974" s="2">
        <f t="shared" ca="1" si="182"/>
        <v>18.741111111110513</v>
      </c>
      <c r="L1974" s="2">
        <f ca="1">IFERROR(AVERAGE(OFFSET(K1974,0,0,-计算结果!B1972,1)),AVERAGE(OFFSET(K1974,0,0,-ROW(),1)))</f>
        <v>107.0312628306946</v>
      </c>
      <c r="M1974" s="2">
        <f t="shared" ca="1" si="183"/>
        <v>4.0015999528451136</v>
      </c>
      <c r="N1974" s="4" t="str">
        <f ca="1">IF(计算结果!B$21=1,IF(M1974&gt;计算结果!B$19,"卖",IF(M1974&lt;-计算结果!B$19,"买",N1973)),IF(计算结果!B$21=2,IFERROR(IF(AND(E1974&gt;OFFSET(E1974,-计算结果!B$20,0,1,1),'000300'!M1974&lt;OFFSET('000300'!M1974,-计算结果!B$20,0,1,1)),"卖",IF(AND(E1974&lt;OFFSET(E1974,-计算结果!B$20,0,1,1),'000300'!M1974&gt;OFFSET('000300'!M1974,-计算结果!B$20,0,1,1)),"买",'000300'!N1973)),IF(AND(E1974&gt;OFFSET(E1974,-ROW()+1,0,1,1),'000300'!M1974&lt;OFFSET('000300'!M1974,-ROW()+1,0,1,1)),"卖",IF(AND(E1974&lt;OFFSET(E1974,-ROW()+1,0,1,1),'000300'!M1974&gt;OFFSET('000300'!M1974,-ROW()+1,0,1,1)),"买",'000300'!N1973))),""))</f>
        <v>卖</v>
      </c>
      <c r="O1974" s="4" t="str">
        <f t="shared" ca="1" si="184"/>
        <v/>
      </c>
      <c r="P1974" s="3">
        <f ca="1">IF(N1973="买",E1974/E1973-1,0)-IF(O1974=1,计算结果!B$17,0)</f>
        <v>0</v>
      </c>
      <c r="Q1974" s="2">
        <f t="shared" ca="1" si="185"/>
        <v>0.69670534818797658</v>
      </c>
      <c r="R1974" s="3">
        <f ca="1">1-Q1974/MAX(Q$2:Q1974)</f>
        <v>0.60156517547596167</v>
      </c>
    </row>
    <row r="1975" spans="1:18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9">
        <v>103619502080</v>
      </c>
      <c r="G1975" s="3">
        <f t="shared" si="180"/>
        <v>-3.407409051889998E-2</v>
      </c>
      <c r="H1975" s="3">
        <f>1-E1975/MAX(E$2:E1975)</f>
        <v>0.5558173960389301</v>
      </c>
      <c r="I1975" s="31">
        <f t="shared" si="181"/>
        <v>2623.6833333333334</v>
      </c>
      <c r="J1975" s="31">
        <f ca="1">IFERROR(AVERAGE(OFFSET(I1975,0,0,-计算结果!B$18,1)),AVERAGE(OFFSET(I1975,0,0,-ROW(),1)))</f>
        <v>2685.126666666667</v>
      </c>
      <c r="K1975" s="2">
        <f t="shared" ca="1" si="182"/>
        <v>74.576666666666824</v>
      </c>
      <c r="L1975" s="2">
        <f ca="1">IFERROR(AVERAGE(OFFSET(K1975,0,0,-计算结果!B1973,1)),AVERAGE(OFFSET(K1975,0,0,-ROW(),1)))</f>
        <v>107.01481346619178</v>
      </c>
      <c r="M1975" s="2">
        <f t="shared" ca="1" si="183"/>
        <v>-38.277151447975221</v>
      </c>
      <c r="N1975" s="4" t="str">
        <f ca="1">IF(计算结果!B$21=1,IF(M1975&gt;计算结果!B$19,"卖",IF(M1975&lt;-计算结果!B$19,"买",N1974)),IF(计算结果!B$21=2,IFERROR(IF(AND(E1975&gt;OFFSET(E1975,-计算结果!B$20,0,1,1),'000300'!M1975&lt;OFFSET('000300'!M1975,-计算结果!B$20,0,1,1)),"卖",IF(AND(E1975&lt;OFFSET(E1975,-计算结果!B$20,0,1,1),'000300'!M1975&gt;OFFSET('000300'!M1975,-计算结果!B$20,0,1,1)),"买",'000300'!N1974)),IF(AND(E1975&gt;OFFSET(E1975,-ROW()+1,0,1,1),'000300'!M1975&lt;OFFSET('000300'!M1975,-ROW()+1,0,1,1)),"卖",IF(AND(E1975&lt;OFFSET(E1975,-ROW()+1,0,1,1),'000300'!M1975&gt;OFFSET('000300'!M1975,-ROW()+1,0,1,1)),"买",'000300'!N1974))),""))</f>
        <v>卖</v>
      </c>
      <c r="O1975" s="4" t="str">
        <f t="shared" ca="1" si="184"/>
        <v/>
      </c>
      <c r="P1975" s="3">
        <f ca="1">IF(N1974="买",E1975/E1974-1,0)-IF(O1975=1,计算结果!B$17,0)</f>
        <v>0</v>
      </c>
      <c r="Q1975" s="2">
        <f t="shared" ca="1" si="185"/>
        <v>0.69670534818797658</v>
      </c>
      <c r="R1975" s="3">
        <f ca="1">1-Q1975/MAX(Q$2:Q1975)</f>
        <v>0.60156517547596167</v>
      </c>
    </row>
    <row r="1976" spans="1:18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9">
        <v>65899102208</v>
      </c>
      <c r="G1976" s="3">
        <f t="shared" si="180"/>
        <v>-5.3437015188371184E-3</v>
      </c>
      <c r="H1976" s="3">
        <f>1-E1976/MAX(E$2:E1976)</f>
        <v>0.55819097529435791</v>
      </c>
      <c r="I1976" s="31">
        <f t="shared" si="181"/>
        <v>2602.0766666666664</v>
      </c>
      <c r="J1976" s="31">
        <f ca="1">IFERROR(AVERAGE(OFFSET(I1976,0,0,-计算结果!B$18,1)),AVERAGE(OFFSET(I1976,0,0,-ROW(),1)))</f>
        <v>2685.3327777777781</v>
      </c>
      <c r="K1976" s="2">
        <f t="shared" ca="1" si="182"/>
        <v>88.73277777777821</v>
      </c>
      <c r="L1976" s="2">
        <f ca="1">IFERROR(AVERAGE(OFFSET(K1976,0,0,-计算结果!B1974,1)),AVERAGE(OFFSET(K1976,0,0,-ROW(),1)))</f>
        <v>107.00555204993626</v>
      </c>
      <c r="M1976" s="2">
        <f t="shared" ca="1" si="183"/>
        <v>-51.870274963090168</v>
      </c>
      <c r="N1976" s="4" t="str">
        <f ca="1">IF(计算结果!B$21=1,IF(M1976&gt;计算结果!B$19,"卖",IF(M1976&lt;-计算结果!B$19,"买",N1975)),IF(计算结果!B$21=2,IFERROR(IF(AND(E1976&gt;OFFSET(E1976,-计算结果!B$20,0,1,1),'000300'!M1976&lt;OFFSET('000300'!M1976,-计算结果!B$20,0,1,1)),"卖",IF(AND(E1976&lt;OFFSET(E1976,-计算结果!B$20,0,1,1),'000300'!M1976&gt;OFFSET('000300'!M1976,-计算结果!B$20,0,1,1)),"买",'000300'!N1975)),IF(AND(E1976&gt;OFFSET(E1976,-ROW()+1,0,1,1),'000300'!M1976&lt;OFFSET('000300'!M1976,-ROW()+1,0,1,1)),"卖",IF(AND(E1976&lt;OFFSET(E1976,-ROW()+1,0,1,1),'000300'!M1976&gt;OFFSET('000300'!M1976,-ROW()+1,0,1,1)),"买",'000300'!N1975))),""))</f>
        <v>卖</v>
      </c>
      <c r="O1976" s="4" t="str">
        <f t="shared" ca="1" si="184"/>
        <v/>
      </c>
      <c r="P1976" s="3">
        <f ca="1">IF(N1975="买",E1976/E1975-1,0)-IF(O1976=1,计算结果!B$17,0)</f>
        <v>0</v>
      </c>
      <c r="Q1976" s="2">
        <f t="shared" ca="1" si="185"/>
        <v>0.69670534818797658</v>
      </c>
      <c r="R1976" s="3">
        <f ca="1">1-Q1976/MAX(Q$2:Q1976)</f>
        <v>0.60156517547596167</v>
      </c>
    </row>
    <row r="1977" spans="1:18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9">
        <v>55614492672</v>
      </c>
      <c r="G1977" s="3">
        <f t="shared" si="180"/>
        <v>3.2195948548101594E-3</v>
      </c>
      <c r="H1977" s="3">
        <f>1-E1977/MAX(E$2:E1977)</f>
        <v>0.55676852923160691</v>
      </c>
      <c r="I1977" s="31">
        <f t="shared" si="181"/>
        <v>2608.15</v>
      </c>
      <c r="J1977" s="31">
        <f ca="1">IFERROR(AVERAGE(OFFSET(I1977,0,0,-计算结果!B$18,1)),AVERAGE(OFFSET(I1977,0,0,-ROW(),1)))</f>
        <v>2685.8738888888893</v>
      </c>
      <c r="K1977" s="2">
        <f t="shared" ca="1" si="182"/>
        <v>80.913888888889232</v>
      </c>
      <c r="L1977" s="2">
        <f ca="1">IFERROR(AVERAGE(OFFSET(K1977,0,0,-计算结果!B1975,1)),AVERAGE(OFFSET(K1977,0,0,-ROW(),1)))</f>
        <v>106.99234108124712</v>
      </c>
      <c r="M1977" s="2">
        <f t="shared" ca="1" si="183"/>
        <v>-48.429565520562349</v>
      </c>
      <c r="N1977" s="4" t="str">
        <f ca="1">IF(计算结果!B$21=1,IF(M1977&gt;计算结果!B$19,"卖",IF(M1977&lt;-计算结果!B$19,"买",N1976)),IF(计算结果!B$21=2,IFERROR(IF(AND(E1977&gt;OFFSET(E1977,-计算结果!B$20,0,1,1),'000300'!M1977&lt;OFFSET('000300'!M1977,-计算结果!B$20,0,1,1)),"卖",IF(AND(E1977&lt;OFFSET(E1977,-计算结果!B$20,0,1,1),'000300'!M1977&gt;OFFSET('000300'!M1977,-计算结果!B$20,0,1,1)),"买",'000300'!N1976)),IF(AND(E1977&gt;OFFSET(E1977,-ROW()+1,0,1,1),'000300'!M1977&lt;OFFSET('000300'!M1977,-ROW()+1,0,1,1)),"卖",IF(AND(E1977&lt;OFFSET(E1977,-ROW()+1,0,1,1),'000300'!M1977&gt;OFFSET('000300'!M1977,-ROW()+1,0,1,1)),"买",'000300'!N1976))),""))</f>
        <v>卖</v>
      </c>
      <c r="O1977" s="4" t="str">
        <f t="shared" ca="1" si="184"/>
        <v/>
      </c>
      <c r="P1977" s="3">
        <f ca="1">IF(N1976="买",E1977/E1976-1,0)-IF(O1977=1,计算结果!B$17,0)</f>
        <v>0</v>
      </c>
      <c r="Q1977" s="2">
        <f t="shared" ca="1" si="185"/>
        <v>0.69670534818797658</v>
      </c>
      <c r="R1977" s="3">
        <f ca="1">1-Q1977/MAX(Q$2:Q1977)</f>
        <v>0.60156517547596167</v>
      </c>
    </row>
    <row r="1978" spans="1:18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9">
        <v>83373957120</v>
      </c>
      <c r="G1978" s="3">
        <f t="shared" si="180"/>
        <v>-1.4341870892451425E-2</v>
      </c>
      <c r="H1978" s="3">
        <f>1-E1978/MAX(E$2:E1978)</f>
        <v>0.56312529776083853</v>
      </c>
      <c r="I1978" s="31">
        <f t="shared" si="181"/>
        <v>2587.7866666666669</v>
      </c>
      <c r="J1978" s="31">
        <f ca="1">IFERROR(AVERAGE(OFFSET(I1978,0,0,-计算结果!B$18,1)),AVERAGE(OFFSET(I1978,0,0,-ROW(),1)))</f>
        <v>2685.0035185185193</v>
      </c>
      <c r="K1978" s="2">
        <f t="shared" ca="1" si="182"/>
        <v>117.40351851851938</v>
      </c>
      <c r="L1978" s="2">
        <f ca="1">IFERROR(AVERAGE(OFFSET(K1978,0,0,-计算结果!B1976,1)),AVERAGE(OFFSET(K1978,0,0,-ROW(),1)))</f>
        <v>106.99760989573967</v>
      </c>
      <c r="M1978" s="2">
        <f t="shared" ca="1" si="183"/>
        <v>-60.57260029551577</v>
      </c>
      <c r="N1978" s="4" t="str">
        <f ca="1">IF(计算结果!B$21=1,IF(M1978&gt;计算结果!B$19,"卖",IF(M1978&lt;-计算结果!B$19,"买",N1977)),IF(计算结果!B$21=2,IFERROR(IF(AND(E1978&gt;OFFSET(E1978,-计算结果!B$20,0,1,1),'000300'!M1978&lt;OFFSET('000300'!M1978,-计算结果!B$20,0,1,1)),"卖",IF(AND(E1978&lt;OFFSET(E1978,-计算结果!B$20,0,1,1),'000300'!M1978&gt;OFFSET('000300'!M1978,-计算结果!B$20,0,1,1)),"买",'000300'!N1977)),IF(AND(E1978&gt;OFFSET(E1978,-ROW()+1,0,1,1),'000300'!M1978&lt;OFFSET('000300'!M1978,-ROW()+1,0,1,1)),"卖",IF(AND(E1978&lt;OFFSET(E1978,-ROW()+1,0,1,1),'000300'!M1978&gt;OFFSET('000300'!M1978,-ROW()+1,0,1,1)),"买",'000300'!N1977))),""))</f>
        <v>卖</v>
      </c>
      <c r="O1978" s="4" t="str">
        <f t="shared" ca="1" si="184"/>
        <v/>
      </c>
      <c r="P1978" s="3">
        <f ca="1">IF(N1977="买",E1978/E1977-1,0)-IF(O1978=1,计算结果!B$17,0)</f>
        <v>0</v>
      </c>
      <c r="Q1978" s="2">
        <f t="shared" ca="1" si="185"/>
        <v>0.69670534818797658</v>
      </c>
      <c r="R1978" s="3">
        <f ca="1">1-Q1978/MAX(Q$2:Q1978)</f>
        <v>0.60156517547596167</v>
      </c>
    </row>
    <row r="1979" spans="1:18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9">
        <v>64612274176</v>
      </c>
      <c r="G1979" s="3">
        <f t="shared" si="180"/>
        <v>1.0546814145505401E-2</v>
      </c>
      <c r="H1979" s="3">
        <f>1-E1979/MAX(E$2:E1979)</f>
        <v>0.55851766147144899</v>
      </c>
      <c r="I1979" s="31">
        <f t="shared" si="181"/>
        <v>2593.103333333333</v>
      </c>
      <c r="J1979" s="31">
        <f ca="1">IFERROR(AVERAGE(OFFSET(I1979,0,0,-计算结果!B$18,1)),AVERAGE(OFFSET(I1979,0,0,-ROW(),1)))</f>
        <v>2685.9112962962963</v>
      </c>
      <c r="K1979" s="2">
        <f t="shared" ca="1" si="182"/>
        <v>91.231296296296478</v>
      </c>
      <c r="L1979" s="2">
        <f ca="1">IFERROR(AVERAGE(OFFSET(K1979,0,0,-计算结果!B1977,1)),AVERAGE(OFFSET(K1979,0,0,-ROW(),1)))</f>
        <v>106.98963502796049</v>
      </c>
      <c r="M1979" s="2">
        <f t="shared" ca="1" si="183"/>
        <v>-57.829877905904326</v>
      </c>
      <c r="N1979" s="4" t="str">
        <f ca="1">IF(计算结果!B$21=1,IF(M1979&gt;计算结果!B$19,"卖",IF(M1979&lt;-计算结果!B$19,"买",N1978)),IF(计算结果!B$21=2,IFERROR(IF(AND(E1979&gt;OFFSET(E1979,-计算结果!B$20,0,1,1),'000300'!M1979&lt;OFFSET('000300'!M1979,-计算结果!B$20,0,1,1)),"卖",IF(AND(E1979&lt;OFFSET(E1979,-计算结果!B$20,0,1,1),'000300'!M1979&gt;OFFSET('000300'!M1979,-计算结果!B$20,0,1,1)),"买",'000300'!N1978)),IF(AND(E1979&gt;OFFSET(E1979,-ROW()+1,0,1,1),'000300'!M1979&lt;OFFSET('000300'!M1979,-ROW()+1,0,1,1)),"卖",IF(AND(E1979&lt;OFFSET(E1979,-ROW()+1,0,1,1),'000300'!M1979&gt;OFFSET('000300'!M1979,-ROW()+1,0,1,1)),"买",'000300'!N1978))),""))</f>
        <v>卖</v>
      </c>
      <c r="O1979" s="4" t="str">
        <f t="shared" ca="1" si="184"/>
        <v/>
      </c>
      <c r="P1979" s="3">
        <f ca="1">IF(N1978="买",E1979/E1978-1,0)-IF(O1979=1,计算结果!B$17,0)</f>
        <v>0</v>
      </c>
      <c r="Q1979" s="2">
        <f t="shared" ca="1" si="185"/>
        <v>0.69670534818797658</v>
      </c>
      <c r="R1979" s="3">
        <f ca="1">1-Q1979/MAX(Q$2:Q1979)</f>
        <v>0.60156517547596167</v>
      </c>
    </row>
    <row r="1980" spans="1:18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9">
        <v>92235374592</v>
      </c>
      <c r="G1980" s="3">
        <f t="shared" si="180"/>
        <v>3.0312023062574189E-2</v>
      </c>
      <c r="H1980" s="3">
        <f>1-E1980/MAX(E$2:E1980)</f>
        <v>0.5451354386442524</v>
      </c>
      <c r="I1980" s="31">
        <f t="shared" si="181"/>
        <v>2647.0133333333333</v>
      </c>
      <c r="J1980" s="31">
        <f ca="1">IFERROR(AVERAGE(OFFSET(I1980,0,0,-计算结果!B$18,1)),AVERAGE(OFFSET(I1980,0,0,-ROW(),1)))</f>
        <v>2687.0212962962964</v>
      </c>
      <c r="K1980" s="2">
        <f t="shared" ca="1" si="182"/>
        <v>13.691296296296514</v>
      </c>
      <c r="L1980" s="2">
        <f ca="1">IFERROR(AVERAGE(OFFSET(K1980,0,0,-计算结果!B1978,1)),AVERAGE(OFFSET(K1980,0,0,-ROW(),1)))</f>
        <v>106.94246701040151</v>
      </c>
      <c r="M1980" s="2">
        <f t="shared" ca="1" si="183"/>
        <v>-24.940490016980711</v>
      </c>
      <c r="N1980" s="4" t="str">
        <f ca="1">IF(计算结果!B$21=1,IF(M1980&gt;计算结果!B$19,"卖",IF(M1980&lt;-计算结果!B$19,"买",N1979)),IF(计算结果!B$21=2,IFERROR(IF(AND(E1980&gt;OFFSET(E1980,-计算结果!B$20,0,1,1),'000300'!M1980&lt;OFFSET('000300'!M1980,-计算结果!B$20,0,1,1)),"卖",IF(AND(E1980&lt;OFFSET(E1980,-计算结果!B$20,0,1,1),'000300'!M1980&gt;OFFSET('000300'!M1980,-计算结果!B$20,0,1,1)),"买",'000300'!N1979)),IF(AND(E1980&gt;OFFSET(E1980,-ROW()+1,0,1,1),'000300'!M1980&lt;OFFSET('000300'!M1980,-ROW()+1,0,1,1)),"卖",IF(AND(E1980&lt;OFFSET(E1980,-ROW()+1,0,1,1),'000300'!M1980&gt;OFFSET('000300'!M1980,-ROW()+1,0,1,1)),"买",'000300'!N1979))),""))</f>
        <v>卖</v>
      </c>
      <c r="O1980" s="4" t="str">
        <f t="shared" ca="1" si="184"/>
        <v/>
      </c>
      <c r="P1980" s="3">
        <f ca="1">IF(N1979="买",E1980/E1979-1,0)-IF(O1980=1,计算结果!B$17,0)</f>
        <v>0</v>
      </c>
      <c r="Q1980" s="2">
        <f t="shared" ca="1" si="185"/>
        <v>0.69670534818797658</v>
      </c>
      <c r="R1980" s="3">
        <f ca="1">1-Q1980/MAX(Q$2:Q1980)</f>
        <v>0.60156517547596167</v>
      </c>
    </row>
    <row r="1981" spans="1:18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9">
        <v>80342745088</v>
      </c>
      <c r="G1981" s="3">
        <f t="shared" si="180"/>
        <v>-1.6795532164004534E-3</v>
      </c>
      <c r="H1981" s="3">
        <f>1-E1981/MAX(E$2:E1981)</f>
        <v>0.54589940788130398</v>
      </c>
      <c r="I1981" s="31">
        <f t="shared" si="181"/>
        <v>2658.896666666667</v>
      </c>
      <c r="J1981" s="31">
        <f ca="1">IFERROR(AVERAGE(OFFSET(I1981,0,0,-计算结果!B$18,1)),AVERAGE(OFFSET(I1981,0,0,-ROW(),1)))</f>
        <v>2686.449814814815</v>
      </c>
      <c r="K1981" s="2">
        <f t="shared" ca="1" si="182"/>
        <v>17.609814814814854</v>
      </c>
      <c r="L1981" s="2">
        <f ca="1">IFERROR(AVERAGE(OFFSET(K1981,0,0,-计算结果!B1979,1)),AVERAGE(OFFSET(K1981,0,0,-ROW(),1)))</f>
        <v>106.8973267111617</v>
      </c>
      <c r="M1981" s="2">
        <f t="shared" ca="1" si="183"/>
        <v>-17.183559212599747</v>
      </c>
      <c r="N1981" s="4" t="str">
        <f ca="1">IF(计算结果!B$21=1,IF(M1981&gt;计算结果!B$19,"卖",IF(M1981&lt;-计算结果!B$19,"买",N1980)),IF(计算结果!B$21=2,IFERROR(IF(AND(E1981&gt;OFFSET(E1981,-计算结果!B$20,0,1,1),'000300'!M1981&lt;OFFSET('000300'!M1981,-计算结果!B$20,0,1,1)),"卖",IF(AND(E1981&lt;OFFSET(E1981,-计算结果!B$20,0,1,1),'000300'!M1981&gt;OFFSET('000300'!M1981,-计算结果!B$20,0,1,1)),"买",'000300'!N1980)),IF(AND(E1981&gt;OFFSET(E1981,-ROW()+1,0,1,1),'000300'!M1981&lt;OFFSET('000300'!M1981,-ROW()+1,0,1,1)),"卖",IF(AND(E1981&lt;OFFSET(E1981,-ROW()+1,0,1,1),'000300'!M1981&gt;OFFSET('000300'!M1981,-ROW()+1,0,1,1)),"买",'000300'!N1980))),""))</f>
        <v>卖</v>
      </c>
      <c r="O1981" s="4" t="str">
        <f t="shared" ca="1" si="184"/>
        <v/>
      </c>
      <c r="P1981" s="3">
        <f ca="1">IF(N1980="买",E1981/E1980-1,0)-IF(O1981=1,计算结果!B$17,0)</f>
        <v>0</v>
      </c>
      <c r="Q1981" s="2">
        <f t="shared" ca="1" si="185"/>
        <v>0.69670534818797658</v>
      </c>
      <c r="R1981" s="3">
        <f ca="1">1-Q1981/MAX(Q$2:Q1981)</f>
        <v>0.60156517547596167</v>
      </c>
    </row>
    <row r="1982" spans="1:18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9">
        <v>112585039872</v>
      </c>
      <c r="G1982" s="3">
        <f t="shared" si="180"/>
        <v>-4.6132402092294855E-2</v>
      </c>
      <c r="H1982" s="3">
        <f>1-E1982/MAX(E$2:E1982)</f>
        <v>0.56684815898727292</v>
      </c>
      <c r="I1982" s="31">
        <f t="shared" si="181"/>
        <v>2564.66</v>
      </c>
      <c r="J1982" s="31">
        <f ca="1">IFERROR(AVERAGE(OFFSET(I1982,0,0,-计算结果!B$18,1)),AVERAGE(OFFSET(I1982,0,0,-ROW(),1)))</f>
        <v>2680.0337037037043</v>
      </c>
      <c r="K1982" s="2">
        <f t="shared" ca="1" si="182"/>
        <v>134.3137037037045</v>
      </c>
      <c r="L1982" s="2">
        <f ca="1">IFERROR(AVERAGE(OFFSET(K1982,0,0,-计算结果!B1980,1)),AVERAGE(OFFSET(K1982,0,0,-ROW(),1)))</f>
        <v>106.91117336620843</v>
      </c>
      <c r="M1982" s="2">
        <f t="shared" ca="1" si="183"/>
        <v>-71.94365195644481</v>
      </c>
      <c r="N1982" s="4" t="str">
        <f ca="1">IF(计算结果!B$21=1,IF(M1982&gt;计算结果!B$19,"卖",IF(M1982&lt;-计算结果!B$19,"买",N1981)),IF(计算结果!B$21=2,IFERROR(IF(AND(E1982&gt;OFFSET(E1982,-计算结果!B$20,0,1,1),'000300'!M1982&lt;OFFSET('000300'!M1982,-计算结果!B$20,0,1,1)),"卖",IF(AND(E1982&lt;OFFSET(E1982,-计算结果!B$20,0,1,1),'000300'!M1982&gt;OFFSET('000300'!M1982,-计算结果!B$20,0,1,1)),"买",'000300'!N1981)),IF(AND(E1982&gt;OFFSET(E1982,-ROW()+1,0,1,1),'000300'!M1982&lt;OFFSET('000300'!M1982,-ROW()+1,0,1,1)),"卖",IF(AND(E1982&lt;OFFSET(E1982,-ROW()+1,0,1,1),'000300'!M1982&gt;OFFSET('000300'!M1982,-ROW()+1,0,1,1)),"买",'000300'!N1981))),""))</f>
        <v>卖</v>
      </c>
      <c r="O1982" s="4" t="str">
        <f t="shared" ca="1" si="184"/>
        <v/>
      </c>
      <c r="P1982" s="3">
        <f ca="1">IF(N1981="买",E1982/E1981-1,0)-IF(O1982=1,计算结果!B$17,0)</f>
        <v>0</v>
      </c>
      <c r="Q1982" s="2">
        <f t="shared" ca="1" si="185"/>
        <v>0.69670534818797658</v>
      </c>
      <c r="R1982" s="3">
        <f ca="1">1-Q1982/MAX(Q$2:Q1982)</f>
        <v>0.60156517547596167</v>
      </c>
    </row>
    <row r="1983" spans="1:18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9">
        <v>92357132288</v>
      </c>
      <c r="G1983" s="3">
        <f t="shared" si="180"/>
        <v>3.0282199142089627E-2</v>
      </c>
      <c r="H1983" s="3">
        <f>1-E1983/MAX(E$2:E1983)</f>
        <v>0.55373136867896278</v>
      </c>
      <c r="I1983" s="31">
        <f t="shared" si="181"/>
        <v>2595.9166666666665</v>
      </c>
      <c r="J1983" s="31">
        <f ca="1">IFERROR(AVERAGE(OFFSET(I1983,0,0,-计算结果!B$18,1)),AVERAGE(OFFSET(I1983,0,0,-ROW(),1)))</f>
        <v>2675.0829629629634</v>
      </c>
      <c r="K1983" s="2">
        <f t="shared" ca="1" si="182"/>
        <v>52.272962962963447</v>
      </c>
      <c r="L1983" s="2">
        <f ca="1">IFERROR(AVERAGE(OFFSET(K1983,0,0,-计算结果!B1981,1)),AVERAGE(OFFSET(K1983,0,0,-ROW(),1)))</f>
        <v>106.88359224031079</v>
      </c>
      <c r="M1983" s="2">
        <f t="shared" ca="1" si="183"/>
        <v>-49.378515221995926</v>
      </c>
      <c r="N1983" s="4" t="str">
        <f ca="1">IF(计算结果!B$21=1,IF(M1983&gt;计算结果!B$19,"卖",IF(M1983&lt;-计算结果!B$19,"买",N1982)),IF(计算结果!B$21=2,IFERROR(IF(AND(E1983&gt;OFFSET(E1983,-计算结果!B$20,0,1,1),'000300'!M1983&lt;OFFSET('000300'!M1983,-计算结果!B$20,0,1,1)),"卖",IF(AND(E1983&lt;OFFSET(E1983,-计算结果!B$20,0,1,1),'000300'!M1983&gt;OFFSET('000300'!M1983,-计算结果!B$20,0,1,1)),"买",'000300'!N1982)),IF(AND(E1983&gt;OFFSET(E1983,-ROW()+1,0,1,1),'000300'!M1983&lt;OFFSET('000300'!M1983,-ROW()+1,0,1,1)),"卖",IF(AND(E1983&lt;OFFSET(E1983,-ROW()+1,0,1,1),'000300'!M1983&gt;OFFSET('000300'!M1983,-ROW()+1,0,1,1)),"买",'000300'!N1982))),""))</f>
        <v>卖</v>
      </c>
      <c r="O1983" s="4" t="str">
        <f t="shared" ca="1" si="184"/>
        <v/>
      </c>
      <c r="P1983" s="3">
        <f ca="1">IF(N1982="买",E1983/E1982-1,0)-IF(O1983=1,计算结果!B$17,0)</f>
        <v>0</v>
      </c>
      <c r="Q1983" s="2">
        <f t="shared" ca="1" si="185"/>
        <v>0.69670534818797658</v>
      </c>
      <c r="R1983" s="3">
        <f ca="1">1-Q1983/MAX(Q$2:Q1983)</f>
        <v>0.60156517547596167</v>
      </c>
    </row>
    <row r="1984" spans="1:18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9">
        <v>95048892416</v>
      </c>
      <c r="G1984" s="3">
        <f t="shared" si="180"/>
        <v>1.0442998158463501E-2</v>
      </c>
      <c r="H1984" s="3">
        <f>1-E1984/MAX(E$2:E1984)</f>
        <v>0.54907098618389716</v>
      </c>
      <c r="I1984" s="31">
        <f t="shared" si="181"/>
        <v>2642.9233333333332</v>
      </c>
      <c r="J1984" s="31">
        <f ca="1">IFERROR(AVERAGE(OFFSET(I1984,0,0,-计算结果!B$18,1)),AVERAGE(OFFSET(I1984,0,0,-ROW(),1)))</f>
        <v>2670.8211111111109</v>
      </c>
      <c r="K1984" s="2">
        <f t="shared" ca="1" si="182"/>
        <v>20.621111111111077</v>
      </c>
      <c r="L1984" s="2">
        <f ca="1">IFERROR(AVERAGE(OFFSET(K1984,0,0,-计算结果!B1982,1)),AVERAGE(OFFSET(K1984,0,0,-ROW(),1)))</f>
        <v>106.84006929322238</v>
      </c>
      <c r="M1984" s="2">
        <f t="shared" ca="1" si="183"/>
        <v>-17.407812107903897</v>
      </c>
      <c r="N1984" s="4" t="str">
        <f ca="1">IF(计算结果!B$21=1,IF(M1984&gt;计算结果!B$19,"卖",IF(M1984&lt;-计算结果!B$19,"买",N1983)),IF(计算结果!B$21=2,IFERROR(IF(AND(E1984&gt;OFFSET(E1984,-计算结果!B$20,0,1,1),'000300'!M1984&lt;OFFSET('000300'!M1984,-计算结果!B$20,0,1,1)),"卖",IF(AND(E1984&lt;OFFSET(E1984,-计算结果!B$20,0,1,1),'000300'!M1984&gt;OFFSET('000300'!M1984,-计算结果!B$20,0,1,1)),"买",'000300'!N1983)),IF(AND(E1984&gt;OFFSET(E1984,-ROW()+1,0,1,1),'000300'!M1984&lt;OFFSET('000300'!M1984,-ROW()+1,0,1,1)),"卖",IF(AND(E1984&lt;OFFSET(E1984,-ROW()+1,0,1,1),'000300'!M1984&gt;OFFSET('000300'!M1984,-ROW()+1,0,1,1)),"买",'000300'!N1983))),""))</f>
        <v>卖</v>
      </c>
      <c r="O1984" s="4" t="str">
        <f t="shared" ca="1" si="184"/>
        <v/>
      </c>
      <c r="P1984" s="3">
        <f ca="1">IF(N1983="买",E1984/E1983-1,0)-IF(O1984=1,计算结果!B$17,0)</f>
        <v>0</v>
      </c>
      <c r="Q1984" s="2">
        <f t="shared" ca="1" si="185"/>
        <v>0.69670534818797658</v>
      </c>
      <c r="R1984" s="3">
        <f ca="1">1-Q1984/MAX(Q$2:Q1984)</f>
        <v>0.60156517547596167</v>
      </c>
    </row>
    <row r="1985" spans="1:18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9">
        <v>96498098176</v>
      </c>
      <c r="G1985" s="3">
        <f t="shared" si="180"/>
        <v>-1.1591577994113589E-2</v>
      </c>
      <c r="H1985" s="3">
        <f>1-E1985/MAX(E$2:E1985)</f>
        <v>0.55429796501735518</v>
      </c>
      <c r="I1985" s="31">
        <f t="shared" si="181"/>
        <v>2623.7733333333331</v>
      </c>
      <c r="J1985" s="31">
        <f ca="1">IFERROR(AVERAGE(OFFSET(I1985,0,0,-计算结果!B$18,1)),AVERAGE(OFFSET(I1985,0,0,-ROW(),1)))</f>
        <v>2663.8527777777772</v>
      </c>
      <c r="K1985" s="2">
        <f t="shared" ca="1" si="182"/>
        <v>44.372777777777173</v>
      </c>
      <c r="L1985" s="2">
        <f ca="1">IFERROR(AVERAGE(OFFSET(K1985,0,0,-计算结果!B1983,1)),AVERAGE(OFFSET(K1985,0,0,-ROW(),1)))</f>
        <v>106.80856788549902</v>
      </c>
      <c r="M1985" s="2">
        <f t="shared" ca="1" si="183"/>
        <v>-25.016372898355307</v>
      </c>
      <c r="N1985" s="4" t="str">
        <f ca="1">IF(计算结果!B$21=1,IF(M1985&gt;计算结果!B$19,"卖",IF(M1985&lt;-计算结果!B$19,"买",N1984)),IF(计算结果!B$21=2,IFERROR(IF(AND(E1985&gt;OFFSET(E1985,-计算结果!B$20,0,1,1),'000300'!M1985&lt;OFFSET('000300'!M1985,-计算结果!B$20,0,1,1)),"卖",IF(AND(E1985&lt;OFFSET(E1985,-计算结果!B$20,0,1,1),'000300'!M1985&gt;OFFSET('000300'!M1985,-计算结果!B$20,0,1,1)),"买",'000300'!N1984)),IF(AND(E1985&gt;OFFSET(E1985,-ROW()+1,0,1,1),'000300'!M1985&lt;OFFSET('000300'!M1985,-ROW()+1,0,1,1)),"卖",IF(AND(E1985&lt;OFFSET(E1985,-ROW()+1,0,1,1),'000300'!M1985&gt;OFFSET('000300'!M1985,-ROW()+1,0,1,1)),"买",'000300'!N1984))),""))</f>
        <v>卖</v>
      </c>
      <c r="O1985" s="4" t="str">
        <f t="shared" ca="1" si="184"/>
        <v/>
      </c>
      <c r="P1985" s="3">
        <f ca="1">IF(N1984="买",E1985/E1984-1,0)-IF(O1985=1,计算结果!B$17,0)</f>
        <v>0</v>
      </c>
      <c r="Q1985" s="2">
        <f t="shared" ca="1" si="185"/>
        <v>0.69670534818797658</v>
      </c>
      <c r="R1985" s="3">
        <f ca="1">1-Q1985/MAX(Q$2:Q1985)</f>
        <v>0.60156517547596167</v>
      </c>
    </row>
    <row r="1986" spans="1:18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9">
        <v>63054594048</v>
      </c>
      <c r="G1986" s="3">
        <f t="shared" si="180"/>
        <v>-4.791027226777933E-3</v>
      </c>
      <c r="H1986" s="3">
        <f>1-E1986/MAX(E$2:E1986)</f>
        <v>0.55643333560198738</v>
      </c>
      <c r="I1986" s="31">
        <f t="shared" si="181"/>
        <v>2613.8366666666666</v>
      </c>
      <c r="J1986" s="31">
        <f ca="1">IFERROR(AVERAGE(OFFSET(I1986,0,0,-计算结果!B$18,1)),AVERAGE(OFFSET(I1986,0,0,-ROW(),1)))</f>
        <v>2655.7883333333334</v>
      </c>
      <c r="K1986" s="2">
        <f t="shared" ca="1" si="182"/>
        <v>48.858333333333576</v>
      </c>
      <c r="L1986" s="2">
        <f ca="1">IFERROR(AVERAGE(OFFSET(K1986,0,0,-计算结果!B1984,1)),AVERAGE(OFFSET(K1986,0,0,-ROW(),1)))</f>
        <v>106.77935909792232</v>
      </c>
      <c r="M1986" s="2">
        <f t="shared" ca="1" si="183"/>
        <v>-26.192119913484358</v>
      </c>
      <c r="N1986" s="4" t="str">
        <f ca="1">IF(计算结果!B$21=1,IF(M1986&gt;计算结果!B$19,"卖",IF(M1986&lt;-计算结果!B$19,"买",N1985)),IF(计算结果!B$21=2,IFERROR(IF(AND(E1986&gt;OFFSET(E1986,-计算结果!B$20,0,1,1),'000300'!M1986&lt;OFFSET('000300'!M1986,-计算结果!B$20,0,1,1)),"卖",IF(AND(E1986&lt;OFFSET(E1986,-计算结果!B$20,0,1,1),'000300'!M1986&gt;OFFSET('000300'!M1986,-计算结果!B$20,0,1,1)),"买",'000300'!N1985)),IF(AND(E1986&gt;OFFSET(E1986,-ROW()+1,0,1,1),'000300'!M1986&lt;OFFSET('000300'!M1986,-ROW()+1,0,1,1)),"卖",IF(AND(E1986&lt;OFFSET(E1986,-ROW()+1,0,1,1),'000300'!M1986&gt;OFFSET('000300'!M1986,-ROW()+1,0,1,1)),"买",'000300'!N1985))),""))</f>
        <v>卖</v>
      </c>
      <c r="O1986" s="4" t="str">
        <f t="shared" ca="1" si="184"/>
        <v/>
      </c>
      <c r="P1986" s="3">
        <f ca="1">IF(N1985="买",E1986/E1985-1,0)-IF(O1986=1,计算结果!B$17,0)</f>
        <v>0</v>
      </c>
      <c r="Q1986" s="2">
        <f t="shared" ca="1" si="185"/>
        <v>0.69670534818797658</v>
      </c>
      <c r="R1986" s="3">
        <f ca="1">1-Q1986/MAX(Q$2:Q1986)</f>
        <v>0.60156517547596167</v>
      </c>
    </row>
    <row r="1987" spans="1:18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9">
        <v>52460900352</v>
      </c>
      <c r="G1987" s="3">
        <f t="shared" ref="G1987:G2050" si="186">E1987/E1986-1</f>
        <v>-5.5851135243369932E-3</v>
      </c>
      <c r="H1987" s="3">
        <f>1-E1987/MAX(E$2:E1987)</f>
        <v>0.55891070577826174</v>
      </c>
      <c r="I1987" s="31">
        <f t="shared" si="181"/>
        <v>2592.73</v>
      </c>
      <c r="J1987" s="31">
        <f ca="1">IFERROR(AVERAGE(OFFSET(I1987,0,0,-计算结果!B$18,1)),AVERAGE(OFFSET(I1987,0,0,-ROW(),1)))</f>
        <v>2645.5874074074072</v>
      </c>
      <c r="K1987" s="2">
        <f t="shared" ca="1" si="182"/>
        <v>53.217407407407336</v>
      </c>
      <c r="L1987" s="2">
        <f ca="1">IFERROR(AVERAGE(OFFSET(K1987,0,0,-计算结果!B1985,1)),AVERAGE(OFFSET(K1987,0,0,-ROW(),1)))</f>
        <v>106.75237574694474</v>
      </c>
      <c r="M1987" s="2">
        <f t="shared" ca="1" si="183"/>
        <v>-33.009355865269036</v>
      </c>
      <c r="N1987" s="4" t="str">
        <f ca="1">IF(计算结果!B$21=1,IF(M1987&gt;计算结果!B$19,"卖",IF(M1987&lt;-计算结果!B$19,"买",N1986)),IF(计算结果!B$21=2,IFERROR(IF(AND(E1987&gt;OFFSET(E1987,-计算结果!B$20,0,1,1),'000300'!M1987&lt;OFFSET('000300'!M1987,-计算结果!B$20,0,1,1)),"卖",IF(AND(E1987&lt;OFFSET(E1987,-计算结果!B$20,0,1,1),'000300'!M1987&gt;OFFSET('000300'!M1987,-计算结果!B$20,0,1,1)),"买",'000300'!N1986)),IF(AND(E1987&gt;OFFSET(E1987,-ROW()+1,0,1,1),'000300'!M1987&lt;OFFSET('000300'!M1987,-ROW()+1,0,1,1)),"卖",IF(AND(E1987&lt;OFFSET(E1987,-ROW()+1,0,1,1),'000300'!M1987&gt;OFFSET('000300'!M1987,-ROW()+1,0,1,1)),"买",'000300'!N1986))),""))</f>
        <v>卖</v>
      </c>
      <c r="O1987" s="4" t="str">
        <f t="shared" ca="1" si="184"/>
        <v/>
      </c>
      <c r="P1987" s="3">
        <f ca="1">IF(N1986="买",E1987/E1986-1,0)-IF(O1987=1,计算结果!B$17,0)</f>
        <v>0</v>
      </c>
      <c r="Q1987" s="2">
        <f t="shared" ca="1" si="185"/>
        <v>0.69670534818797658</v>
      </c>
      <c r="R1987" s="3">
        <f ca="1">1-Q1987/MAX(Q$2:Q1987)</f>
        <v>0.60156517547596167</v>
      </c>
    </row>
    <row r="1988" spans="1:18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9">
        <v>71675125760</v>
      </c>
      <c r="G1988" s="3">
        <f t="shared" si="186"/>
        <v>-1.4176217129499236E-2</v>
      </c>
      <c r="H1988" s="3">
        <f>1-E1988/MAX(E$2:E1988)</f>
        <v>0.56516368338664669</v>
      </c>
      <c r="I1988" s="31">
        <f t="shared" ref="I1988:I2051" si="187">AVERAGE(C1988:E1988)</f>
        <v>2568.46</v>
      </c>
      <c r="J1988" s="31">
        <f ca="1">IFERROR(AVERAGE(OFFSET(I1988,0,0,-计算结果!B$18,1)),AVERAGE(OFFSET(I1988,0,0,-ROW(),1)))</f>
        <v>2635.3405555555555</v>
      </c>
      <c r="K1988" s="2">
        <f t="shared" ref="K1988:K2051" ca="1" si="188">ABS(J1988-E1988)</f>
        <v>79.72055555555562</v>
      </c>
      <c r="L1988" s="2">
        <f ca="1">IFERROR(AVERAGE(OFFSET(K1988,0,0,-计算结果!B1986,1)),AVERAGE(OFFSET(K1988,0,0,-ROW(),1)))</f>
        <v>106.73876455853014</v>
      </c>
      <c r="M1988" s="2">
        <f t="shared" ref="M1988:M2051" ca="1" si="189">(I1988-J1988)/L1988/0.015</f>
        <v>-41.772112710361853</v>
      </c>
      <c r="N1988" s="4" t="str">
        <f ca="1">IF(计算结果!B$21=1,IF(M1988&gt;计算结果!B$19,"卖",IF(M1988&lt;-计算结果!B$19,"买",N1987)),IF(计算结果!B$21=2,IFERROR(IF(AND(E1988&gt;OFFSET(E1988,-计算结果!B$20,0,1,1),'000300'!M1988&lt;OFFSET('000300'!M1988,-计算结果!B$20,0,1,1)),"卖",IF(AND(E1988&lt;OFFSET(E1988,-计算结果!B$20,0,1,1),'000300'!M1988&gt;OFFSET('000300'!M1988,-计算结果!B$20,0,1,1)),"买",'000300'!N1987)),IF(AND(E1988&gt;OFFSET(E1988,-ROW()+1,0,1,1),'000300'!M1988&lt;OFFSET('000300'!M1988,-ROW()+1,0,1,1)),"卖",IF(AND(E1988&lt;OFFSET(E1988,-ROW()+1,0,1,1),'000300'!M1988&gt;OFFSET('000300'!M1988,-ROW()+1,0,1,1)),"买",'000300'!N1987))),""))</f>
        <v>买</v>
      </c>
      <c r="O1988" s="4">
        <f t="shared" ref="O1988:O2051" ca="1" si="190">IF(N1987&lt;&gt;N1988,1,"")</f>
        <v>1</v>
      </c>
      <c r="P1988" s="3">
        <f ca="1">IF(N1987="买",E1988/E1987-1,0)-IF(O1988=1,计算结果!B$17,0)</f>
        <v>0</v>
      </c>
      <c r="Q1988" s="2">
        <f t="shared" ref="Q1988:Q2051" ca="1" si="191">IFERROR(Q1987*(1+P1988),Q1987)</f>
        <v>0.69670534818797658</v>
      </c>
      <c r="R1988" s="3">
        <f ca="1">1-Q1988/MAX(Q$2:Q1988)</f>
        <v>0.60156517547596167</v>
      </c>
    </row>
    <row r="1989" spans="1:18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9">
        <v>56003723264</v>
      </c>
      <c r="G1989" s="3">
        <f t="shared" si="186"/>
        <v>-1.1007113733653706E-2</v>
      </c>
      <c r="H1989" s="3">
        <f>1-E1989/MAX(E$2:E1989)</f>
        <v>0.5699499761791329</v>
      </c>
      <c r="I1989" s="31">
        <f t="shared" si="187"/>
        <v>2533.1066666666666</v>
      </c>
      <c r="J1989" s="31">
        <f ca="1">IFERROR(AVERAGE(OFFSET(I1989,0,0,-计算结果!B$18,1)),AVERAGE(OFFSET(I1989,0,0,-ROW(),1)))</f>
        <v>2622.1616666666669</v>
      </c>
      <c r="K1989" s="2">
        <f t="shared" ca="1" si="188"/>
        <v>94.671666666667079</v>
      </c>
      <c r="L1989" s="2">
        <f ca="1">IFERROR(AVERAGE(OFFSET(K1989,0,0,-计算结果!B1987,1)),AVERAGE(OFFSET(K1989,0,0,-ROW(),1)))</f>
        <v>106.73269153493081</v>
      </c>
      <c r="M1989" s="2">
        <f t="shared" ca="1" si="189"/>
        <v>-55.624944097441741</v>
      </c>
      <c r="N1989" s="4" t="str">
        <f ca="1">IF(计算结果!B$21=1,IF(M1989&gt;计算结果!B$19,"卖",IF(M1989&lt;-计算结果!B$19,"买",N1988)),IF(计算结果!B$21=2,IFERROR(IF(AND(E1989&gt;OFFSET(E1989,-计算结果!B$20,0,1,1),'000300'!M1989&lt;OFFSET('000300'!M1989,-计算结果!B$20,0,1,1)),"卖",IF(AND(E1989&lt;OFFSET(E1989,-计算结果!B$20,0,1,1),'000300'!M1989&gt;OFFSET('000300'!M1989,-计算结果!B$20,0,1,1)),"买",'000300'!N1988)),IF(AND(E1989&gt;OFFSET(E1989,-ROW()+1,0,1,1),'000300'!M1989&lt;OFFSET('000300'!M1989,-ROW()+1,0,1,1)),"卖",IF(AND(E1989&lt;OFFSET(E1989,-ROW()+1,0,1,1),'000300'!M1989&gt;OFFSET('000300'!M1989,-ROW()+1,0,1,1)),"买",'000300'!N1988))),""))</f>
        <v>买</v>
      </c>
      <c r="O1989" s="4" t="str">
        <f t="shared" ca="1" si="190"/>
        <v/>
      </c>
      <c r="P1989" s="3">
        <f ca="1">IF(N1988="买",E1989/E1988-1,0)-IF(O1989=1,计算结果!B$17,0)</f>
        <v>-1.1007113733653706E-2</v>
      </c>
      <c r="Q1989" s="2">
        <f t="shared" ca="1" si="191"/>
        <v>0.68903663318162667</v>
      </c>
      <c r="R1989" s="3">
        <f ca="1">1-Q1989/MAX(Q$2:Q1989)</f>
        <v>0.60595079290494613</v>
      </c>
    </row>
    <row r="1990" spans="1:18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9">
        <v>49929777152</v>
      </c>
      <c r="G1990" s="3">
        <f t="shared" si="186"/>
        <v>2.6825031948694011E-3</v>
      </c>
      <c r="H1990" s="3">
        <f>1-E1990/MAX(E$2:E1990)</f>
        <v>0.56879636561627978</v>
      </c>
      <c r="I1990" s="31">
        <f t="shared" si="187"/>
        <v>2531.81</v>
      </c>
      <c r="J1990" s="31">
        <f ca="1">IFERROR(AVERAGE(OFFSET(I1990,0,0,-计算结果!B$18,1)),AVERAGE(OFFSET(I1990,0,0,-ROW(),1)))</f>
        <v>2609.9155555555558</v>
      </c>
      <c r="K1990" s="2">
        <f t="shared" ca="1" si="188"/>
        <v>75.645555555555802</v>
      </c>
      <c r="L1990" s="2">
        <f ca="1">IFERROR(AVERAGE(OFFSET(K1990,0,0,-计算结果!B1988,1)),AVERAGE(OFFSET(K1990,0,0,-ROW(),1)))</f>
        <v>106.71705414258706</v>
      </c>
      <c r="M1990" s="2">
        <f t="shared" ca="1" si="189"/>
        <v>-48.79292329490108</v>
      </c>
      <c r="N1990" s="4" t="str">
        <f ca="1">IF(计算结果!B$21=1,IF(M1990&gt;计算结果!B$19,"卖",IF(M1990&lt;-计算结果!B$19,"买",N1989)),IF(计算结果!B$21=2,IFERROR(IF(AND(E1990&gt;OFFSET(E1990,-计算结果!B$20,0,1,1),'000300'!M1990&lt;OFFSET('000300'!M1990,-计算结果!B$20,0,1,1)),"卖",IF(AND(E1990&lt;OFFSET(E1990,-计算结果!B$20,0,1,1),'000300'!M1990&gt;OFFSET('000300'!M1990,-计算结果!B$20,0,1,1)),"买",'000300'!N1989)),IF(AND(E1990&gt;OFFSET(E1990,-ROW()+1,0,1,1),'000300'!M1990&lt;OFFSET('000300'!M1990,-ROW()+1,0,1,1)),"卖",IF(AND(E1990&lt;OFFSET(E1990,-ROW()+1,0,1,1),'000300'!M1990&gt;OFFSET('000300'!M1990,-ROW()+1,0,1,1)),"买",'000300'!N1989))),""))</f>
        <v>买</v>
      </c>
      <c r="O1990" s="4" t="str">
        <f t="shared" ca="1" si="190"/>
        <v/>
      </c>
      <c r="P1990" s="3">
        <f ca="1">IF(N1989="买",E1990/E1989-1,0)-IF(O1990=1,计算结果!B$17,0)</f>
        <v>2.6825031948694011E-3</v>
      </c>
      <c r="Q1990" s="2">
        <f t="shared" ca="1" si="191"/>
        <v>0.69088497615151845</v>
      </c>
      <c r="R1990" s="3">
        <f ca="1">1-Q1990/MAX(Q$2:Q1990)</f>
        <v>0.60489375464797801</v>
      </c>
    </row>
    <row r="1991" spans="1:18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9">
        <v>82749874176</v>
      </c>
      <c r="G1991" s="3">
        <f t="shared" si="186"/>
        <v>2.2097093048489835E-3</v>
      </c>
      <c r="H1991" s="3">
        <f>1-E1991/MAX(E$2:E1991)</f>
        <v>0.56784353093309736</v>
      </c>
      <c r="I1991" s="31">
        <f t="shared" si="187"/>
        <v>2548.14</v>
      </c>
      <c r="J1991" s="31">
        <f ca="1">IFERROR(AVERAGE(OFFSET(I1991,0,0,-计算结果!B$18,1)),AVERAGE(OFFSET(I1991,0,0,-ROW(),1)))</f>
        <v>2601.4661111111109</v>
      </c>
      <c r="K1991" s="2">
        <f t="shared" ca="1" si="188"/>
        <v>61.596111111110986</v>
      </c>
      <c r="L1991" s="2">
        <f ca="1">IFERROR(AVERAGE(OFFSET(K1991,0,0,-计算结果!B1989,1)),AVERAGE(OFFSET(K1991,0,0,-ROW(),1)))</f>
        <v>106.69436890224947</v>
      </c>
      <c r="M1991" s="2">
        <f t="shared" ca="1" si="189"/>
        <v>-33.320165915514544</v>
      </c>
      <c r="N1991" s="4" t="str">
        <f ca="1">IF(计算结果!B$21=1,IF(M1991&gt;计算结果!B$19,"卖",IF(M1991&lt;-计算结果!B$19,"买",N1990)),IF(计算结果!B$21=2,IFERROR(IF(AND(E1991&gt;OFFSET(E1991,-计算结果!B$20,0,1,1),'000300'!M1991&lt;OFFSET('000300'!M1991,-计算结果!B$20,0,1,1)),"卖",IF(AND(E1991&lt;OFFSET(E1991,-计算结果!B$20,0,1,1),'000300'!M1991&gt;OFFSET('000300'!M1991,-计算结果!B$20,0,1,1)),"买",'000300'!N1990)),IF(AND(E1991&gt;OFFSET(E1991,-ROW()+1,0,1,1),'000300'!M1991&lt;OFFSET('000300'!M1991,-ROW()+1,0,1,1)),"卖",IF(AND(E1991&lt;OFFSET(E1991,-ROW()+1,0,1,1),'000300'!M1991&gt;OFFSET('000300'!M1991,-ROW()+1,0,1,1)),"买",'000300'!N1990))),""))</f>
        <v>买</v>
      </c>
      <c r="O1991" s="4" t="str">
        <f t="shared" ca="1" si="190"/>
        <v/>
      </c>
      <c r="P1991" s="3">
        <f ca="1">IF(N1990="买",E1991/E1990-1,0)-IF(O1991=1,计算结果!B$17,0)</f>
        <v>2.2097093048489835E-3</v>
      </c>
      <c r="Q1991" s="2">
        <f t="shared" ca="1" si="191"/>
        <v>0.69241163111190085</v>
      </c>
      <c r="R1991" s="3">
        <f ca="1">1-Q1991/MAX(Q$2:Q1991)</f>
        <v>0.60402068470121961</v>
      </c>
    </row>
    <row r="1992" spans="1:18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9">
        <v>63093555200</v>
      </c>
      <c r="G1992" s="3">
        <f t="shared" si="186"/>
        <v>-1.4717288680129337E-2</v>
      </c>
      <c r="H1992" s="3">
        <f>1-E1992/MAX(E$2:E1992)</f>
        <v>0.5742037024433404</v>
      </c>
      <c r="I1992" s="31">
        <f t="shared" si="187"/>
        <v>2515.6466666666665</v>
      </c>
      <c r="J1992" s="31">
        <f ca="1">IFERROR(AVERAGE(OFFSET(I1992,0,0,-计算结果!B$18,1)),AVERAGE(OFFSET(I1992,0,0,-ROW(),1)))</f>
        <v>2591.761851851852</v>
      </c>
      <c r="K1992" s="2">
        <f t="shared" ca="1" si="188"/>
        <v>89.271851851852261</v>
      </c>
      <c r="L1992" s="2">
        <f ca="1">IFERROR(AVERAGE(OFFSET(K1992,0,0,-计算结果!B1990,1)),AVERAGE(OFFSET(K1992,0,0,-ROW(),1)))</f>
        <v>106.68561386855579</v>
      </c>
      <c r="M1992" s="2">
        <f t="shared" ca="1" si="189"/>
        <v>-47.56354202792815</v>
      </c>
      <c r="N1992" s="4" t="str">
        <f ca="1">IF(计算结果!B$21=1,IF(M1992&gt;计算结果!B$19,"卖",IF(M1992&lt;-计算结果!B$19,"买",N1991)),IF(计算结果!B$21=2,IFERROR(IF(AND(E1992&gt;OFFSET(E1992,-计算结果!B$20,0,1,1),'000300'!M1992&lt;OFFSET('000300'!M1992,-计算结果!B$20,0,1,1)),"卖",IF(AND(E1992&lt;OFFSET(E1992,-计算结果!B$20,0,1,1),'000300'!M1992&gt;OFFSET('000300'!M1992,-计算结果!B$20,0,1,1)),"买",'000300'!N1991)),IF(AND(E1992&gt;OFFSET(E1992,-ROW()+1,0,1,1),'000300'!M1992&lt;OFFSET('000300'!M1992,-ROW()+1,0,1,1)),"卖",IF(AND(E1992&lt;OFFSET(E1992,-ROW()+1,0,1,1),'000300'!M1992&gt;OFFSET('000300'!M1992,-ROW()+1,0,1,1)),"买",'000300'!N1991))),""))</f>
        <v>买</v>
      </c>
      <c r="O1992" s="4" t="str">
        <f t="shared" ca="1" si="190"/>
        <v/>
      </c>
      <c r="P1992" s="3">
        <f ca="1">IF(N1991="买",E1992/E1991-1,0)-IF(O1992=1,计算结果!B$17,0)</f>
        <v>-1.4717288680129337E-2</v>
      </c>
      <c r="Q1992" s="2">
        <f t="shared" ca="1" si="191"/>
        <v>0.68222120925134777</v>
      </c>
      <c r="R1992" s="3">
        <f ca="1">1-Q1992/MAX(Q$2:Q1992)</f>
        <v>0.60984842659583172</v>
      </c>
    </row>
    <row r="1993" spans="1:18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9">
        <v>55601012736</v>
      </c>
      <c r="G1993" s="3">
        <f t="shared" si="186"/>
        <v>9.0350011388657947E-3</v>
      </c>
      <c r="H1993" s="3">
        <f>1-E1993/MAX(E$2:E1993)</f>
        <v>0.57035663240999113</v>
      </c>
      <c r="I1993" s="31">
        <f t="shared" si="187"/>
        <v>2516.34</v>
      </c>
      <c r="J1993" s="31">
        <f ca="1">IFERROR(AVERAGE(OFFSET(I1993,0,0,-计算结果!B$18,1)),AVERAGE(OFFSET(I1993,0,0,-ROW(),1)))</f>
        <v>2585.7983333333332</v>
      </c>
      <c r="K1993" s="2">
        <f t="shared" ca="1" si="188"/>
        <v>60.698333333333267</v>
      </c>
      <c r="L1993" s="2">
        <f ca="1">IFERROR(AVERAGE(OFFSET(K1993,0,0,-计算结果!B1991,1)),AVERAGE(OFFSET(K1993,0,0,-ROW(),1)))</f>
        <v>106.66251628918099</v>
      </c>
      <c r="M1993" s="2">
        <f t="shared" ca="1" si="189"/>
        <v>-43.413147529740236</v>
      </c>
      <c r="N1993" s="4" t="str">
        <f ca="1">IF(计算结果!B$21=1,IF(M1993&gt;计算结果!B$19,"卖",IF(M1993&lt;-计算结果!B$19,"买",N1992)),IF(计算结果!B$21=2,IFERROR(IF(AND(E1993&gt;OFFSET(E1993,-计算结果!B$20,0,1,1),'000300'!M1993&lt;OFFSET('000300'!M1993,-计算结果!B$20,0,1,1)),"卖",IF(AND(E1993&lt;OFFSET(E1993,-计算结果!B$20,0,1,1),'000300'!M1993&gt;OFFSET('000300'!M1993,-计算结果!B$20,0,1,1)),"买",'000300'!N1992)),IF(AND(E1993&gt;OFFSET(E1993,-ROW()+1,0,1,1),'000300'!M1993&lt;OFFSET('000300'!M1993,-ROW()+1,0,1,1)),"卖",IF(AND(E1993&lt;OFFSET(E1993,-ROW()+1,0,1,1),'000300'!M1993&gt;OFFSET('000300'!M1993,-ROW()+1,0,1,1)),"买",'000300'!N1992))),""))</f>
        <v>买</v>
      </c>
      <c r="O1993" s="4" t="str">
        <f t="shared" ca="1" si="190"/>
        <v/>
      </c>
      <c r="P1993" s="3">
        <f ca="1">IF(N1992="买",E1993/E1992-1,0)-IF(O1993=1,计算结果!B$17,0)</f>
        <v>9.0350011388657947E-3</v>
      </c>
      <c r="Q1993" s="2">
        <f t="shared" ca="1" si="191"/>
        <v>0.68838507865389209</v>
      </c>
      <c r="R1993" s="3">
        <f ca="1">1-Q1993/MAX(Q$2:Q1993)</f>
        <v>0.60632340668579476</v>
      </c>
    </row>
    <row r="1994" spans="1:18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9">
        <v>91271020544</v>
      </c>
      <c r="G1994" s="3">
        <f t="shared" si="186"/>
        <v>3.3689754861193633E-2</v>
      </c>
      <c r="H1994" s="3">
        <f>1-E1994/MAX(E$2:E1994)</f>
        <v>0.55588205267814605</v>
      </c>
      <c r="I1994" s="31">
        <f t="shared" si="187"/>
        <v>2582.39</v>
      </c>
      <c r="J1994" s="31">
        <f ca="1">IFERROR(AVERAGE(OFFSET(I1994,0,0,-计算结果!B$18,1)),AVERAGE(OFFSET(I1994,0,0,-ROW(),1)))</f>
        <v>2584.7046296296298</v>
      </c>
      <c r="K1994" s="2">
        <f t="shared" ca="1" si="188"/>
        <v>25.465370370370238</v>
      </c>
      <c r="L1994" s="2">
        <f ca="1">IFERROR(AVERAGE(OFFSET(K1994,0,0,-计算结果!B1992,1)),AVERAGE(OFFSET(K1994,0,0,-ROW(),1)))</f>
        <v>106.62175466974384</v>
      </c>
      <c r="M1994" s="2">
        <f t="shared" ca="1" si="189"/>
        <v>-1.4472528843039116</v>
      </c>
      <c r="N1994" s="4" t="str">
        <f ca="1">IF(计算结果!B$21=1,IF(M1994&gt;计算结果!B$19,"卖",IF(M1994&lt;-计算结果!B$19,"买",N1993)),IF(计算结果!B$21=2,IFERROR(IF(AND(E1994&gt;OFFSET(E1994,-计算结果!B$20,0,1,1),'000300'!M1994&lt;OFFSET('000300'!M1994,-计算结果!B$20,0,1,1)),"卖",IF(AND(E1994&lt;OFFSET(E1994,-计算结果!B$20,0,1,1),'000300'!M1994&gt;OFFSET('000300'!M1994,-计算结果!B$20,0,1,1)),"买",'000300'!N1993)),IF(AND(E1994&gt;OFFSET(E1994,-ROW()+1,0,1,1),'000300'!M1994&lt;OFFSET('000300'!M1994,-ROW()+1,0,1,1)),"卖",IF(AND(E1994&lt;OFFSET(E1994,-ROW()+1,0,1,1),'000300'!M1994&gt;OFFSET('000300'!M1994,-ROW()+1,0,1,1)),"买",'000300'!N1993))),""))</f>
        <v>买</v>
      </c>
      <c r="O1994" s="4" t="str">
        <f t="shared" ca="1" si="190"/>
        <v/>
      </c>
      <c r="P1994" s="3">
        <f ca="1">IF(N1993="买",E1994/E1993-1,0)-IF(O1994=1,计算结果!B$17,0)</f>
        <v>3.3689754861193633E-2</v>
      </c>
      <c r="Q1994" s="2">
        <f t="shared" ca="1" si="191"/>
        <v>0.71157660320384519</v>
      </c>
      <c r="R1994" s="3">
        <f ca="1">1-Q1994/MAX(Q$2:Q1994)</f>
        <v>0.59306053876244946</v>
      </c>
    </row>
    <row r="1995" spans="1:18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9">
        <v>71642669056</v>
      </c>
      <c r="G1995" s="3">
        <f t="shared" si="186"/>
        <v>1.8466230168914244E-3</v>
      </c>
      <c r="H1995" s="3">
        <f>1-E1995/MAX(E$2:E1995)</f>
        <v>0.55506193425440686</v>
      </c>
      <c r="I1995" s="31">
        <f t="shared" si="187"/>
        <v>2613.3466666666668</v>
      </c>
      <c r="J1995" s="31">
        <f ca="1">IFERROR(AVERAGE(OFFSET(I1995,0,0,-计算结果!B$18,1)),AVERAGE(OFFSET(I1995,0,0,-ROW(),1)))</f>
        <v>2584.9933333333329</v>
      </c>
      <c r="K1995" s="2">
        <f t="shared" ca="1" si="188"/>
        <v>29.996666666666897</v>
      </c>
      <c r="L1995" s="2">
        <f ca="1">IFERROR(AVERAGE(OFFSET(K1995,0,0,-计算结果!B1993,1)),AVERAGE(OFFSET(K1995,0,0,-ROW(),1)))</f>
        <v>106.58330756086121</v>
      </c>
      <c r="M1995" s="2">
        <f t="shared" ca="1" si="189"/>
        <v>17.734692847122489</v>
      </c>
      <c r="N1995" s="4" t="str">
        <f ca="1">IF(计算结果!B$21=1,IF(M1995&gt;计算结果!B$19,"卖",IF(M1995&lt;-计算结果!B$19,"买",N1994)),IF(计算结果!B$21=2,IFERROR(IF(AND(E1995&gt;OFFSET(E1995,-计算结果!B$20,0,1,1),'000300'!M1995&lt;OFFSET('000300'!M1995,-计算结果!B$20,0,1,1)),"卖",IF(AND(E1995&lt;OFFSET(E1995,-计算结果!B$20,0,1,1),'000300'!M1995&gt;OFFSET('000300'!M1995,-计算结果!B$20,0,1,1)),"买",'000300'!N1994)),IF(AND(E1995&gt;OFFSET(E1995,-ROW()+1,0,1,1),'000300'!M1995&lt;OFFSET('000300'!M1995,-ROW()+1,0,1,1)),"卖",IF(AND(E1995&lt;OFFSET(E1995,-ROW()+1,0,1,1),'000300'!M1995&gt;OFFSET('000300'!M1995,-ROW()+1,0,1,1)),"买",'000300'!N1994))),""))</f>
        <v>买</v>
      </c>
      <c r="O1995" s="4" t="str">
        <f t="shared" ca="1" si="190"/>
        <v/>
      </c>
      <c r="P1995" s="3">
        <f ca="1">IF(N1994="买",E1995/E1994-1,0)-IF(O1995=1,计算结果!B$17,0)</f>
        <v>1.8466230168914244E-3</v>
      </c>
      <c r="Q1995" s="2">
        <f t="shared" ca="1" si="191"/>
        <v>0.71289061693760281</v>
      </c>
      <c r="R1995" s="3">
        <f ca="1">1-Q1995/MAX(Q$2:Q1995)</f>
        <v>0.59230907498684671</v>
      </c>
    </row>
    <row r="1996" spans="1:18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9">
        <v>55882141696</v>
      </c>
      <c r="G1996" s="3">
        <f t="shared" si="186"/>
        <v>1.2696033254429029E-3</v>
      </c>
      <c r="H1996" s="3">
        <f>1-E1996/MAX(E$2:E1996)</f>
        <v>0.55449703940652006</v>
      </c>
      <c r="I1996" s="31">
        <f t="shared" si="187"/>
        <v>2615.7266666666669</v>
      </c>
      <c r="J1996" s="31">
        <f ca="1">IFERROR(AVERAGE(OFFSET(I1996,0,0,-计算结果!B$18,1)),AVERAGE(OFFSET(I1996,0,0,-ROW(),1)))</f>
        <v>2586.5455555555559</v>
      </c>
      <c r="K1996" s="2">
        <f t="shared" ca="1" si="188"/>
        <v>31.764444444444052</v>
      </c>
      <c r="L1996" s="2">
        <f ca="1">IFERROR(AVERAGE(OFFSET(K1996,0,0,-计算结果!B1994,1)),AVERAGE(OFFSET(K1996,0,0,-ROW(),1)))</f>
        <v>106.54578556331035</v>
      </c>
      <c r="M1996" s="2">
        <f t="shared" ca="1" si="189"/>
        <v>18.258886516458457</v>
      </c>
      <c r="N1996" s="4" t="str">
        <f ca="1">IF(计算结果!B$21=1,IF(M1996&gt;计算结果!B$19,"卖",IF(M1996&lt;-计算结果!B$19,"买",N1995)),IF(计算结果!B$21=2,IFERROR(IF(AND(E1996&gt;OFFSET(E1996,-计算结果!B$20,0,1,1),'000300'!M1996&lt;OFFSET('000300'!M1996,-计算结果!B$20,0,1,1)),"卖",IF(AND(E1996&lt;OFFSET(E1996,-计算结果!B$20,0,1,1),'000300'!M1996&gt;OFFSET('000300'!M1996,-计算结果!B$20,0,1,1)),"买",'000300'!N1995)),IF(AND(E1996&gt;OFFSET(E1996,-ROW()+1,0,1,1),'000300'!M1996&lt;OFFSET('000300'!M1996,-ROW()+1,0,1,1)),"卖",IF(AND(E1996&lt;OFFSET(E1996,-ROW()+1,0,1,1),'000300'!M1996&gt;OFFSET('000300'!M1996,-ROW()+1,0,1,1)),"买",'000300'!N1995))),""))</f>
        <v>买</v>
      </c>
      <c r="O1996" s="4" t="str">
        <f t="shared" ca="1" si="190"/>
        <v/>
      </c>
      <c r="P1996" s="3">
        <f ca="1">IF(N1995="买",E1996/E1995-1,0)-IF(O1996=1,计算结果!B$17,0)</f>
        <v>1.2696033254429029E-3</v>
      </c>
      <c r="Q1996" s="2">
        <f t="shared" ca="1" si="191"/>
        <v>0.71379570523554381</v>
      </c>
      <c r="R1996" s="3">
        <f ca="1">1-Q1996/MAX(Q$2:Q1996)</f>
        <v>0.59179146923269721</v>
      </c>
    </row>
    <row r="1997" spans="1:18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9">
        <v>58004930560</v>
      </c>
      <c r="G1997" s="3">
        <f t="shared" si="186"/>
        <v>-1.9898331366415833E-3</v>
      </c>
      <c r="H1997" s="3">
        <f>1-E1997/MAX(E$2:E1997)</f>
        <v>0.55538351595998092</v>
      </c>
      <c r="I1997" s="31">
        <f t="shared" si="187"/>
        <v>2620.7733333333331</v>
      </c>
      <c r="J1997" s="31">
        <f ca="1">IFERROR(AVERAGE(OFFSET(I1997,0,0,-计算结果!B$18,1)),AVERAGE(OFFSET(I1997,0,0,-ROW(),1)))</f>
        <v>2588.0827777777772</v>
      </c>
      <c r="K1997" s="2">
        <f t="shared" ca="1" si="188"/>
        <v>25.017222222222699</v>
      </c>
      <c r="L1997" s="2">
        <f ca="1">IFERROR(AVERAGE(OFFSET(K1997,0,0,-计算结果!B1995,1)),AVERAGE(OFFSET(K1997,0,0,-ROW(),1)))</f>
        <v>106.50491911552034</v>
      </c>
      <c r="M1997" s="2">
        <f t="shared" ca="1" si="189"/>
        <v>20.462626407016394</v>
      </c>
      <c r="N1997" s="4" t="str">
        <f ca="1">IF(计算结果!B$21=1,IF(M1997&gt;计算结果!B$19,"卖",IF(M1997&lt;-计算结果!B$19,"买",N1996)),IF(计算结果!B$21=2,IFERROR(IF(AND(E1997&gt;OFFSET(E1997,-计算结果!B$20,0,1,1),'000300'!M1997&lt;OFFSET('000300'!M1997,-计算结果!B$20,0,1,1)),"卖",IF(AND(E1997&lt;OFFSET(E1997,-计算结果!B$20,0,1,1),'000300'!M1997&gt;OFFSET('000300'!M1997,-计算结果!B$20,0,1,1)),"买",'000300'!N1996)),IF(AND(E1997&gt;OFFSET(E1997,-ROW()+1,0,1,1),'000300'!M1997&lt;OFFSET('000300'!M1997,-ROW()+1,0,1,1)),"卖",IF(AND(E1997&lt;OFFSET(E1997,-ROW()+1,0,1,1),'000300'!M1997&gt;OFFSET('000300'!M1997,-ROW()+1,0,1,1)),"买",'000300'!N1996))),""))</f>
        <v>买</v>
      </c>
      <c r="O1997" s="4" t="str">
        <f t="shared" ca="1" si="190"/>
        <v/>
      </c>
      <c r="P1997" s="3">
        <f ca="1">IF(N1996="买",E1997/E1996-1,0)-IF(O1997=1,计算结果!B$17,0)</f>
        <v>-1.9898331366415833E-3</v>
      </c>
      <c r="Q1997" s="2">
        <f t="shared" ca="1" si="191"/>
        <v>0.71237537088847369</v>
      </c>
      <c r="R1997" s="3">
        <f ca="1">1-Q1997/MAX(Q$2:Q1997)</f>
        <v>0.59260373609387773</v>
      </c>
    </row>
    <row r="1998" spans="1:18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9">
        <v>65306570752</v>
      </c>
      <c r="G1998" s="3">
        <f t="shared" si="186"/>
        <v>-1.4561249091117778E-2</v>
      </c>
      <c r="H1998" s="3">
        <f>1-E1998/MAX(E$2:E1998)</f>
        <v>0.56185768733410457</v>
      </c>
      <c r="I1998" s="31">
        <f t="shared" si="187"/>
        <v>2579.1266666666666</v>
      </c>
      <c r="J1998" s="31">
        <f ca="1">IFERROR(AVERAGE(OFFSET(I1998,0,0,-计算结果!B$18,1)),AVERAGE(OFFSET(I1998,0,0,-ROW(),1)))</f>
        <v>2584.3112962962964</v>
      </c>
      <c r="K1998" s="2">
        <f t="shared" ca="1" si="188"/>
        <v>9.2612962962962229</v>
      </c>
      <c r="L1998" s="2">
        <f ca="1">IFERROR(AVERAGE(OFFSET(K1998,0,0,-计算结果!B1996,1)),AVERAGE(OFFSET(K1998,0,0,-ROW(),1)))</f>
        <v>106.4561998656109</v>
      </c>
      <c r="M1998" s="2">
        <f t="shared" ca="1" si="189"/>
        <v>-3.2467998645921177</v>
      </c>
      <c r="N1998" s="4" t="str">
        <f ca="1">IF(计算结果!B$21=1,IF(M1998&gt;计算结果!B$19,"卖",IF(M1998&lt;-计算结果!B$19,"买",N1997)),IF(计算结果!B$21=2,IFERROR(IF(AND(E1998&gt;OFFSET(E1998,-计算结果!B$20,0,1,1),'000300'!M1998&lt;OFFSET('000300'!M1998,-计算结果!B$20,0,1,1)),"卖",IF(AND(E1998&lt;OFFSET(E1998,-计算结果!B$20,0,1,1),'000300'!M1998&gt;OFFSET('000300'!M1998,-计算结果!B$20,0,1,1)),"买",'000300'!N1997)),IF(AND(E1998&gt;OFFSET(E1998,-ROW()+1,0,1,1),'000300'!M1998&lt;OFFSET('000300'!M1998,-ROW()+1,0,1,1)),"卖",IF(AND(E1998&lt;OFFSET(E1998,-ROW()+1,0,1,1),'000300'!M1998&gt;OFFSET('000300'!M1998,-ROW()+1,0,1,1)),"买",'000300'!N1997))),""))</f>
        <v>买</v>
      </c>
      <c r="O1998" s="4" t="str">
        <f t="shared" ca="1" si="190"/>
        <v/>
      </c>
      <c r="P1998" s="3">
        <f ca="1">IF(N1997="买",E1998/E1997-1,0)-IF(O1998=1,计算结果!B$17,0)</f>
        <v>-1.4561249091117778E-2</v>
      </c>
      <c r="Q1998" s="2">
        <f t="shared" ca="1" si="191"/>
        <v>0.70200229566658923</v>
      </c>
      <c r="R1998" s="3">
        <f ca="1">1-Q1998/MAX(Q$2:Q1998)</f>
        <v>0.59853593457140553</v>
      </c>
    </row>
    <row r="1999" spans="1:18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9">
        <v>58652246016</v>
      </c>
      <c r="G1999" s="3">
        <f t="shared" si="186"/>
        <v>3.293139939030354E-3</v>
      </c>
      <c r="H1999" s="3">
        <f>1-E1999/MAX(E$2:E1999)</f>
        <v>0.56041482338528548</v>
      </c>
      <c r="I1999" s="31">
        <f t="shared" si="187"/>
        <v>2587.2733333333331</v>
      </c>
      <c r="J1999" s="31">
        <f ca="1">IFERROR(AVERAGE(OFFSET(I1999,0,0,-计算结果!B$18,1)),AVERAGE(OFFSET(I1999,0,0,-ROW(),1)))</f>
        <v>2580.3322222222218</v>
      </c>
      <c r="K1999" s="2">
        <f t="shared" ca="1" si="188"/>
        <v>3.1977777777783558</v>
      </c>
      <c r="L1999" s="2">
        <f ca="1">IFERROR(AVERAGE(OFFSET(K1999,0,0,-计算结果!B1997,1)),AVERAGE(OFFSET(K1999,0,0,-ROW(),1)))</f>
        <v>106.40449309441017</v>
      </c>
      <c r="M1999" s="2">
        <f t="shared" ca="1" si="189"/>
        <v>4.3488834661349358</v>
      </c>
      <c r="N1999" s="4" t="str">
        <f ca="1">IF(计算结果!B$21=1,IF(M1999&gt;计算结果!B$19,"卖",IF(M1999&lt;-计算结果!B$19,"买",N1998)),IF(计算结果!B$21=2,IFERROR(IF(AND(E1999&gt;OFFSET(E1999,-计算结果!B$20,0,1,1),'000300'!M1999&lt;OFFSET('000300'!M1999,-计算结果!B$20,0,1,1)),"卖",IF(AND(E1999&lt;OFFSET(E1999,-计算结果!B$20,0,1,1),'000300'!M1999&gt;OFFSET('000300'!M1999,-计算结果!B$20,0,1,1)),"买",'000300'!N1998)),IF(AND(E1999&gt;OFFSET(E1999,-ROW()+1,0,1,1),'000300'!M1999&lt;OFFSET('000300'!M1999,-ROW()+1,0,1,1)),"卖",IF(AND(E1999&lt;OFFSET(E1999,-ROW()+1,0,1,1),'000300'!M1999&gt;OFFSET('000300'!M1999,-ROW()+1,0,1,1)),"买",'000300'!N1998))),""))</f>
        <v>买</v>
      </c>
      <c r="O1999" s="4" t="str">
        <f t="shared" ca="1" si="190"/>
        <v/>
      </c>
      <c r="P1999" s="3">
        <f ca="1">IF(N1998="买",E1999/E1998-1,0)-IF(O1999=1,计算结果!B$17,0)</f>
        <v>3.293139939030354E-3</v>
      </c>
      <c r="Q1999" s="2">
        <f t="shared" ca="1" si="191"/>
        <v>0.70431408746373991</v>
      </c>
      <c r="R1999" s="3">
        <f ca="1">1-Q1999/MAX(Q$2:Q1999)</f>
        <v>0.5972138572234571</v>
      </c>
    </row>
    <row r="2000" spans="1:18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9">
        <v>84725899264</v>
      </c>
      <c r="G2000" s="3">
        <f t="shared" si="186"/>
        <v>-3.2602679279900015E-2</v>
      </c>
      <c r="H2000" s="3">
        <f>1-E2000/MAX(E$2:E2000)</f>
        <v>0.57474647791465316</v>
      </c>
      <c r="I2000" s="31">
        <f t="shared" si="187"/>
        <v>2510.1233333333334</v>
      </c>
      <c r="J2000" s="31">
        <f ca="1">IFERROR(AVERAGE(OFFSET(I2000,0,0,-计算结果!B$18,1)),AVERAGE(OFFSET(I2000,0,0,-ROW(),1)))</f>
        <v>2577.3024074074074</v>
      </c>
      <c r="K2000" s="2">
        <f t="shared" ca="1" si="188"/>
        <v>78.00240740740719</v>
      </c>
      <c r="L2000" s="2">
        <f ca="1">IFERROR(AVERAGE(OFFSET(K2000,0,0,-计算结果!B1998,1)),AVERAGE(OFFSET(K2000,0,0,-ROW(),1)))</f>
        <v>106.39027783630858</v>
      </c>
      <c r="M2000" s="2">
        <f t="shared" ca="1" si="189"/>
        <v>-42.095998143386268</v>
      </c>
      <c r="N2000" s="4" t="str">
        <f ca="1">IF(计算结果!B$21=1,IF(M2000&gt;计算结果!B$19,"卖",IF(M2000&lt;-计算结果!B$19,"买",N1999)),IF(计算结果!B$21=2,IFERROR(IF(AND(E2000&gt;OFFSET(E2000,-计算结果!B$20,0,1,1),'000300'!M2000&lt;OFFSET('000300'!M2000,-计算结果!B$20,0,1,1)),"卖",IF(AND(E2000&lt;OFFSET(E2000,-计算结果!B$20,0,1,1),'000300'!M2000&gt;OFFSET('000300'!M2000,-计算结果!B$20,0,1,1)),"买",'000300'!N1999)),IF(AND(E2000&gt;OFFSET(E2000,-ROW()+1,0,1,1),'000300'!M2000&lt;OFFSET('000300'!M2000,-ROW()+1,0,1,1)),"卖",IF(AND(E2000&lt;OFFSET(E2000,-ROW()+1,0,1,1),'000300'!M2000&gt;OFFSET('000300'!M2000,-ROW()+1,0,1,1)),"买",'000300'!N1999))),""))</f>
        <v>买</v>
      </c>
      <c r="O2000" s="4" t="str">
        <f t="shared" ca="1" si="190"/>
        <v/>
      </c>
      <c r="P2000" s="3">
        <f ca="1">IF(N1999="买",E2000/E1999-1,0)-IF(O2000=1,计算结果!B$17,0)</f>
        <v>-3.2602679279900015E-2</v>
      </c>
      <c r="Q2000" s="2">
        <f t="shared" ca="1" si="191"/>
        <v>0.68135156115784412</v>
      </c>
      <c r="R2000" s="3">
        <f ca="1">1-Q2000/MAX(Q$2:Q2000)</f>
        <v>0.61034576465478874</v>
      </c>
    </row>
    <row r="2001" spans="1:18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9">
        <v>52055539712</v>
      </c>
      <c r="G2001" s="3">
        <f t="shared" si="186"/>
        <v>-1.6884727723763815E-3</v>
      </c>
      <c r="H2001" s="3">
        <f>1-E2001/MAX(E$2:E2001)</f>
        <v>0.57546450690805151</v>
      </c>
      <c r="I2001" s="31">
        <f t="shared" si="187"/>
        <v>2495.56</v>
      </c>
      <c r="J2001" s="31">
        <f ca="1">IFERROR(AVERAGE(OFFSET(I2001,0,0,-计算结果!B$18,1)),AVERAGE(OFFSET(I2001,0,0,-ROW(),1)))</f>
        <v>2571.727037037037</v>
      </c>
      <c r="K2001" s="2">
        <f t="shared" ca="1" si="188"/>
        <v>76.64703703703708</v>
      </c>
      <c r="L2001" s="2">
        <f ca="1">IFERROR(AVERAGE(OFFSET(K2001,0,0,-计算结果!B1999,1)),AVERAGE(OFFSET(K2001,0,0,-ROW(),1)))</f>
        <v>106.37539877637897</v>
      </c>
      <c r="M2001" s="2">
        <f t="shared" ca="1" si="189"/>
        <v>-47.734744382113171</v>
      </c>
      <c r="N2001" s="4" t="str">
        <f ca="1">IF(计算结果!B$21=1,IF(M2001&gt;计算结果!B$19,"卖",IF(M2001&lt;-计算结果!B$19,"买",N2000)),IF(计算结果!B$21=2,IFERROR(IF(AND(E2001&gt;OFFSET(E2001,-计算结果!B$20,0,1,1),'000300'!M2001&lt;OFFSET('000300'!M2001,-计算结果!B$20,0,1,1)),"卖",IF(AND(E2001&lt;OFFSET(E2001,-计算结果!B$20,0,1,1),'000300'!M2001&gt;OFFSET('000300'!M2001,-计算结果!B$20,0,1,1)),"买",'000300'!N2000)),IF(AND(E2001&gt;OFFSET(E2001,-ROW()+1,0,1,1),'000300'!M2001&lt;OFFSET('000300'!M2001,-ROW()+1,0,1,1)),"卖",IF(AND(E2001&lt;OFFSET(E2001,-ROW()+1,0,1,1),'000300'!M2001&gt;OFFSET('000300'!M2001,-ROW()+1,0,1,1)),"买",'000300'!N2000))),""))</f>
        <v>买</v>
      </c>
      <c r="O2001" s="4" t="str">
        <f t="shared" ca="1" si="190"/>
        <v/>
      </c>
      <c r="P2001" s="3">
        <f ca="1">IF(N2000="买",E2001/E2000-1,0)-IF(O2001=1,计算结果!B$17,0)</f>
        <v>-1.6884727723763815E-3</v>
      </c>
      <c r="Q2001" s="2">
        <f t="shared" ca="1" si="191"/>
        <v>0.68020111759841295</v>
      </c>
      <c r="R2001" s="3">
        <f ca="1">1-Q2001/MAX(Q$2:Q2001)</f>
        <v>0.61100368522181037</v>
      </c>
    </row>
    <row r="2002" spans="1:18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9">
        <v>47159820288</v>
      </c>
      <c r="G2002" s="3">
        <f t="shared" si="186"/>
        <v>-7.5749074177977604E-4</v>
      </c>
      <c r="H2002" s="3">
        <f>1-E2002/MAX(E$2:E2002)</f>
        <v>0.57578608861362546</v>
      </c>
      <c r="I2002" s="31">
        <f t="shared" si="187"/>
        <v>2494.9133333333334</v>
      </c>
      <c r="J2002" s="31">
        <f ca="1">IFERROR(AVERAGE(OFFSET(I2002,0,0,-计算结果!B$18,1)),AVERAGE(OFFSET(I2002,0,0,-ROW(),1)))</f>
        <v>2563.504259259259</v>
      </c>
      <c r="K2002" s="2">
        <f t="shared" ca="1" si="188"/>
        <v>70.314259259258961</v>
      </c>
      <c r="L2002" s="2">
        <f ca="1">IFERROR(AVERAGE(OFFSET(K2002,0,0,-计算结果!B2000,1)),AVERAGE(OFFSET(K2002,0,0,-ROW(),1)))</f>
        <v>106.35736820662042</v>
      </c>
      <c r="M2002" s="2">
        <f t="shared" ca="1" si="189"/>
        <v>-42.99399723936633</v>
      </c>
      <c r="N2002" s="4" t="str">
        <f ca="1">IF(计算结果!B$21=1,IF(M2002&gt;计算结果!B$19,"卖",IF(M2002&lt;-计算结果!B$19,"买",N2001)),IF(计算结果!B$21=2,IFERROR(IF(AND(E2002&gt;OFFSET(E2002,-计算结果!B$20,0,1,1),'000300'!M2002&lt;OFFSET('000300'!M2002,-计算结果!B$20,0,1,1)),"卖",IF(AND(E2002&lt;OFFSET(E2002,-计算结果!B$20,0,1,1),'000300'!M2002&gt;OFFSET('000300'!M2002,-计算结果!B$20,0,1,1)),"买",'000300'!N2001)),IF(AND(E2002&gt;OFFSET(E2002,-ROW()+1,0,1,1),'000300'!M2002&lt;OFFSET('000300'!M2002,-ROW()+1,0,1,1)),"卖",IF(AND(E2002&lt;OFFSET(E2002,-ROW()+1,0,1,1),'000300'!M2002&gt;OFFSET('000300'!M2002,-ROW()+1,0,1,1)),"买",'000300'!N2001))),""))</f>
        <v>买</v>
      </c>
      <c r="O2002" s="4" t="str">
        <f t="shared" ca="1" si="190"/>
        <v/>
      </c>
      <c r="P2002" s="3">
        <f ca="1">IF(N2001="买",E2002/E2001-1,0)-IF(O2002=1,计算结果!B$17,0)</f>
        <v>-7.5749074177977604E-4</v>
      </c>
      <c r="Q2002" s="2">
        <f t="shared" ca="1" si="191"/>
        <v>0.67968587154928395</v>
      </c>
      <c r="R2002" s="3">
        <f ca="1">1-Q2002/MAX(Q$2:Q2002)</f>
        <v>0.61129834632884128</v>
      </c>
    </row>
    <row r="2003" spans="1:18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9">
        <v>55637393408</v>
      </c>
      <c r="G2003" s="3">
        <f t="shared" si="186"/>
        <v>-2.7274295180070851E-3</v>
      </c>
      <c r="H2003" s="3">
        <f>1-E2003/MAX(E$2:E2003)</f>
        <v>0.57694310215749001</v>
      </c>
      <c r="I2003" s="31">
        <f t="shared" si="187"/>
        <v>2495.2833333333333</v>
      </c>
      <c r="J2003" s="31">
        <f ca="1">IFERROR(AVERAGE(OFFSET(I2003,0,0,-计算结果!B$18,1)),AVERAGE(OFFSET(I2003,0,0,-ROW(),1)))</f>
        <v>2556.3659259259257</v>
      </c>
      <c r="K2003" s="2">
        <f t="shared" ca="1" si="188"/>
        <v>69.975925925925822</v>
      </c>
      <c r="L2003" s="2">
        <f ca="1">IFERROR(AVERAGE(OFFSET(K2003,0,0,-计算结果!B2001,1)),AVERAGE(OFFSET(K2003,0,0,-ROW(),1)))</f>
        <v>106.33918657629523</v>
      </c>
      <c r="M2003" s="2">
        <f t="shared" ca="1" si="189"/>
        <v>-38.294188347815656</v>
      </c>
      <c r="N2003" s="4" t="str">
        <f ca="1">IF(计算结果!B$21=1,IF(M2003&gt;计算结果!B$19,"卖",IF(M2003&lt;-计算结果!B$19,"买",N2002)),IF(计算结果!B$21=2,IFERROR(IF(AND(E2003&gt;OFFSET(E2003,-计算结果!B$20,0,1,1),'000300'!M2003&lt;OFFSET('000300'!M2003,-计算结果!B$20,0,1,1)),"卖",IF(AND(E2003&lt;OFFSET(E2003,-计算结果!B$20,0,1,1),'000300'!M2003&gt;OFFSET('000300'!M2003,-计算结果!B$20,0,1,1)),"买",'000300'!N2002)),IF(AND(E2003&gt;OFFSET(E2003,-ROW()+1,0,1,1),'000300'!M2003&lt;OFFSET('000300'!M2003,-ROW()+1,0,1,1)),"卖",IF(AND(E2003&lt;OFFSET(E2003,-ROW()+1,0,1,1),'000300'!M2003&gt;OFFSET('000300'!M2003,-ROW()+1,0,1,1)),"买",'000300'!N2002))),""))</f>
        <v>买</v>
      </c>
      <c r="O2003" s="4" t="str">
        <f t="shared" ca="1" si="190"/>
        <v/>
      </c>
      <c r="P2003" s="3">
        <f ca="1">IF(N2002="买",E2003/E2002-1,0)-IF(O2003=1,计算结果!B$17,0)</f>
        <v>-2.7274295180070851E-3</v>
      </c>
      <c r="Q2003" s="2">
        <f t="shared" ca="1" si="191"/>
        <v>0.6778320762402481</v>
      </c>
      <c r="R2003" s="3">
        <f ca="1">1-Q2003/MAX(Q$2:Q2003)</f>
        <v>0.61235850269276204</v>
      </c>
    </row>
    <row r="2004" spans="1:18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9">
        <v>45156720640</v>
      </c>
      <c r="G2004" s="3">
        <f t="shared" si="186"/>
        <v>-1.142218236077075E-3</v>
      </c>
      <c r="H2004" s="3">
        <f>1-E2004/MAX(E$2:E2004)</f>
        <v>0.57742632546110384</v>
      </c>
      <c r="I2004" s="31">
        <f t="shared" si="187"/>
        <v>2488.54</v>
      </c>
      <c r="J2004" s="31">
        <f ca="1">IFERROR(AVERAGE(OFFSET(I2004,0,0,-计算结果!B$18,1)),AVERAGE(OFFSET(I2004,0,0,-ROW(),1)))</f>
        <v>2549.4050000000002</v>
      </c>
      <c r="K2004" s="2">
        <f t="shared" ca="1" si="188"/>
        <v>65.855000000000018</v>
      </c>
      <c r="L2004" s="2">
        <f ca="1">IFERROR(AVERAGE(OFFSET(K2004,0,0,-计算结果!B2002,1)),AVERAGE(OFFSET(K2004,0,0,-ROW(),1)))</f>
        <v>106.31896470487851</v>
      </c>
      <c r="M2004" s="2">
        <f t="shared" ca="1" si="189"/>
        <v>-38.165031778949349</v>
      </c>
      <c r="N2004" s="4" t="str">
        <f ca="1">IF(计算结果!B$21=1,IF(M2004&gt;计算结果!B$19,"卖",IF(M2004&lt;-计算结果!B$19,"买",N2003)),IF(计算结果!B$21=2,IFERROR(IF(AND(E2004&gt;OFFSET(E2004,-计算结果!B$20,0,1,1),'000300'!M2004&lt;OFFSET('000300'!M2004,-计算结果!B$20,0,1,1)),"卖",IF(AND(E2004&lt;OFFSET(E2004,-计算结果!B$20,0,1,1),'000300'!M2004&gt;OFFSET('000300'!M2004,-计算结果!B$20,0,1,1)),"买",'000300'!N2003)),IF(AND(E2004&gt;OFFSET(E2004,-ROW()+1,0,1,1),'000300'!M2004&lt;OFFSET('000300'!M2004,-ROW()+1,0,1,1)),"卖",IF(AND(E2004&lt;OFFSET(E2004,-ROW()+1,0,1,1),'000300'!M2004&gt;OFFSET('000300'!M2004,-ROW()+1,0,1,1)),"买",'000300'!N2003))),""))</f>
        <v>买</v>
      </c>
      <c r="O2004" s="4" t="str">
        <f t="shared" ca="1" si="190"/>
        <v/>
      </c>
      <c r="P2004" s="3">
        <f ca="1">IF(N2003="买",E2004/E2003-1,0)-IF(O2004=1,计算结果!B$17,0)</f>
        <v>-1.142218236077075E-3</v>
      </c>
      <c r="Q2004" s="2">
        <f t="shared" ca="1" si="191"/>
        <v>0.6770578440817685</v>
      </c>
      <c r="R2004" s="3">
        <f ca="1">1-Q2004/MAX(Q$2:Q2004)</f>
        <v>0.61280127388004657</v>
      </c>
    </row>
    <row r="2005" spans="1:18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9">
        <v>55249297408</v>
      </c>
      <c r="G2005" s="3">
        <f t="shared" si="186"/>
        <v>-4.5298061242978749E-3</v>
      </c>
      <c r="H2005" s="3">
        <f>1-E2005/MAX(E$2:E2005)</f>
        <v>0.57934050227999723</v>
      </c>
      <c r="I2005" s="31">
        <f t="shared" si="187"/>
        <v>2458.37</v>
      </c>
      <c r="J2005" s="31">
        <f ca="1">IFERROR(AVERAGE(OFFSET(I2005,0,0,-计算结果!B$18,1)),AVERAGE(OFFSET(I2005,0,0,-ROW(),1)))</f>
        <v>2541.9405555555554</v>
      </c>
      <c r="K2005" s="2">
        <f t="shared" ca="1" si="188"/>
        <v>69.640555555555238</v>
      </c>
      <c r="L2005" s="2">
        <f ca="1">IFERROR(AVERAGE(OFFSET(K2005,0,0,-计算结果!B2003,1)),AVERAGE(OFFSET(K2005,0,0,-ROW(),1)))</f>
        <v>106.3006529679093</v>
      </c>
      <c r="M2005" s="2">
        <f t="shared" ca="1" si="189"/>
        <v>-52.411440709139278</v>
      </c>
      <c r="N2005" s="4" t="str">
        <f ca="1">IF(计算结果!B$21=1,IF(M2005&gt;计算结果!B$19,"卖",IF(M2005&lt;-计算结果!B$19,"买",N2004)),IF(计算结果!B$21=2,IFERROR(IF(AND(E2005&gt;OFFSET(E2005,-计算结果!B$20,0,1,1),'000300'!M2005&lt;OFFSET('000300'!M2005,-计算结果!B$20,0,1,1)),"卖",IF(AND(E2005&lt;OFFSET(E2005,-计算结果!B$20,0,1,1),'000300'!M2005&gt;OFFSET('000300'!M2005,-计算结果!B$20,0,1,1)),"买",'000300'!N2004)),IF(AND(E2005&gt;OFFSET(E2005,-ROW()+1,0,1,1),'000300'!M2005&lt;OFFSET('000300'!M2005,-ROW()+1,0,1,1)),"卖",IF(AND(E2005&lt;OFFSET(E2005,-ROW()+1,0,1,1),'000300'!M2005&gt;OFFSET('000300'!M2005,-ROW()+1,0,1,1)),"买",'000300'!N2004))),""))</f>
        <v>买</v>
      </c>
      <c r="O2005" s="4" t="str">
        <f t="shared" ca="1" si="190"/>
        <v/>
      </c>
      <c r="P2005" s="3">
        <f ca="1">IF(N2004="买",E2005/E2004-1,0)-IF(O2005=1,计算结果!B$17,0)</f>
        <v>-4.5298061242978749E-3</v>
      </c>
      <c r="Q2005" s="2">
        <f t="shared" ca="1" si="191"/>
        <v>0.67399090331314304</v>
      </c>
      <c r="R2005" s="3">
        <f ca="1">1-Q2005/MAX(Q$2:Q2005)</f>
        <v>0.61455520904094507</v>
      </c>
    </row>
    <row r="2006" spans="1:18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9">
        <v>54947037184</v>
      </c>
      <c r="G2006" s="3">
        <f t="shared" si="186"/>
        <v>6.9287707802450083E-3</v>
      </c>
      <c r="H2006" s="3">
        <f>1-E2006/MAX(E$2:E2006)</f>
        <v>0.57642584904376237</v>
      </c>
      <c r="I2006" s="31">
        <f t="shared" si="187"/>
        <v>2490.67</v>
      </c>
      <c r="J2006" s="31">
        <f ca="1">IFERROR(AVERAGE(OFFSET(I2006,0,0,-计算结果!B$18,1)),AVERAGE(OFFSET(I2006,0,0,-ROW(),1)))</f>
        <v>2537.6188888888887</v>
      </c>
      <c r="K2006" s="2">
        <f t="shared" ca="1" si="188"/>
        <v>48.188888888888869</v>
      </c>
      <c r="L2006" s="2">
        <f ca="1">IFERROR(AVERAGE(OFFSET(K2006,0,0,-计算结果!B2004,1)),AVERAGE(OFFSET(K2006,0,0,-ROW(),1)))</f>
        <v>106.27165508164232</v>
      </c>
      <c r="M2006" s="2">
        <f t="shared" ca="1" si="189"/>
        <v>-29.452123649729266</v>
      </c>
      <c r="N2006" s="4" t="str">
        <f ca="1">IF(计算结果!B$21=1,IF(M2006&gt;计算结果!B$19,"卖",IF(M2006&lt;-计算结果!B$19,"买",N2005)),IF(计算结果!B$21=2,IFERROR(IF(AND(E2006&gt;OFFSET(E2006,-计算结果!B$20,0,1,1),'000300'!M2006&lt;OFFSET('000300'!M2006,-计算结果!B$20,0,1,1)),"卖",IF(AND(E2006&lt;OFFSET(E2006,-计算结果!B$20,0,1,1),'000300'!M2006&gt;OFFSET('000300'!M2006,-计算结果!B$20,0,1,1)),"买",'000300'!N2005)),IF(AND(E2006&gt;OFFSET(E2006,-ROW()+1,0,1,1),'000300'!M2006&lt;OFFSET('000300'!M2006,-ROW()+1,0,1,1)),"卖",IF(AND(E2006&lt;OFFSET(E2006,-ROW()+1,0,1,1),'000300'!M2006&gt;OFFSET('000300'!M2006,-ROW()+1,0,1,1)),"买",'000300'!N2005))),""))</f>
        <v>买</v>
      </c>
      <c r="O2006" s="4" t="str">
        <f t="shared" ca="1" si="190"/>
        <v/>
      </c>
      <c r="P2006" s="3">
        <f ca="1">IF(N2005="买",E2006/E2005-1,0)-IF(O2006=1,计算结果!B$17,0)</f>
        <v>6.9287707802450083E-3</v>
      </c>
      <c r="Q2006" s="2">
        <f t="shared" ca="1" si="191"/>
        <v>0.67866083179017012</v>
      </c>
      <c r="R2006" s="3">
        <f ca="1">1-Q2006/MAX(Q$2:Q2006)</f>
        <v>0.61188455043595036</v>
      </c>
    </row>
    <row r="2007" spans="1:18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9">
        <v>51963822080</v>
      </c>
      <c r="G2007" s="3">
        <f t="shared" si="186"/>
        <v>-1.6549973287057762E-3</v>
      </c>
      <c r="H2007" s="3">
        <f>1-E2007/MAX(E$2:E2007)</f>
        <v>0.57712686313210371</v>
      </c>
      <c r="I2007" s="31">
        <f t="shared" si="187"/>
        <v>2482.3566666666666</v>
      </c>
      <c r="J2007" s="31">
        <f ca="1">IFERROR(AVERAGE(OFFSET(I2007,0,0,-计算结果!B$18,1)),AVERAGE(OFFSET(I2007,0,0,-ROW(),1)))</f>
        <v>2534.7994444444444</v>
      </c>
      <c r="K2007" s="2">
        <f t="shared" ca="1" si="188"/>
        <v>49.489444444444416</v>
      </c>
      <c r="L2007" s="2">
        <f ca="1">IFERROR(AVERAGE(OFFSET(K2007,0,0,-计算结果!B2005,1)),AVERAGE(OFFSET(K2007,0,0,-ROW(),1)))</f>
        <v>106.24333477708512</v>
      </c>
      <c r="M2007" s="2">
        <f t="shared" ca="1" si="189"/>
        <v>-32.907336658066328</v>
      </c>
      <c r="N2007" s="4" t="str">
        <f ca="1">IF(计算结果!B$21=1,IF(M2007&gt;计算结果!B$19,"卖",IF(M2007&lt;-计算结果!B$19,"买",N2006)),IF(计算结果!B$21=2,IFERROR(IF(AND(E2007&gt;OFFSET(E2007,-计算结果!B$20,0,1,1),'000300'!M2007&lt;OFFSET('000300'!M2007,-计算结果!B$20,0,1,1)),"卖",IF(AND(E2007&lt;OFFSET(E2007,-计算结果!B$20,0,1,1),'000300'!M2007&gt;OFFSET('000300'!M2007,-计算结果!B$20,0,1,1)),"买",'000300'!N2006)),IF(AND(E2007&gt;OFFSET(E2007,-ROW()+1,0,1,1),'000300'!M2007&lt;OFFSET('000300'!M2007,-ROW()+1,0,1,1)),"卖",IF(AND(E2007&lt;OFFSET(E2007,-ROW()+1,0,1,1),'000300'!M2007&gt;OFFSET('000300'!M2007,-ROW()+1,0,1,1)),"买",'000300'!N2006))),""))</f>
        <v>买</v>
      </c>
      <c r="O2007" s="4" t="str">
        <f t="shared" ca="1" si="190"/>
        <v/>
      </c>
      <c r="P2007" s="3">
        <f ca="1">IF(N2006="买",E2007/E2006-1,0)-IF(O2007=1,计算结果!B$17,0)</f>
        <v>-1.6549973287057762E-3</v>
      </c>
      <c r="Q2007" s="2">
        <f t="shared" ca="1" si="191"/>
        <v>0.67753764992646015</v>
      </c>
      <c r="R2007" s="3">
        <f ca="1">1-Q2007/MAX(Q$2:Q2007)</f>
        <v>0.61252688046820825</v>
      </c>
    </row>
    <row r="2008" spans="1:18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9">
        <v>43039948800</v>
      </c>
      <c r="G2008" s="3">
        <f t="shared" si="186"/>
        <v>-2.9895666938932752E-3</v>
      </c>
      <c r="H2008" s="3">
        <f>1-E2008/MAX(E$2:E2008)</f>
        <v>0.57839107057782613</v>
      </c>
      <c r="I2008" s="31">
        <f t="shared" si="187"/>
        <v>2487.6233333333334</v>
      </c>
      <c r="J2008" s="31">
        <f ca="1">IFERROR(AVERAGE(OFFSET(I2008,0,0,-计算结果!B$18,1)),AVERAGE(OFFSET(I2008,0,0,-ROW(),1)))</f>
        <v>2532.3446296296302</v>
      </c>
      <c r="K2008" s="2">
        <f t="shared" ca="1" si="188"/>
        <v>54.464629629630053</v>
      </c>
      <c r="L2008" s="2">
        <f ca="1">IFERROR(AVERAGE(OFFSET(K2008,0,0,-计算结果!B2006,1)),AVERAGE(OFFSET(K2008,0,0,-ROW(),1)))</f>
        <v>106.21752286026187</v>
      </c>
      <c r="M2008" s="2">
        <f t="shared" ca="1" si="189"/>
        <v>-28.069000978386189</v>
      </c>
      <c r="N2008" s="4" t="str">
        <f ca="1">IF(计算结果!B$21=1,IF(M2008&gt;计算结果!B$19,"卖",IF(M2008&lt;-计算结果!B$19,"买",N2007)),IF(计算结果!B$21=2,IFERROR(IF(AND(E2008&gt;OFFSET(E2008,-计算结果!B$20,0,1,1),'000300'!M2008&lt;OFFSET('000300'!M2008,-计算结果!B$20,0,1,1)),"卖",IF(AND(E2008&lt;OFFSET(E2008,-计算结果!B$20,0,1,1),'000300'!M2008&gt;OFFSET('000300'!M2008,-计算结果!B$20,0,1,1)),"买",'000300'!N2007)),IF(AND(E2008&gt;OFFSET(E2008,-ROW()+1,0,1,1),'000300'!M2008&lt;OFFSET('000300'!M2008,-ROW()+1,0,1,1)),"卖",IF(AND(E2008&lt;OFFSET(E2008,-ROW()+1,0,1,1),'000300'!M2008&gt;OFFSET('000300'!M2008,-ROW()+1,0,1,1)),"买",'000300'!N2007))),""))</f>
        <v>买</v>
      </c>
      <c r="O2008" s="4" t="str">
        <f t="shared" ca="1" si="190"/>
        <v/>
      </c>
      <c r="P2008" s="3">
        <f ca="1">IF(N2007="买",E2008/E2007-1,0)-IF(O2008=1,计算结果!B$17,0)</f>
        <v>-2.9895666938932752E-3</v>
      </c>
      <c r="Q2008" s="2">
        <f t="shared" ca="1" si="191"/>
        <v>0.67551210593438127</v>
      </c>
      <c r="R2008" s="3">
        <f ca="1">1-Q2008/MAX(Q$2:Q2008)</f>
        <v>0.61368525720113953</v>
      </c>
    </row>
    <row r="2009" spans="1:18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9">
        <v>40428048384</v>
      </c>
      <c r="G2009" s="3">
        <f t="shared" si="186"/>
        <v>-6.3643114275105939E-3</v>
      </c>
      <c r="H2009" s="3">
        <f>1-E2009/MAX(E$2:E2009)</f>
        <v>0.58107432110528823</v>
      </c>
      <c r="I2009" s="31">
        <f t="shared" si="187"/>
        <v>2470.4699999999998</v>
      </c>
      <c r="J2009" s="31">
        <f ca="1">IFERROR(AVERAGE(OFFSET(I2009,0,0,-计算结果!B$18,1)),AVERAGE(OFFSET(I2009,0,0,-ROW(),1)))</f>
        <v>2528.0296296296301</v>
      </c>
      <c r="K2009" s="2">
        <f t="shared" ca="1" si="188"/>
        <v>65.919629629629981</v>
      </c>
      <c r="L2009" s="2">
        <f ca="1">IFERROR(AVERAGE(OFFSET(K2009,0,0,-计算结果!B2007,1)),AVERAGE(OFFSET(K2009,0,0,-ROW(),1)))</f>
        <v>106.19744418899599</v>
      </c>
      <c r="M2009" s="2">
        <f t="shared" ca="1" si="189"/>
        <v>-36.133719330817662</v>
      </c>
      <c r="N2009" s="4" t="str">
        <f ca="1">IF(计算结果!B$21=1,IF(M2009&gt;计算结果!B$19,"卖",IF(M2009&lt;-计算结果!B$19,"买",N2008)),IF(计算结果!B$21=2,IFERROR(IF(AND(E2009&gt;OFFSET(E2009,-计算结果!B$20,0,1,1),'000300'!M2009&lt;OFFSET('000300'!M2009,-计算结果!B$20,0,1,1)),"卖",IF(AND(E2009&lt;OFFSET(E2009,-计算结果!B$20,0,1,1),'000300'!M2009&gt;OFFSET('000300'!M2009,-计算结果!B$20,0,1,1)),"买",'000300'!N2008)),IF(AND(E2009&gt;OFFSET(E2009,-ROW()+1,0,1,1),'000300'!M2009&lt;OFFSET('000300'!M2009,-ROW()+1,0,1,1)),"卖",IF(AND(E2009&lt;OFFSET(E2009,-ROW()+1,0,1,1),'000300'!M2009&gt;OFFSET('000300'!M2009,-ROW()+1,0,1,1)),"买",'000300'!N2008))),""))</f>
        <v>买</v>
      </c>
      <c r="O2009" s="4" t="str">
        <f t="shared" ca="1" si="190"/>
        <v/>
      </c>
      <c r="P2009" s="3">
        <f ca="1">IF(N2008="买",E2009/E2008-1,0)-IF(O2009=1,计算结果!B$17,0)</f>
        <v>-6.3643114275105939E-3</v>
      </c>
      <c r="Q2009" s="2">
        <f t="shared" ca="1" si="191"/>
        <v>0.67121293651916136</v>
      </c>
      <c r="R2009" s="3">
        <f ca="1">1-Q2009/MAX(Q$2:Q2009)</f>
        <v>0.61614388453335001</v>
      </c>
    </row>
    <row r="2010" spans="1:18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9">
        <v>44084842496</v>
      </c>
      <c r="G2010" s="3">
        <f t="shared" si="186"/>
        <v>-1.0271677544870017E-2</v>
      </c>
      <c r="H2010" s="3">
        <f>1-E2010/MAX(E$2:E2010)</f>
        <v>0.58537739059416039</v>
      </c>
      <c r="I2010" s="31">
        <f t="shared" si="187"/>
        <v>2442.8799999999997</v>
      </c>
      <c r="J2010" s="31">
        <f ca="1">IFERROR(AVERAGE(OFFSET(I2010,0,0,-计算结果!B$18,1)),AVERAGE(OFFSET(I2010,0,0,-ROW(),1)))</f>
        <v>2523.9870370370372</v>
      </c>
      <c r="K2010" s="2">
        <f t="shared" ca="1" si="188"/>
        <v>87.167037037037062</v>
      </c>
      <c r="L2010" s="2">
        <f ca="1">IFERROR(AVERAGE(OFFSET(K2010,0,0,-计算结果!B2008,1)),AVERAGE(OFFSET(K2010,0,0,-ROW(),1)))</f>
        <v>106.18796689459759</v>
      </c>
      <c r="M2010" s="2">
        <f t="shared" ca="1" si="189"/>
        <v>-50.920419333730216</v>
      </c>
      <c r="N2010" s="4" t="str">
        <f ca="1">IF(计算结果!B$21=1,IF(M2010&gt;计算结果!B$19,"卖",IF(M2010&lt;-计算结果!B$19,"买",N2009)),IF(计算结果!B$21=2,IFERROR(IF(AND(E2010&gt;OFFSET(E2010,-计算结果!B$20,0,1,1),'000300'!M2010&lt;OFFSET('000300'!M2010,-计算结果!B$20,0,1,1)),"卖",IF(AND(E2010&lt;OFFSET(E2010,-计算结果!B$20,0,1,1),'000300'!M2010&gt;OFFSET('000300'!M2010,-计算结果!B$20,0,1,1)),"买",'000300'!N2009)),IF(AND(E2010&gt;OFFSET(E2010,-ROW()+1,0,1,1),'000300'!M2010&lt;OFFSET('000300'!M2010,-ROW()+1,0,1,1)),"卖",IF(AND(E2010&lt;OFFSET(E2010,-ROW()+1,0,1,1),'000300'!M2010&gt;OFFSET('000300'!M2010,-ROW()+1,0,1,1)),"买",'000300'!N2009))),""))</f>
        <v>买</v>
      </c>
      <c r="O2010" s="4" t="str">
        <f t="shared" ca="1" si="190"/>
        <v/>
      </c>
      <c r="P2010" s="3">
        <f ca="1">IF(N2009="买",E2010/E2009-1,0)-IF(O2010=1,计算结果!B$17,0)</f>
        <v>-1.0271677544870017E-2</v>
      </c>
      <c r="Q2010" s="2">
        <f t="shared" ca="1" si="191"/>
        <v>0.66431845367129128</v>
      </c>
      <c r="R2010" s="3">
        <f ca="1">1-Q2010/MAX(Q$2:Q2010)</f>
        <v>0.62008673077504983</v>
      </c>
    </row>
    <row r="2011" spans="1:18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9">
        <v>53783257088</v>
      </c>
      <c r="G2011" s="3">
        <f t="shared" si="186"/>
        <v>9.3441452384666057E-3</v>
      </c>
      <c r="H2011" s="3">
        <f>1-E2011/MAX(E$2:E2011)</f>
        <v>0.58150309671272038</v>
      </c>
      <c r="I2011" s="31">
        <f t="shared" si="187"/>
        <v>2445.7533333333336</v>
      </c>
      <c r="J2011" s="31">
        <f ca="1">IFERROR(AVERAGE(OFFSET(I2011,0,0,-计算结果!B$18,1)),AVERAGE(OFFSET(I2011,0,0,-ROW(),1)))</f>
        <v>2520.0655555555554</v>
      </c>
      <c r="K2011" s="2">
        <f t="shared" ca="1" si="188"/>
        <v>60.475555555555275</v>
      </c>
      <c r="L2011" s="2">
        <f ca="1">IFERROR(AVERAGE(OFFSET(K2011,0,0,-计算结果!B2009,1)),AVERAGE(OFFSET(K2011,0,0,-ROW(),1)))</f>
        <v>106.16521308108885</v>
      </c>
      <c r="M2011" s="2">
        <f t="shared" ca="1" si="189"/>
        <v>-46.664514715984716</v>
      </c>
      <c r="N2011" s="4" t="str">
        <f ca="1">IF(计算结果!B$21=1,IF(M2011&gt;计算结果!B$19,"卖",IF(M2011&lt;-计算结果!B$19,"买",N2010)),IF(计算结果!B$21=2,IFERROR(IF(AND(E2011&gt;OFFSET(E2011,-计算结果!B$20,0,1,1),'000300'!M2011&lt;OFFSET('000300'!M2011,-计算结果!B$20,0,1,1)),"卖",IF(AND(E2011&lt;OFFSET(E2011,-计算结果!B$20,0,1,1),'000300'!M2011&gt;OFFSET('000300'!M2011,-计算结果!B$20,0,1,1)),"买",'000300'!N2010)),IF(AND(E2011&gt;OFFSET(E2011,-ROW()+1,0,1,1),'000300'!M2011&lt;OFFSET('000300'!M2011,-ROW()+1,0,1,1)),"卖",IF(AND(E2011&lt;OFFSET(E2011,-ROW()+1,0,1,1),'000300'!M2011&gt;OFFSET('000300'!M2011,-ROW()+1,0,1,1)),"买",'000300'!N2010))),""))</f>
        <v>买</v>
      </c>
      <c r="O2011" s="4" t="str">
        <f t="shared" ca="1" si="190"/>
        <v/>
      </c>
      <c r="P2011" s="3">
        <f ca="1">IF(N2010="买",E2011/E2010-1,0)-IF(O2011=1,计算结果!B$17,0)</f>
        <v>9.3441452384666057E-3</v>
      </c>
      <c r="Q2011" s="2">
        <f t="shared" ca="1" si="191"/>
        <v>0.67052594178698932</v>
      </c>
      <c r="R2011" s="3">
        <f ca="1">1-Q2011/MAX(Q$2:Q2011)</f>
        <v>0.61653676600939122</v>
      </c>
    </row>
    <row r="2012" spans="1:18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9">
        <v>46800830464</v>
      </c>
      <c r="G2012" s="3">
        <f t="shared" si="186"/>
        <v>-4.5536044625338334E-4</v>
      </c>
      <c r="H2012" s="3">
        <f>1-E2012/MAX(E$2:E2012)</f>
        <v>0.58169366364935682</v>
      </c>
      <c r="I2012" s="31">
        <f t="shared" si="187"/>
        <v>2453.6733333333327</v>
      </c>
      <c r="J2012" s="31">
        <f ca="1">IFERROR(AVERAGE(OFFSET(I2012,0,0,-计算结果!B$18,1)),AVERAGE(OFFSET(I2012,0,0,-ROW(),1)))</f>
        <v>2512.9146296296294</v>
      </c>
      <c r="K2012" s="2">
        <f t="shared" ca="1" si="188"/>
        <v>54.444629629629617</v>
      </c>
      <c r="L2012" s="2">
        <f ca="1">IFERROR(AVERAGE(OFFSET(K2012,0,0,-计算结果!B2010,1)),AVERAGE(OFFSET(K2012,0,0,-ROW(),1)))</f>
        <v>106.13948144753091</v>
      </c>
      <c r="M2012" s="2">
        <f t="shared" ca="1" si="189"/>
        <v>-37.209714040658909</v>
      </c>
      <c r="N2012" s="4" t="str">
        <f ca="1">IF(计算结果!B$21=1,IF(M2012&gt;计算结果!B$19,"卖",IF(M2012&lt;-计算结果!B$19,"买",N2011)),IF(计算结果!B$21=2,IFERROR(IF(AND(E2012&gt;OFFSET(E2012,-计算结果!B$20,0,1,1),'000300'!M2012&lt;OFFSET('000300'!M2012,-计算结果!B$20,0,1,1)),"卖",IF(AND(E2012&lt;OFFSET(E2012,-计算结果!B$20,0,1,1),'000300'!M2012&gt;OFFSET('000300'!M2012,-计算结果!B$20,0,1,1)),"买",'000300'!N2011)),IF(AND(E2012&gt;OFFSET(E2012,-ROW()+1,0,1,1),'000300'!M2012&lt;OFFSET('000300'!M2012,-ROW()+1,0,1,1)),"卖",IF(AND(E2012&lt;OFFSET(E2012,-ROW()+1,0,1,1),'000300'!M2012&gt;OFFSET('000300'!M2012,-ROW()+1,0,1,1)),"买",'000300'!N2011))),""))</f>
        <v>买</v>
      </c>
      <c r="O2012" s="4" t="str">
        <f t="shared" ca="1" si="190"/>
        <v/>
      </c>
      <c r="P2012" s="3">
        <f ca="1">IF(N2011="买",E2012/E2011-1,0)-IF(O2012=1,计算结果!B$17,0)</f>
        <v>-4.5536044625338334E-4</v>
      </c>
      <c r="Q2012" s="2">
        <f t="shared" ca="1" si="191"/>
        <v>0.67022061079491269</v>
      </c>
      <c r="R2012" s="3">
        <f ca="1">1-Q2012/MAX(Q$2:Q2012)</f>
        <v>0.61671137999874304</v>
      </c>
    </row>
    <row r="2013" spans="1:18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9">
        <v>46270136320</v>
      </c>
      <c r="G2013" s="3">
        <f t="shared" si="186"/>
        <v>2.5951099667680388E-3</v>
      </c>
      <c r="H2013" s="3">
        <f>1-E2013/MAX(E$2:E2013)</f>
        <v>0.58060811270673107</v>
      </c>
      <c r="I2013" s="31">
        <f t="shared" si="187"/>
        <v>2459.33</v>
      </c>
      <c r="J2013" s="31">
        <f ca="1">IFERROR(AVERAGE(OFFSET(I2013,0,0,-计算结果!B$18,1)),AVERAGE(OFFSET(I2013,0,0,-ROW(),1)))</f>
        <v>2504.3581481481483</v>
      </c>
      <c r="K2013" s="2">
        <f t="shared" ca="1" si="188"/>
        <v>39.508148148148393</v>
      </c>
      <c r="L2013" s="2">
        <f ca="1">IFERROR(AVERAGE(OFFSET(K2013,0,0,-计算结果!B2011,1)),AVERAGE(OFFSET(K2013,0,0,-ROW(),1)))</f>
        <v>106.10634801476147</v>
      </c>
      <c r="M2013" s="2">
        <f t="shared" ca="1" si="189"/>
        <v>-28.291205939839454</v>
      </c>
      <c r="N2013" s="4" t="str">
        <f ca="1">IF(计算结果!B$21=1,IF(M2013&gt;计算结果!B$19,"卖",IF(M2013&lt;-计算结果!B$19,"买",N2012)),IF(计算结果!B$21=2,IFERROR(IF(AND(E2013&gt;OFFSET(E2013,-计算结果!B$20,0,1,1),'000300'!M2013&lt;OFFSET('000300'!M2013,-计算结果!B$20,0,1,1)),"卖",IF(AND(E2013&lt;OFFSET(E2013,-计算结果!B$20,0,1,1),'000300'!M2013&gt;OFFSET('000300'!M2013,-计算结果!B$20,0,1,1)),"买",'000300'!N2012)),IF(AND(E2013&gt;OFFSET(E2013,-ROW()+1,0,1,1),'000300'!M2013&lt;OFFSET('000300'!M2013,-ROW()+1,0,1,1)),"卖",IF(AND(E2013&lt;OFFSET(E2013,-ROW()+1,0,1,1),'000300'!M2013&gt;OFFSET('000300'!M2013,-ROW()+1,0,1,1)),"买",'000300'!N2012))),""))</f>
        <v>买</v>
      </c>
      <c r="O2013" s="4" t="str">
        <f t="shared" ca="1" si="190"/>
        <v/>
      </c>
      <c r="P2013" s="3">
        <f ca="1">IF(N2012="买",E2013/E2012-1,0)-IF(O2013=1,计算结果!B$17,0)</f>
        <v>2.5951099667680388E-3</v>
      </c>
      <c r="Q2013" s="2">
        <f t="shared" ca="1" si="191"/>
        <v>0.67195990698191987</v>
      </c>
      <c r="R2013" s="3">
        <f ca="1">1-Q2013/MAX(Q$2:Q2013)</f>
        <v>0.615716703880829</v>
      </c>
    </row>
    <row r="2014" spans="1:18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9">
        <v>76723675136</v>
      </c>
      <c r="G2014" s="3">
        <f t="shared" si="186"/>
        <v>2.7985475789601866E-2</v>
      </c>
      <c r="H2014" s="3">
        <f>1-E2014/MAX(E$2:E2014)</f>
        <v>0.56887123119852989</v>
      </c>
      <c r="I2014" s="31">
        <f t="shared" si="187"/>
        <v>2515.2000000000003</v>
      </c>
      <c r="J2014" s="31">
        <f ca="1">IFERROR(AVERAGE(OFFSET(I2014,0,0,-计算结果!B$18,1)),AVERAGE(OFFSET(I2014,0,0,-ROW(),1)))</f>
        <v>2498.7733333333331</v>
      </c>
      <c r="K2014" s="2">
        <f t="shared" ca="1" si="188"/>
        <v>35.056666666666843</v>
      </c>
      <c r="L2014" s="2">
        <f ca="1">IFERROR(AVERAGE(OFFSET(K2014,0,0,-计算结果!B2012,1)),AVERAGE(OFFSET(K2014,0,0,-ROW(),1)))</f>
        <v>106.0710350518648</v>
      </c>
      <c r="M2014" s="2">
        <f t="shared" ca="1" si="189"/>
        <v>10.32431813808244</v>
      </c>
      <c r="N2014" s="4" t="str">
        <f ca="1">IF(计算结果!B$21=1,IF(M2014&gt;计算结果!B$19,"卖",IF(M2014&lt;-计算结果!B$19,"买",N2013)),IF(计算结果!B$21=2,IFERROR(IF(AND(E2014&gt;OFFSET(E2014,-计算结果!B$20,0,1,1),'000300'!M2014&lt;OFFSET('000300'!M2014,-计算结果!B$20,0,1,1)),"卖",IF(AND(E2014&lt;OFFSET(E2014,-计算结果!B$20,0,1,1),'000300'!M2014&gt;OFFSET('000300'!M2014,-计算结果!B$20,0,1,1)),"买",'000300'!N2013)),IF(AND(E2014&gt;OFFSET(E2014,-ROW()+1,0,1,1),'000300'!M2014&lt;OFFSET('000300'!M2014,-ROW()+1,0,1,1)),"卖",IF(AND(E2014&lt;OFFSET(E2014,-ROW()+1,0,1,1),'000300'!M2014&gt;OFFSET('000300'!M2014,-ROW()+1,0,1,1)),"买",'000300'!N2013))),""))</f>
        <v>买</v>
      </c>
      <c r="O2014" s="4" t="str">
        <f t="shared" ca="1" si="190"/>
        <v/>
      </c>
      <c r="P2014" s="3">
        <f ca="1">IF(N2013="买",E2014/E2013-1,0)-IF(O2014=1,计算结果!B$17,0)</f>
        <v>2.7985475789601866E-2</v>
      </c>
      <c r="Q2014" s="2">
        <f t="shared" ca="1" si="191"/>
        <v>0.69076502469034551</v>
      </c>
      <c r="R2014" s="3">
        <f ca="1">1-Q2014/MAX(Q$2:Q2014)</f>
        <v>0.60496235300093759</v>
      </c>
    </row>
    <row r="2015" spans="1:18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9">
        <v>63027023872</v>
      </c>
      <c r="G2015" s="3">
        <f t="shared" si="186"/>
        <v>-1.2471239191262917E-3</v>
      </c>
      <c r="H2015" s="3">
        <f>1-E2015/MAX(E$2:E2015)</f>
        <v>0.56940890219832574</v>
      </c>
      <c r="I2015" s="31">
        <f t="shared" si="187"/>
        <v>2529.3266666666668</v>
      </c>
      <c r="J2015" s="31">
        <f ca="1">IFERROR(AVERAGE(OFFSET(I2015,0,0,-计算结果!B$18,1)),AVERAGE(OFFSET(I2015,0,0,-ROW(),1)))</f>
        <v>2493.6929629629631</v>
      </c>
      <c r="K2015" s="2">
        <f t="shared" ca="1" si="188"/>
        <v>36.977037037037007</v>
      </c>
      <c r="L2015" s="2">
        <f ca="1">IFERROR(AVERAGE(OFFSET(K2015,0,0,-计算结果!B2013,1)),AVERAGE(OFFSET(K2015,0,0,-ROW(),1)))</f>
        <v>106.03671115816641</v>
      </c>
      <c r="M2015" s="2">
        <f t="shared" ca="1" si="189"/>
        <v>22.403375406184775</v>
      </c>
      <c r="N2015" s="4" t="str">
        <f ca="1">IF(计算结果!B$21=1,IF(M2015&gt;计算结果!B$19,"卖",IF(M2015&lt;-计算结果!B$19,"买",N2014)),IF(计算结果!B$21=2,IFERROR(IF(AND(E2015&gt;OFFSET(E2015,-计算结果!B$20,0,1,1),'000300'!M2015&lt;OFFSET('000300'!M2015,-计算结果!B$20,0,1,1)),"卖",IF(AND(E2015&lt;OFFSET(E2015,-计算结果!B$20,0,1,1),'000300'!M2015&gt;OFFSET('000300'!M2015,-计算结果!B$20,0,1,1)),"买",'000300'!N2014)),IF(AND(E2015&gt;OFFSET(E2015,-ROW()+1,0,1,1),'000300'!M2015&lt;OFFSET('000300'!M2015,-ROW()+1,0,1,1)),"卖",IF(AND(E2015&lt;OFFSET(E2015,-ROW()+1,0,1,1),'000300'!M2015&gt;OFFSET('000300'!M2015,-ROW()+1,0,1,1)),"买",'000300'!N2014))),""))</f>
        <v>买</v>
      </c>
      <c r="O2015" s="4" t="str">
        <f t="shared" ca="1" si="190"/>
        <v/>
      </c>
      <c r="P2015" s="3">
        <f ca="1">IF(N2014="买",E2015/E2014-1,0)-IF(O2015=1,计算结果!B$17,0)</f>
        <v>-1.2471239191262917E-3</v>
      </c>
      <c r="Q2015" s="2">
        <f t="shared" ca="1" si="191"/>
        <v>0.68990355510555834</v>
      </c>
      <c r="R2015" s="3">
        <f ca="1">1-Q2015/MAX(Q$2:Q2015)</f>
        <v>0.60545501389946543</v>
      </c>
    </row>
    <row r="2016" spans="1:18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9">
        <v>61576159232</v>
      </c>
      <c r="G2016" s="3">
        <f t="shared" si="186"/>
        <v>-3.2086364480552687E-2</v>
      </c>
      <c r="H2016" s="3">
        <f>1-E2016/MAX(E$2:E2016)</f>
        <v>0.58322500510447162</v>
      </c>
      <c r="I2016" s="31">
        <f t="shared" si="187"/>
        <v>2476.623333333333</v>
      </c>
      <c r="J2016" s="31">
        <f ca="1">IFERROR(AVERAGE(OFFSET(I2016,0,0,-计算结果!B$18,1)),AVERAGE(OFFSET(I2016,0,0,-ROW(),1)))</f>
        <v>2487.9983333333334</v>
      </c>
      <c r="K2016" s="2">
        <f t="shared" ca="1" si="188"/>
        <v>38.528333333333649</v>
      </c>
      <c r="L2016" s="2">
        <f ca="1">IFERROR(AVERAGE(OFFSET(K2016,0,0,-计算结果!B2014,1)),AVERAGE(OFFSET(K2016,0,0,-ROW(),1)))</f>
        <v>106.00319160611834</v>
      </c>
      <c r="M2016" s="2">
        <f t="shared" ca="1" si="189"/>
        <v>-7.153872650845674</v>
      </c>
      <c r="N2016" s="4" t="str">
        <f ca="1">IF(计算结果!B$21=1,IF(M2016&gt;计算结果!B$19,"卖",IF(M2016&lt;-计算结果!B$19,"买",N2015)),IF(计算结果!B$21=2,IFERROR(IF(AND(E2016&gt;OFFSET(E2016,-计算结果!B$20,0,1,1),'000300'!M2016&lt;OFFSET('000300'!M2016,-计算结果!B$20,0,1,1)),"卖",IF(AND(E2016&lt;OFFSET(E2016,-计算结果!B$20,0,1,1),'000300'!M2016&gt;OFFSET('000300'!M2016,-计算结果!B$20,0,1,1)),"买",'000300'!N2015)),IF(AND(E2016&gt;OFFSET(E2016,-ROW()+1,0,1,1),'000300'!M2016&lt;OFFSET('000300'!M2016,-ROW()+1,0,1,1)),"卖",IF(AND(E2016&lt;OFFSET(E2016,-ROW()+1,0,1,1),'000300'!M2016&gt;OFFSET('000300'!M2016,-ROW()+1,0,1,1)),"买",'000300'!N2015))),""))</f>
        <v>买</v>
      </c>
      <c r="O2016" s="4" t="str">
        <f t="shared" ca="1" si="190"/>
        <v/>
      </c>
      <c r="P2016" s="3">
        <f ca="1">IF(N2015="买",E2016/E2015-1,0)-IF(O2016=1,计算结果!B$17,0)</f>
        <v>-3.2086364480552687E-2</v>
      </c>
      <c r="Q2016" s="2">
        <f t="shared" ca="1" si="191"/>
        <v>0.66776705818001236</v>
      </c>
      <c r="R2016" s="3">
        <f ca="1">1-Q2016/MAX(Q$2:Q2016)</f>
        <v>0.61811452812746182</v>
      </c>
    </row>
    <row r="2017" spans="1:18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9">
        <v>62189420544</v>
      </c>
      <c r="G2017" s="3">
        <f t="shared" si="186"/>
        <v>1.8824480397800381E-2</v>
      </c>
      <c r="H2017" s="3">
        <f>1-E2017/MAX(E$2:E2017)</f>
        <v>0.57537943238276723</v>
      </c>
      <c r="I2017" s="31">
        <f t="shared" si="187"/>
        <v>2484.4566666666665</v>
      </c>
      <c r="J2017" s="31">
        <f ca="1">IFERROR(AVERAGE(OFFSET(I2017,0,0,-计算结果!B$18,1)),AVERAGE(OFFSET(I2017,0,0,-ROW(),1)))</f>
        <v>2482.2862962962963</v>
      </c>
      <c r="K2017" s="2">
        <f t="shared" ca="1" si="188"/>
        <v>13.293703703703613</v>
      </c>
      <c r="L2017" s="2">
        <f ca="1">IFERROR(AVERAGE(OFFSET(K2017,0,0,-计算结果!B2015,1)),AVERAGE(OFFSET(K2017,0,0,-ROW(),1)))</f>
        <v>105.95718193470275</v>
      </c>
      <c r="M2017" s="2">
        <f t="shared" ca="1" si="189"/>
        <v>1.3655644231256099</v>
      </c>
      <c r="N2017" s="4" t="str">
        <f ca="1">IF(计算结果!B$21=1,IF(M2017&gt;计算结果!B$19,"卖",IF(M2017&lt;-计算结果!B$19,"买",N2016)),IF(计算结果!B$21=2,IFERROR(IF(AND(E2017&gt;OFFSET(E2017,-计算结果!B$20,0,1,1),'000300'!M2017&lt;OFFSET('000300'!M2017,-计算结果!B$20,0,1,1)),"卖",IF(AND(E2017&lt;OFFSET(E2017,-计算结果!B$20,0,1,1),'000300'!M2017&gt;OFFSET('000300'!M2017,-计算结果!B$20,0,1,1)),"买",'000300'!N2016)),IF(AND(E2017&gt;OFFSET(E2017,-ROW()+1,0,1,1),'000300'!M2017&lt;OFFSET('000300'!M2017,-ROW()+1,0,1,1)),"卖",IF(AND(E2017&lt;OFFSET(E2017,-ROW()+1,0,1,1),'000300'!M2017&gt;OFFSET('000300'!M2017,-ROW()+1,0,1,1)),"买",'000300'!N2016))),""))</f>
        <v>买</v>
      </c>
      <c r="O2017" s="4" t="str">
        <f t="shared" ca="1" si="190"/>
        <v/>
      </c>
      <c r="P2017" s="3">
        <f ca="1">IF(N2016="买",E2017/E2016-1,0)-IF(O2017=1,计算结果!B$17,0)</f>
        <v>1.8824480397800381E-2</v>
      </c>
      <c r="Q2017" s="2">
        <f t="shared" ca="1" si="191"/>
        <v>0.68033742607701886</v>
      </c>
      <c r="R2017" s="3">
        <f ca="1">1-Q2017/MAX(Q$2:Q2017)</f>
        <v>0.61092573254799243</v>
      </c>
    </row>
    <row r="2018" spans="1:18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9">
        <v>59891286016</v>
      </c>
      <c r="G2018" s="3">
        <f t="shared" si="186"/>
        <v>-1.1099624135471386E-2</v>
      </c>
      <c r="H2018" s="3">
        <f>1-E2018/MAX(E$2:E2018)</f>
        <v>0.58009256108350904</v>
      </c>
      <c r="I2018" s="31">
        <f t="shared" si="187"/>
        <v>2476.6433333333334</v>
      </c>
      <c r="J2018" s="31">
        <f ca="1">IFERROR(AVERAGE(OFFSET(I2018,0,0,-计算结果!B$18,1)),AVERAGE(OFFSET(I2018,0,0,-ROW(),1)))</f>
        <v>2480.4262962962962</v>
      </c>
      <c r="K2018" s="2">
        <f t="shared" ca="1" si="188"/>
        <v>12.546296296296077</v>
      </c>
      <c r="L2018" s="2">
        <f ca="1">IFERROR(AVERAGE(OFFSET(K2018,0,0,-计算结果!B2016,1)),AVERAGE(OFFSET(K2018,0,0,-ROW(),1)))</f>
        <v>105.91084717000115</v>
      </c>
      <c r="M2018" s="2">
        <f t="shared" ca="1" si="189"/>
        <v>-2.3812247527335213</v>
      </c>
      <c r="N2018" s="4" t="str">
        <f ca="1">IF(计算结果!B$21=1,IF(M2018&gt;计算结果!B$19,"卖",IF(M2018&lt;-计算结果!B$19,"买",N2017)),IF(计算结果!B$21=2,IFERROR(IF(AND(E2018&gt;OFFSET(E2018,-计算结果!B$20,0,1,1),'000300'!M2018&lt;OFFSET('000300'!M2018,-计算结果!B$20,0,1,1)),"卖",IF(AND(E2018&lt;OFFSET(E2018,-计算结果!B$20,0,1,1),'000300'!M2018&gt;OFFSET('000300'!M2018,-计算结果!B$20,0,1,1)),"买",'000300'!N2017)),IF(AND(E2018&gt;OFFSET(E2018,-ROW()+1,0,1,1),'000300'!M2018&lt;OFFSET('000300'!M2018,-ROW()+1,0,1,1)),"卖",IF(AND(E2018&lt;OFFSET(E2018,-ROW()+1,0,1,1),'000300'!M2018&gt;OFFSET('000300'!M2018,-ROW()+1,0,1,1)),"买",'000300'!N2017))),""))</f>
        <v>买</v>
      </c>
      <c r="O2018" s="4" t="str">
        <f t="shared" ca="1" si="190"/>
        <v/>
      </c>
      <c r="P2018" s="3">
        <f ca="1">IF(N2017="买",E2018/E2017-1,0)-IF(O2018=1,计算结果!B$17,0)</f>
        <v>-1.1099624135471386E-2</v>
      </c>
      <c r="Q2018" s="2">
        <f t="shared" ca="1" si="191"/>
        <v>0.67278593636226991</v>
      </c>
      <c r="R2018" s="3">
        <f ca="1">1-Q2018/MAX(Q$2:Q2018)</f>
        <v>0.61524431067749363</v>
      </c>
    </row>
    <row r="2019" spans="1:18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9">
        <v>46351986688</v>
      </c>
      <c r="G2019" s="3">
        <f t="shared" si="186"/>
        <v>-8.3350892263805987E-3</v>
      </c>
      <c r="H2019" s="3">
        <f>1-E2019/MAX(E$2:E2019)</f>
        <v>0.58359252705369902</v>
      </c>
      <c r="I2019" s="31">
        <f t="shared" si="187"/>
        <v>2458.5633333333335</v>
      </c>
      <c r="J2019" s="31">
        <f ca="1">IFERROR(AVERAGE(OFFSET(I2019,0,0,-计算结果!B$18,1)),AVERAGE(OFFSET(I2019,0,0,-ROW(),1)))</f>
        <v>2478.3709259259258</v>
      </c>
      <c r="K2019" s="2">
        <f t="shared" ca="1" si="188"/>
        <v>31.060925925925858</v>
      </c>
      <c r="L2019" s="2">
        <f ca="1">IFERROR(AVERAGE(OFFSET(K2019,0,0,-计算结果!B2017,1)),AVERAGE(OFFSET(K2019,0,0,-ROW(),1)))</f>
        <v>105.8737376403809</v>
      </c>
      <c r="M2019" s="2">
        <f t="shared" ca="1" si="189"/>
        <v>-12.472462031375734</v>
      </c>
      <c r="N2019" s="4" t="str">
        <f ca="1">IF(计算结果!B$21=1,IF(M2019&gt;计算结果!B$19,"卖",IF(M2019&lt;-计算结果!B$19,"买",N2018)),IF(计算结果!B$21=2,IFERROR(IF(AND(E2019&gt;OFFSET(E2019,-计算结果!B$20,0,1,1),'000300'!M2019&lt;OFFSET('000300'!M2019,-计算结果!B$20,0,1,1)),"卖",IF(AND(E2019&lt;OFFSET(E2019,-计算结果!B$20,0,1,1),'000300'!M2019&gt;OFFSET('000300'!M2019,-计算结果!B$20,0,1,1)),"买",'000300'!N2018)),IF(AND(E2019&gt;OFFSET(E2019,-ROW()+1,0,1,1),'000300'!M2019&lt;OFFSET('000300'!M2019,-ROW()+1,0,1,1)),"卖",IF(AND(E2019&lt;OFFSET(E2019,-ROW()+1,0,1,1),'000300'!M2019&gt;OFFSET('000300'!M2019,-ROW()+1,0,1,1)),"买",'000300'!N2018))),""))</f>
        <v>买</v>
      </c>
      <c r="O2019" s="4" t="str">
        <f t="shared" ca="1" si="190"/>
        <v/>
      </c>
      <c r="P2019" s="3">
        <f ca="1">IF(N2018="买",E2019/E2018-1,0)-IF(O2019=1,计算结果!B$17,0)</f>
        <v>-8.3350892263805987E-3</v>
      </c>
      <c r="Q2019" s="2">
        <f t="shared" ca="1" si="191"/>
        <v>0.66717820555243634</v>
      </c>
      <c r="R2019" s="3">
        <f ca="1">1-Q2019/MAX(Q$2:Q2019)</f>
        <v>0.61845128367835422</v>
      </c>
    </row>
    <row r="2020" spans="1:18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9">
        <v>47200448512</v>
      </c>
      <c r="G2020" s="3">
        <f t="shared" si="186"/>
        <v>9.5206573748307655E-4</v>
      </c>
      <c r="H2020" s="3">
        <f>1-E2020/MAX(E$2:E2020)</f>
        <v>0.58319607976587484</v>
      </c>
      <c r="I2020" s="31">
        <f t="shared" si="187"/>
        <v>2442.1566666666663</v>
      </c>
      <c r="J2020" s="31">
        <f ca="1">IFERROR(AVERAGE(OFFSET(I2020,0,0,-计算结果!B$18,1)),AVERAGE(OFFSET(I2020,0,0,-ROW(),1)))</f>
        <v>2475.4400000000005</v>
      </c>
      <c r="K2020" s="2">
        <f t="shared" ca="1" si="188"/>
        <v>25.800000000000637</v>
      </c>
      <c r="L2020" s="2">
        <f ca="1">IFERROR(AVERAGE(OFFSET(K2020,0,0,-计算结果!B2018,1)),AVERAGE(OFFSET(K2020,0,0,-ROW(),1)))</f>
        <v>105.83405788932023</v>
      </c>
      <c r="M2020" s="2">
        <f t="shared" ca="1" si="189"/>
        <v>-20.965735729508076</v>
      </c>
      <c r="N2020" s="4" t="str">
        <f ca="1">IF(计算结果!B$21=1,IF(M2020&gt;计算结果!B$19,"卖",IF(M2020&lt;-计算结果!B$19,"买",N2019)),IF(计算结果!B$21=2,IFERROR(IF(AND(E2020&gt;OFFSET(E2020,-计算结果!B$20,0,1,1),'000300'!M2020&lt;OFFSET('000300'!M2020,-计算结果!B$20,0,1,1)),"卖",IF(AND(E2020&lt;OFFSET(E2020,-计算结果!B$20,0,1,1),'000300'!M2020&gt;OFFSET('000300'!M2020,-计算结果!B$20,0,1,1)),"买",'000300'!N2019)),IF(AND(E2020&gt;OFFSET(E2020,-ROW()+1,0,1,1),'000300'!M2020&lt;OFFSET('000300'!M2020,-ROW()+1,0,1,1)),"卖",IF(AND(E2020&lt;OFFSET(E2020,-ROW()+1,0,1,1),'000300'!M2020&gt;OFFSET('000300'!M2020,-ROW()+1,0,1,1)),"买",'000300'!N2019))),""))</f>
        <v>买</v>
      </c>
      <c r="O2020" s="4" t="str">
        <f t="shared" ca="1" si="190"/>
        <v/>
      </c>
      <c r="P2020" s="3">
        <f ca="1">IF(N2019="买",E2020/E2019-1,0)-IF(O2020=1,计算结果!B$17,0)</f>
        <v>9.5206573748307655E-4</v>
      </c>
      <c r="Q2020" s="2">
        <f t="shared" ca="1" si="191"/>
        <v>0.66781340306273829</v>
      </c>
      <c r="R2020" s="3">
        <f ca="1">1-Q2020/MAX(Q$2:Q2020)</f>
        <v>0.61808802421836373</v>
      </c>
    </row>
    <row r="2021" spans="1:18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9">
        <v>63267041280</v>
      </c>
      <c r="G2021" s="3">
        <f t="shared" si="186"/>
        <v>1.7663819989875984E-2</v>
      </c>
      <c r="H2021" s="3">
        <f>1-E2021/MAX(E$2:E2021)</f>
        <v>0.57583373034778473</v>
      </c>
      <c r="I2021" s="31">
        <f t="shared" si="187"/>
        <v>2490.5233333333331</v>
      </c>
      <c r="J2021" s="31">
        <f ca="1">IFERROR(AVERAGE(OFFSET(I2021,0,0,-计算结果!B$18,1)),AVERAGE(OFFSET(I2021,0,0,-ROW(),1)))</f>
        <v>2475.1755555555555</v>
      </c>
      <c r="K2021" s="2">
        <f t="shared" ca="1" si="188"/>
        <v>17.734444444444307</v>
      </c>
      <c r="L2021" s="2">
        <f ca="1">IFERROR(AVERAGE(OFFSET(K2021,0,0,-计算结果!B2019,1)),AVERAGE(OFFSET(K2021,0,0,-ROW(),1)))</f>
        <v>105.7904226176784</v>
      </c>
      <c r="M2021" s="2">
        <f t="shared" ca="1" si="189"/>
        <v>9.6718130041214803</v>
      </c>
      <c r="N2021" s="4" t="str">
        <f ca="1">IF(计算结果!B$21=1,IF(M2021&gt;计算结果!B$19,"卖",IF(M2021&lt;-计算结果!B$19,"买",N2020)),IF(计算结果!B$21=2,IFERROR(IF(AND(E2021&gt;OFFSET(E2021,-计算结果!B$20,0,1,1),'000300'!M2021&lt;OFFSET('000300'!M2021,-计算结果!B$20,0,1,1)),"卖",IF(AND(E2021&lt;OFFSET(E2021,-计算结果!B$20,0,1,1),'000300'!M2021&gt;OFFSET('000300'!M2021,-计算结果!B$20,0,1,1)),"买",'000300'!N2020)),IF(AND(E2021&gt;OFFSET(E2021,-ROW()+1,0,1,1),'000300'!M2021&lt;OFFSET('000300'!M2021,-ROW()+1,0,1,1)),"卖",IF(AND(E2021&lt;OFFSET(E2021,-ROW()+1,0,1,1),'000300'!M2021&gt;OFFSET('000300'!M2021,-ROW()+1,0,1,1)),"买",'000300'!N2020))),""))</f>
        <v>买</v>
      </c>
      <c r="O2021" s="4" t="str">
        <f t="shared" ca="1" si="190"/>
        <v/>
      </c>
      <c r="P2021" s="3">
        <f ca="1">IF(N2020="买",E2021/E2020-1,0)-IF(O2021=1,计算结果!B$17,0)</f>
        <v>1.7663819989875984E-2</v>
      </c>
      <c r="Q2021" s="2">
        <f t="shared" ca="1" si="191"/>
        <v>0.67960953880126496</v>
      </c>
      <c r="R2021" s="3">
        <f ca="1">1-Q2021/MAX(Q$2:Q2021)</f>
        <v>0.61134199982617909</v>
      </c>
    </row>
    <row r="2022" spans="1:18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9">
        <v>61767950336</v>
      </c>
      <c r="G2022" s="3">
        <f t="shared" si="186"/>
        <v>1.3265621302012587E-2</v>
      </c>
      <c r="H2022" s="3">
        <f>1-E2022/MAX(E$2:E2022)</f>
        <v>0.57020690124549112</v>
      </c>
      <c r="I2022" s="31">
        <f t="shared" si="187"/>
        <v>2520.1</v>
      </c>
      <c r="J2022" s="31">
        <f ca="1">IFERROR(AVERAGE(OFFSET(I2022,0,0,-计算结果!B$18,1)),AVERAGE(OFFSET(I2022,0,0,-ROW(),1)))</f>
        <v>2476.9288888888887</v>
      </c>
      <c r="K2022" s="2">
        <f t="shared" ca="1" si="188"/>
        <v>49.051111111111368</v>
      </c>
      <c r="L2022" s="2">
        <f ca="1">IFERROR(AVERAGE(OFFSET(K2022,0,0,-计算结果!B2020,1)),AVERAGE(OFFSET(K2022,0,0,-ROW(),1)))</f>
        <v>105.76233384960584</v>
      </c>
      <c r="M2022" s="2">
        <f t="shared" ca="1" si="189"/>
        <v>27.212656617115776</v>
      </c>
      <c r="N2022" s="4" t="str">
        <f ca="1">IF(计算结果!B$21=1,IF(M2022&gt;计算结果!B$19,"卖",IF(M2022&lt;-计算结果!B$19,"买",N2021)),IF(计算结果!B$21=2,IFERROR(IF(AND(E2022&gt;OFFSET(E2022,-计算结果!B$20,0,1,1),'000300'!M2022&lt;OFFSET('000300'!M2022,-计算结果!B$20,0,1,1)),"卖",IF(AND(E2022&lt;OFFSET(E2022,-计算结果!B$20,0,1,1),'000300'!M2022&gt;OFFSET('000300'!M2022,-计算结果!B$20,0,1,1)),"买",'000300'!N2021)),IF(AND(E2022&gt;OFFSET(E2022,-ROW()+1,0,1,1),'000300'!M2022&lt;OFFSET('000300'!M2022,-ROW()+1,0,1,1)),"卖",IF(AND(E2022&lt;OFFSET(E2022,-ROW()+1,0,1,1),'000300'!M2022&gt;OFFSET('000300'!M2022,-ROW()+1,0,1,1)),"买",'000300'!N2021))),""))</f>
        <v>买</v>
      </c>
      <c r="O2022" s="4" t="str">
        <f t="shared" ca="1" si="190"/>
        <v/>
      </c>
      <c r="P2022" s="3">
        <f ca="1">IF(N2021="买",E2022/E2021-1,0)-IF(O2022=1,计算结果!B$17,0)</f>
        <v>1.3265621302012587E-2</v>
      </c>
      <c r="Q2022" s="2">
        <f t="shared" ca="1" si="191"/>
        <v>0.68862498157623797</v>
      </c>
      <c r="R2022" s="3">
        <f ca="1">1-Q2022/MAX(Q$2:Q2022)</f>
        <v>0.6061862099798756</v>
      </c>
    </row>
    <row r="2023" spans="1:18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9">
        <v>59244949504</v>
      </c>
      <c r="G2023" s="3">
        <f t="shared" si="186"/>
        <v>1.5677083745715414E-3</v>
      </c>
      <c r="H2023" s="3">
        <f>1-E2023/MAX(E$2:E2023)</f>
        <v>0.56953311100524062</v>
      </c>
      <c r="I2023" s="31">
        <f t="shared" si="187"/>
        <v>2525.6666666666665</v>
      </c>
      <c r="J2023" s="31">
        <f ca="1">IFERROR(AVERAGE(OFFSET(I2023,0,0,-计算结果!B$18,1)),AVERAGE(OFFSET(I2023,0,0,-ROW(),1)))</f>
        <v>2480.6675925925924</v>
      </c>
      <c r="K2023" s="2">
        <f t="shared" ca="1" si="188"/>
        <v>49.272407407407627</v>
      </c>
      <c r="L2023" s="2">
        <f ca="1">IFERROR(AVERAGE(OFFSET(K2023,0,0,-计算结果!B2021,1)),AVERAGE(OFFSET(K2023,0,0,-ROW(),1)))</f>
        <v>105.73438237684869</v>
      </c>
      <c r="M2023" s="2">
        <f t="shared" ca="1" si="189"/>
        <v>28.372400766600567</v>
      </c>
      <c r="N2023" s="4" t="str">
        <f ca="1">IF(计算结果!B$21=1,IF(M2023&gt;计算结果!B$19,"卖",IF(M2023&lt;-计算结果!B$19,"买",N2022)),IF(计算结果!B$21=2,IFERROR(IF(AND(E2023&gt;OFFSET(E2023,-计算结果!B$20,0,1,1),'000300'!M2023&lt;OFFSET('000300'!M2023,-计算结果!B$20,0,1,1)),"卖",IF(AND(E2023&lt;OFFSET(E2023,-计算结果!B$20,0,1,1),'000300'!M2023&gt;OFFSET('000300'!M2023,-计算结果!B$20,0,1,1)),"买",'000300'!N2022)),IF(AND(E2023&gt;OFFSET(E2023,-ROW()+1,0,1,1),'000300'!M2023&lt;OFFSET('000300'!M2023,-ROW()+1,0,1,1)),"卖",IF(AND(E2023&lt;OFFSET(E2023,-ROW()+1,0,1,1),'000300'!M2023&gt;OFFSET('000300'!M2023,-ROW()+1,0,1,1)),"买",'000300'!N2022))),""))</f>
        <v>买</v>
      </c>
      <c r="O2023" s="4" t="str">
        <f t="shared" ca="1" si="190"/>
        <v/>
      </c>
      <c r="P2023" s="3">
        <f ca="1">IF(N2022="买",E2023/E2022-1,0)-IF(O2023=1,计算结果!B$17,0)</f>
        <v>1.5677083745715414E-3</v>
      </c>
      <c r="Q2023" s="2">
        <f t="shared" ca="1" si="191"/>
        <v>0.68970454472679421</v>
      </c>
      <c r="R2023" s="3">
        <f ca="1">1-Q2023/MAX(Q$2:Q2023)</f>
        <v>0.60556882480323937</v>
      </c>
    </row>
    <row r="2024" spans="1:18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9">
        <v>60309147648</v>
      </c>
      <c r="G2024" s="3">
        <f t="shared" si="186"/>
        <v>5.0831245009763659E-3</v>
      </c>
      <c r="H2024" s="3">
        <f>1-E2024/MAX(E$2:E2024)</f>
        <v>0.56734499421493223</v>
      </c>
      <c r="I2024" s="31">
        <f t="shared" si="187"/>
        <v>2545.3533333333335</v>
      </c>
      <c r="J2024" s="31">
        <f ca="1">IFERROR(AVERAGE(OFFSET(I2024,0,0,-计算结果!B$18,1)),AVERAGE(OFFSET(I2024,0,0,-ROW(),1)))</f>
        <v>2483.7055555555548</v>
      </c>
      <c r="K2024" s="2">
        <f t="shared" ca="1" si="188"/>
        <v>59.094444444445344</v>
      </c>
      <c r="L2024" s="2">
        <f ca="1">IFERROR(AVERAGE(OFFSET(K2024,0,0,-计算结果!B2022,1)),AVERAGE(OFFSET(K2024,0,0,-ROW(),1)))</f>
        <v>105.71131613652602</v>
      </c>
      <c r="M2024" s="2">
        <f t="shared" ca="1" si="189"/>
        <v>38.878069085281659</v>
      </c>
      <c r="N2024" s="4" t="str">
        <f ca="1">IF(计算结果!B$21=1,IF(M2024&gt;计算结果!B$19,"卖",IF(M2024&lt;-计算结果!B$19,"买",N2023)),IF(计算结果!B$21=2,IFERROR(IF(AND(E2024&gt;OFFSET(E2024,-计算结果!B$20,0,1,1),'000300'!M2024&lt;OFFSET('000300'!M2024,-计算结果!B$20,0,1,1)),"卖",IF(AND(E2024&lt;OFFSET(E2024,-计算结果!B$20,0,1,1),'000300'!M2024&gt;OFFSET('000300'!M2024,-计算结果!B$20,0,1,1)),"买",'000300'!N2023)),IF(AND(E2024&gt;OFFSET(E2024,-ROW()+1,0,1,1),'000300'!M2024&lt;OFFSET('000300'!M2024,-ROW()+1,0,1,1)),"卖",IF(AND(E2024&lt;OFFSET(E2024,-ROW()+1,0,1,1),'000300'!M2024&gt;OFFSET('000300'!M2024,-ROW()+1,0,1,1)),"买",'000300'!N2023))),""))</f>
        <v>买</v>
      </c>
      <c r="O2024" s="4" t="str">
        <f t="shared" ca="1" si="190"/>
        <v/>
      </c>
      <c r="P2024" s="3">
        <f ca="1">IF(N2023="买",E2024/E2023-1,0)-IF(O2024=1,计算结果!B$17,0)</f>
        <v>5.0831245009763659E-3</v>
      </c>
      <c r="Q2024" s="2">
        <f t="shared" ca="1" si="191"/>
        <v>0.69321039879652968</v>
      </c>
      <c r="R2024" s="3">
        <f ca="1">1-Q2024/MAX(Q$2:Q2024)</f>
        <v>0.60356388203264777</v>
      </c>
    </row>
    <row r="2025" spans="1:18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9">
        <v>64438292480</v>
      </c>
      <c r="G2025" s="3">
        <f t="shared" si="186"/>
        <v>-5.9029416391380707E-3</v>
      </c>
      <c r="H2025" s="3">
        <f>1-E2025/MAX(E$2:E2025)</f>
        <v>0.56989893146396242</v>
      </c>
      <c r="I2025" s="31">
        <f t="shared" si="187"/>
        <v>2526.2933333333335</v>
      </c>
      <c r="J2025" s="31">
        <f ca="1">IFERROR(AVERAGE(OFFSET(I2025,0,0,-计算结果!B$18,1)),AVERAGE(OFFSET(I2025,0,0,-ROW(),1)))</f>
        <v>2486.1464814814813</v>
      </c>
      <c r="K2025" s="2">
        <f t="shared" ca="1" si="188"/>
        <v>41.643518518518704</v>
      </c>
      <c r="L2025" s="2">
        <f ca="1">IFERROR(AVERAGE(OFFSET(K2025,0,0,-计算结果!B2023,1)),AVERAGE(OFFSET(K2025,0,0,-ROW(),1)))</f>
        <v>105.67964643923585</v>
      </c>
      <c r="M2025" s="2">
        <f t="shared" ca="1" si="189"/>
        <v>25.326133085261645</v>
      </c>
      <c r="N2025" s="4" t="str">
        <f ca="1">IF(计算结果!B$21=1,IF(M2025&gt;计算结果!B$19,"卖",IF(M2025&lt;-计算结果!B$19,"买",N2024)),IF(计算结果!B$21=2,IFERROR(IF(AND(E2025&gt;OFFSET(E2025,-计算结果!B$20,0,1,1),'000300'!M2025&lt;OFFSET('000300'!M2025,-计算结果!B$20,0,1,1)),"卖",IF(AND(E2025&lt;OFFSET(E2025,-计算结果!B$20,0,1,1),'000300'!M2025&gt;OFFSET('000300'!M2025,-计算结果!B$20,0,1,1)),"买",'000300'!N2024)),IF(AND(E2025&gt;OFFSET(E2025,-ROW()+1,0,1,1),'000300'!M2025&lt;OFFSET('000300'!M2025,-ROW()+1,0,1,1)),"卖",IF(AND(E2025&lt;OFFSET(E2025,-ROW()+1,0,1,1),'000300'!M2025&gt;OFFSET('000300'!M2025,-ROW()+1,0,1,1)),"买",'000300'!N2024))),""))</f>
        <v>买</v>
      </c>
      <c r="O2025" s="4" t="str">
        <f t="shared" ca="1" si="190"/>
        <v/>
      </c>
      <c r="P2025" s="3">
        <f ca="1">IF(N2024="买",E2025/E2024-1,0)-IF(O2025=1,计算结果!B$17,0)</f>
        <v>-5.9029416391380707E-3</v>
      </c>
      <c r="Q2025" s="2">
        <f t="shared" ca="1" si="191"/>
        <v>0.68911841826879017</v>
      </c>
      <c r="R2025" s="3">
        <f ca="1">1-Q2025/MAX(Q$2:Q2025)</f>
        <v>0.60590402130065546</v>
      </c>
    </row>
    <row r="2026" spans="1:18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9">
        <v>50896691200</v>
      </c>
      <c r="G2026" s="3">
        <f t="shared" si="186"/>
        <v>5.1626124005554885E-3</v>
      </c>
      <c r="H2026" s="3">
        <f>1-E2026/MAX(E$2:E2026)</f>
        <v>0.56767848635404605</v>
      </c>
      <c r="I2026" s="31">
        <f t="shared" si="187"/>
        <v>2534.3233333333333</v>
      </c>
      <c r="J2026" s="31">
        <f ca="1">IFERROR(AVERAGE(OFFSET(I2026,0,0,-计算结果!B$18,1)),AVERAGE(OFFSET(I2026,0,0,-ROW(),1)))</f>
        <v>2488.7409259259257</v>
      </c>
      <c r="K2026" s="2">
        <f t="shared" ca="1" si="188"/>
        <v>52.099074074074451</v>
      </c>
      <c r="L2026" s="2">
        <f ca="1">IFERROR(AVERAGE(OFFSET(K2026,0,0,-计算结果!B2024,1)),AVERAGE(OFFSET(K2026,0,0,-ROW(),1)))</f>
        <v>105.65317382443094</v>
      </c>
      <c r="M2026" s="2">
        <f t="shared" ca="1" si="189"/>
        <v>28.762289389844611</v>
      </c>
      <c r="N2026" s="4" t="str">
        <f ca="1">IF(计算结果!B$21=1,IF(M2026&gt;计算结果!B$19,"卖",IF(M2026&lt;-计算结果!B$19,"买",N2025)),IF(计算结果!B$21=2,IFERROR(IF(AND(E2026&gt;OFFSET(E2026,-计算结果!B$20,0,1,1),'000300'!M2026&lt;OFFSET('000300'!M2026,-计算结果!B$20,0,1,1)),"卖",IF(AND(E2026&lt;OFFSET(E2026,-计算结果!B$20,0,1,1),'000300'!M2026&gt;OFFSET('000300'!M2026,-计算结果!B$20,0,1,1)),"买",'000300'!N2025)),IF(AND(E2026&gt;OFFSET(E2026,-ROW()+1,0,1,1),'000300'!M2026&lt;OFFSET('000300'!M2026,-ROW()+1,0,1,1)),"卖",IF(AND(E2026&lt;OFFSET(E2026,-ROW()+1,0,1,1),'000300'!M2026&gt;OFFSET('000300'!M2026,-ROW()+1,0,1,1)),"买",'000300'!N2025))),""))</f>
        <v>买</v>
      </c>
      <c r="O2026" s="4" t="str">
        <f t="shared" ca="1" si="190"/>
        <v/>
      </c>
      <c r="P2026" s="3">
        <f ca="1">IF(N2025="买",E2026/E2025-1,0)-IF(O2026=1,计算结果!B$17,0)</f>
        <v>5.1626124005554885E-3</v>
      </c>
      <c r="Q2026" s="2">
        <f t="shared" ca="1" si="191"/>
        <v>0.69267606956039585</v>
      </c>
      <c r="R2026" s="3">
        <f ca="1">1-Q2026/MAX(Q$2:Q2026)</f>
        <v>0.60386945651401325</v>
      </c>
    </row>
    <row r="2027" spans="1:18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9">
        <v>55155093504</v>
      </c>
      <c r="G2027" s="3">
        <f t="shared" si="186"/>
        <v>-3.9632562459659404E-3</v>
      </c>
      <c r="H2027" s="3">
        <f>1-E2027/MAX(E$2:E2027)</f>
        <v>0.56939188729326884</v>
      </c>
      <c r="I2027" s="31">
        <f t="shared" si="187"/>
        <v>2531.7000000000003</v>
      </c>
      <c r="J2027" s="31">
        <f ca="1">IFERROR(AVERAGE(OFFSET(I2027,0,0,-计算结果!B$18,1)),AVERAGE(OFFSET(I2027,0,0,-ROW(),1)))</f>
        <v>2492.1425925925923</v>
      </c>
      <c r="K2027" s="2">
        <f t="shared" ca="1" si="188"/>
        <v>38.627407407407645</v>
      </c>
      <c r="L2027" s="2">
        <f ca="1">IFERROR(AVERAGE(OFFSET(K2027,0,0,-计算结果!B2025,1)),AVERAGE(OFFSET(K2027,0,0,-ROW(),1)))</f>
        <v>105.6200746805213</v>
      </c>
      <c r="M2027" s="2">
        <f t="shared" ca="1" si="189"/>
        <v>24.968364222464871</v>
      </c>
      <c r="N2027" s="4" t="str">
        <f ca="1">IF(计算结果!B$21=1,IF(M2027&gt;计算结果!B$19,"卖",IF(M2027&lt;-计算结果!B$19,"买",N2026)),IF(计算结果!B$21=2,IFERROR(IF(AND(E2027&gt;OFFSET(E2027,-计算结果!B$20,0,1,1),'000300'!M2027&lt;OFFSET('000300'!M2027,-计算结果!B$20,0,1,1)),"卖",IF(AND(E2027&lt;OFFSET(E2027,-计算结果!B$20,0,1,1),'000300'!M2027&gt;OFFSET('000300'!M2027,-计算结果!B$20,0,1,1)),"买",'000300'!N2026)),IF(AND(E2027&gt;OFFSET(E2027,-ROW()+1,0,1,1),'000300'!M2027&lt;OFFSET('000300'!M2027,-ROW()+1,0,1,1)),"卖",IF(AND(E2027&lt;OFFSET(E2027,-ROW()+1,0,1,1),'000300'!M2027&gt;OFFSET('000300'!M2027,-ROW()+1,0,1,1)),"买",'000300'!N2026))),""))</f>
        <v>买</v>
      </c>
      <c r="O2027" s="4" t="str">
        <f t="shared" ca="1" si="190"/>
        <v/>
      </c>
      <c r="P2027" s="3">
        <f ca="1">IF(N2026="买",E2027/E2026-1,0)-IF(O2027=1,计算结果!B$17,0)</f>
        <v>-3.9632562459659404E-3</v>
      </c>
      <c r="Q2027" s="2">
        <f t="shared" ca="1" si="191"/>
        <v>0.68993081680127943</v>
      </c>
      <c r="R2027" s="3">
        <f ca="1">1-Q2027/MAX(Q$2:Q2027)</f>
        <v>0.60543942336470191</v>
      </c>
    </row>
    <row r="2028" spans="1:18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9">
        <v>56144572416</v>
      </c>
      <c r="G2028" s="3">
        <f t="shared" si="186"/>
        <v>-1.4789965109432979E-2</v>
      </c>
      <c r="H2028" s="3">
        <f>1-E2028/MAX(E$2:E2028)</f>
        <v>0.57576056625604033</v>
      </c>
      <c r="I2028" s="31">
        <f t="shared" si="187"/>
        <v>2499.7833333333333</v>
      </c>
      <c r="J2028" s="31">
        <f ca="1">IFERROR(AVERAGE(OFFSET(I2028,0,0,-计算结果!B$18,1)),AVERAGE(OFFSET(I2028,0,0,-ROW(),1)))</f>
        <v>2495.3038888888891</v>
      </c>
      <c r="K2028" s="2">
        <f t="shared" ca="1" si="188"/>
        <v>1.9638888888889596</v>
      </c>
      <c r="L2028" s="2">
        <f ca="1">IFERROR(AVERAGE(OFFSET(K2028,0,0,-计算结果!B2026,1)),AVERAGE(OFFSET(K2028,0,0,-ROW(),1)))</f>
        <v>105.56891170629048</v>
      </c>
      <c r="M2028" s="2">
        <f t="shared" ca="1" si="189"/>
        <v>2.8287648778690491</v>
      </c>
      <c r="N2028" s="4" t="str">
        <f ca="1">IF(计算结果!B$21=1,IF(M2028&gt;计算结果!B$19,"卖",IF(M2028&lt;-计算结果!B$19,"买",N2027)),IF(计算结果!B$21=2,IFERROR(IF(AND(E2028&gt;OFFSET(E2028,-计算结果!B$20,0,1,1),'000300'!M2028&lt;OFFSET('000300'!M2028,-计算结果!B$20,0,1,1)),"卖",IF(AND(E2028&lt;OFFSET(E2028,-计算结果!B$20,0,1,1),'000300'!M2028&gt;OFFSET('000300'!M2028,-计算结果!B$20,0,1,1)),"买",'000300'!N2027)),IF(AND(E2028&gt;OFFSET(E2028,-ROW()+1,0,1,1),'000300'!M2028&lt;OFFSET('000300'!M2028,-ROW()+1,0,1,1)),"卖",IF(AND(E2028&lt;OFFSET(E2028,-ROW()+1,0,1,1),'000300'!M2028&gt;OFFSET('000300'!M2028,-ROW()+1,0,1,1)),"买",'000300'!N2027))),""))</f>
        <v>买</v>
      </c>
      <c r="O2028" s="4" t="str">
        <f t="shared" ca="1" si="190"/>
        <v/>
      </c>
      <c r="P2028" s="3">
        <f ca="1">IF(N2027="买",E2028/E2027-1,0)-IF(O2028=1,计算结果!B$17,0)</f>
        <v>-1.4789965109432979E-2</v>
      </c>
      <c r="Q2028" s="2">
        <f t="shared" ca="1" si="191"/>
        <v>0.67972676409286592</v>
      </c>
      <c r="R2028" s="3">
        <f ca="1">1-Q2028/MAX(Q$2:Q2028)</f>
        <v>0.61127496052669572</v>
      </c>
    </row>
    <row r="2029" spans="1:18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9">
        <v>47578587136</v>
      </c>
      <c r="G2029" s="3">
        <f t="shared" si="186"/>
        <v>5.4505201857748542E-3</v>
      </c>
      <c r="H2029" s="3">
        <f>1-E2029/MAX(E$2:E2029)</f>
        <v>0.57344824065881717</v>
      </c>
      <c r="I2029" s="31">
        <f t="shared" si="187"/>
        <v>2502.0966666666664</v>
      </c>
      <c r="J2029" s="31">
        <f ca="1">IFERROR(AVERAGE(OFFSET(I2029,0,0,-计算结果!B$18,1)),AVERAGE(OFFSET(I2029,0,0,-ROW(),1)))</f>
        <v>2498.4340740740736</v>
      </c>
      <c r="K2029" s="2">
        <f t="shared" ca="1" si="188"/>
        <v>8.4959259259262581</v>
      </c>
      <c r="L2029" s="2">
        <f ca="1">IFERROR(AVERAGE(OFFSET(K2029,0,0,-计算结果!B2027,1)),AVERAGE(OFFSET(K2029,0,0,-ROW(),1)))</f>
        <v>105.52102172810579</v>
      </c>
      <c r="M2029" s="2">
        <f t="shared" ca="1" si="189"/>
        <v>2.313973419773558</v>
      </c>
      <c r="N2029" s="4" t="str">
        <f ca="1">IF(计算结果!B$21=1,IF(M2029&gt;计算结果!B$19,"卖",IF(M2029&lt;-计算结果!B$19,"买",N2028)),IF(计算结果!B$21=2,IFERROR(IF(AND(E2029&gt;OFFSET(E2029,-计算结果!B$20,0,1,1),'000300'!M2029&lt;OFFSET('000300'!M2029,-计算结果!B$20,0,1,1)),"卖",IF(AND(E2029&lt;OFFSET(E2029,-计算结果!B$20,0,1,1),'000300'!M2029&gt;OFFSET('000300'!M2029,-计算结果!B$20,0,1,1)),"买",'000300'!N2028)),IF(AND(E2029&gt;OFFSET(E2029,-ROW()+1,0,1,1),'000300'!M2029&lt;OFFSET('000300'!M2029,-ROW()+1,0,1,1)),"卖",IF(AND(E2029&lt;OFFSET(E2029,-ROW()+1,0,1,1),'000300'!M2029&gt;OFFSET('000300'!M2029,-ROW()+1,0,1,1)),"买",'000300'!N2028))),""))</f>
        <v>买</v>
      </c>
      <c r="O2029" s="4" t="str">
        <f t="shared" ca="1" si="190"/>
        <v/>
      </c>
      <c r="P2029" s="3">
        <f ca="1">IF(N2028="买",E2029/E2028-1,0)-IF(O2029=1,计算结果!B$17,0)</f>
        <v>5.4505201857748542E-3</v>
      </c>
      <c r="Q2029" s="2">
        <f t="shared" ca="1" si="191"/>
        <v>0.68343162854136552</v>
      </c>
      <c r="R2029" s="3">
        <f ca="1">1-Q2029/MAX(Q$2:Q2029)</f>
        <v>0.60915620685233041</v>
      </c>
    </row>
    <row r="2030" spans="1:18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9">
        <v>76830433280</v>
      </c>
      <c r="G2030" s="3">
        <f t="shared" si="186"/>
        <v>1.8261379456147697E-2</v>
      </c>
      <c r="H2030" s="3">
        <f>1-E2030/MAX(E$2:E2030)</f>
        <v>0.56565881712380039</v>
      </c>
      <c r="I2030" s="31">
        <f t="shared" si="187"/>
        <v>2531.1766666666667</v>
      </c>
      <c r="J2030" s="31">
        <f ca="1">IFERROR(AVERAGE(OFFSET(I2030,0,0,-计算结果!B$18,1)),AVERAGE(OFFSET(I2030,0,0,-ROW(),1)))</f>
        <v>2502.7398148148145</v>
      </c>
      <c r="K2030" s="2">
        <f t="shared" ca="1" si="188"/>
        <v>49.970185185185528</v>
      </c>
      <c r="L2030" s="2">
        <f ca="1">IFERROR(AVERAGE(OFFSET(K2030,0,0,-计算结果!B2028,1)),AVERAGE(OFFSET(K2030,0,0,-ROW(),1)))</f>
        <v>105.4936297968716</v>
      </c>
      <c r="M2030" s="2">
        <f t="shared" ca="1" si="189"/>
        <v>17.970659717626233</v>
      </c>
      <c r="N2030" s="4" t="str">
        <f ca="1">IF(计算结果!B$21=1,IF(M2030&gt;计算结果!B$19,"卖",IF(M2030&lt;-计算结果!B$19,"买",N2029)),IF(计算结果!B$21=2,IFERROR(IF(AND(E2030&gt;OFFSET(E2030,-计算结果!B$20,0,1,1),'000300'!M2030&lt;OFFSET('000300'!M2030,-计算结果!B$20,0,1,1)),"卖",IF(AND(E2030&lt;OFFSET(E2030,-计算结果!B$20,0,1,1),'000300'!M2030&gt;OFFSET('000300'!M2030,-计算结果!B$20,0,1,1)),"买",'000300'!N2029)),IF(AND(E2030&gt;OFFSET(E2030,-ROW()+1,0,1,1),'000300'!M2030&lt;OFFSET('000300'!M2030,-ROW()+1,0,1,1)),"卖",IF(AND(E2030&lt;OFFSET(E2030,-ROW()+1,0,1,1),'000300'!M2030&gt;OFFSET('000300'!M2030,-ROW()+1,0,1,1)),"买",'000300'!N2029))),""))</f>
        <v>买</v>
      </c>
      <c r="O2030" s="4" t="str">
        <f t="shared" ca="1" si="190"/>
        <v/>
      </c>
      <c r="P2030" s="3">
        <f ca="1">IF(N2029="买",E2030/E2029-1,0)-IF(O2030=1,计算结果!B$17,0)</f>
        <v>1.8261379456147697E-2</v>
      </c>
      <c r="Q2030" s="2">
        <f t="shared" ca="1" si="191"/>
        <v>0.69591203284249237</v>
      </c>
      <c r="R2030" s="3">
        <f ca="1">1-Q2030/MAX(Q$2:Q2030)</f>
        <v>0.60201886003758065</v>
      </c>
    </row>
    <row r="2031" spans="1:18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9">
        <v>83599368192</v>
      </c>
      <c r="G2031" s="3">
        <f t="shared" si="186"/>
        <v>1.5411072938171566E-2</v>
      </c>
      <c r="H2031" s="3">
        <f>1-E2031/MAX(E$2:E2031)</f>
        <v>0.55896515347444353</v>
      </c>
      <c r="I2031" s="31">
        <f t="shared" si="187"/>
        <v>2579.5133333333333</v>
      </c>
      <c r="J2031" s="31">
        <f ca="1">IFERROR(AVERAGE(OFFSET(I2031,0,0,-计算结果!B$18,1)),AVERAGE(OFFSET(I2031,0,0,-ROW(),1)))</f>
        <v>2509.4166666666665</v>
      </c>
      <c r="K2031" s="2">
        <f t="shared" ca="1" si="188"/>
        <v>82.633333333333667</v>
      </c>
      <c r="L2031" s="2">
        <f ca="1">IFERROR(AVERAGE(OFFSET(K2031,0,0,-计算结果!B2029,1)),AVERAGE(OFFSET(K2031,0,0,-ROW(),1)))</f>
        <v>105.48236301694871</v>
      </c>
      <c r="M2031" s="2">
        <f t="shared" ca="1" si="189"/>
        <v>44.302298293793946</v>
      </c>
      <c r="N2031" s="4" t="str">
        <f ca="1">IF(计算结果!B$21=1,IF(M2031&gt;计算结果!B$19,"卖",IF(M2031&lt;-计算结果!B$19,"买",N2030)),IF(计算结果!B$21=2,IFERROR(IF(AND(E2031&gt;OFFSET(E2031,-计算结果!B$20,0,1,1),'000300'!M2031&lt;OFFSET('000300'!M2031,-计算结果!B$20,0,1,1)),"卖",IF(AND(E2031&lt;OFFSET(E2031,-计算结果!B$20,0,1,1),'000300'!M2031&gt;OFFSET('000300'!M2031,-计算结果!B$20,0,1,1)),"买",'000300'!N2030)),IF(AND(E2031&gt;OFFSET(E2031,-ROW()+1,0,1,1),'000300'!M2031&lt;OFFSET('000300'!M2031,-ROW()+1,0,1,1)),"卖",IF(AND(E2031&lt;OFFSET(E2031,-ROW()+1,0,1,1),'000300'!M2031&gt;OFFSET('000300'!M2031,-ROW()+1,0,1,1)),"买",'000300'!N2030))),""))</f>
        <v>买</v>
      </c>
      <c r="O2031" s="4" t="str">
        <f t="shared" ca="1" si="190"/>
        <v/>
      </c>
      <c r="P2031" s="3">
        <f ca="1">IF(N2030="买",E2031/E2030-1,0)-IF(O2031=1,计算结果!B$17,0)</f>
        <v>1.5411072938171566E-2</v>
      </c>
      <c r="Q2031" s="2">
        <f t="shared" ca="1" si="191"/>
        <v>0.70663678393917928</v>
      </c>
      <c r="R2031" s="3">
        <f ca="1">1-Q2031/MAX(Q$2:Q2031)</f>
        <v>0.59588554366160307</v>
      </c>
    </row>
    <row r="2032" spans="1:18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9">
        <v>94059413504</v>
      </c>
      <c r="G2032" s="3">
        <f t="shared" si="186"/>
        <v>6.7745606759128663E-3</v>
      </c>
      <c r="H2032" s="3">
        <f>1-E2032/MAX(E$2:E2032)</f>
        <v>0.55597733614646427</v>
      </c>
      <c r="I2032" s="31">
        <f t="shared" si="187"/>
        <v>2609.0933333333337</v>
      </c>
      <c r="J2032" s="31">
        <f ca="1">IFERROR(AVERAGE(OFFSET(I2032,0,0,-计算结果!B$18,1)),AVERAGE(OFFSET(I2032,0,0,-ROW(),1)))</f>
        <v>2514.6329629629631</v>
      </c>
      <c r="K2032" s="2">
        <f t="shared" ca="1" si="188"/>
        <v>94.977037037037007</v>
      </c>
      <c r="L2032" s="2">
        <f ca="1">IFERROR(AVERAGE(OFFSET(K2032,0,0,-计算结果!B2030,1)),AVERAGE(OFFSET(K2032,0,0,-ROW(),1)))</f>
        <v>105.47718797952018</v>
      </c>
      <c r="M2032" s="2">
        <f t="shared" ca="1" si="189"/>
        <v>59.703506941369056</v>
      </c>
      <c r="N2032" s="4" t="str">
        <f ca="1">IF(计算结果!B$21=1,IF(M2032&gt;计算结果!B$19,"卖",IF(M2032&lt;-计算结果!B$19,"买",N2031)),IF(计算结果!B$21=2,IFERROR(IF(AND(E2032&gt;OFFSET(E2032,-计算结果!B$20,0,1,1),'000300'!M2032&lt;OFFSET('000300'!M2032,-计算结果!B$20,0,1,1)),"卖",IF(AND(E2032&lt;OFFSET(E2032,-计算结果!B$20,0,1,1),'000300'!M2032&gt;OFFSET('000300'!M2032,-计算结果!B$20,0,1,1)),"买",'000300'!N2031)),IF(AND(E2032&gt;OFFSET(E2032,-ROW()+1,0,1,1),'000300'!M2032&lt;OFFSET('000300'!M2032,-ROW()+1,0,1,1)),"卖",IF(AND(E2032&lt;OFFSET(E2032,-ROW()+1,0,1,1),'000300'!M2032&gt;OFFSET('000300'!M2032,-ROW()+1,0,1,1)),"买",'000300'!N2031))),""))</f>
        <v>买</v>
      </c>
      <c r="O2032" s="4" t="str">
        <f t="shared" ca="1" si="190"/>
        <v/>
      </c>
      <c r="P2032" s="3">
        <f ca="1">IF(N2031="买",E2032/E2031-1,0)-IF(O2032=1,计算结果!B$17,0)</f>
        <v>6.7745606759128663E-3</v>
      </c>
      <c r="Q2032" s="2">
        <f t="shared" ca="1" si="191"/>
        <v>0.71142393770780721</v>
      </c>
      <c r="R2032" s="3">
        <f ca="1">1-Q2032/MAX(Q$2:Q2032)</f>
        <v>0.59314784575712509</v>
      </c>
    </row>
    <row r="2033" spans="1:18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9">
        <v>75837816832</v>
      </c>
      <c r="G2033" s="3">
        <f t="shared" si="186"/>
        <v>2.007962875678615E-3</v>
      </c>
      <c r="H2033" s="3">
        <f>1-E2033/MAX(E$2:E2033)</f>
        <v>0.5550857551214865</v>
      </c>
      <c r="I2033" s="31">
        <f t="shared" si="187"/>
        <v>2608.8333333333335</v>
      </c>
      <c r="J2033" s="31">
        <f ca="1">IFERROR(AVERAGE(OFFSET(I2033,0,0,-计算结果!B$18,1)),AVERAGE(OFFSET(I2033,0,0,-ROW(),1)))</f>
        <v>2519.0500000000002</v>
      </c>
      <c r="K2033" s="2">
        <f t="shared" ca="1" si="188"/>
        <v>95.799999999999727</v>
      </c>
      <c r="L2033" s="2">
        <f ca="1">IFERROR(AVERAGE(OFFSET(K2033,0,0,-计算结果!B2031,1)),AVERAGE(OFFSET(K2033,0,0,-ROW(),1)))</f>
        <v>105.47242323900835</v>
      </c>
      <c r="M2033" s="2">
        <f t="shared" ca="1" si="189"/>
        <v>56.749957683174109</v>
      </c>
      <c r="N2033" s="4" t="str">
        <f ca="1">IF(计算结果!B$21=1,IF(M2033&gt;计算结果!B$19,"卖",IF(M2033&lt;-计算结果!B$19,"买",N2032)),IF(计算结果!B$21=2,IFERROR(IF(AND(E2033&gt;OFFSET(E2033,-计算结果!B$20,0,1,1),'000300'!M2033&lt;OFFSET('000300'!M2033,-计算结果!B$20,0,1,1)),"卖",IF(AND(E2033&lt;OFFSET(E2033,-计算结果!B$20,0,1,1),'000300'!M2033&gt;OFFSET('000300'!M2033,-计算结果!B$20,0,1,1)),"买",'000300'!N2032)),IF(AND(E2033&gt;OFFSET(E2033,-ROW()+1,0,1,1),'000300'!M2033&lt;OFFSET('000300'!M2033,-ROW()+1,0,1,1)),"卖",IF(AND(E2033&lt;OFFSET(E2033,-ROW()+1,0,1,1),'000300'!M2033&gt;OFFSET('000300'!M2033,-ROW()+1,0,1,1)),"买",'000300'!N2032))),""))</f>
        <v>买</v>
      </c>
      <c r="O2033" s="4" t="str">
        <f t="shared" ca="1" si="190"/>
        <v/>
      </c>
      <c r="P2033" s="3">
        <f ca="1">IF(N2032="买",E2033/E2032-1,0)-IF(O2033=1,计算结果!B$17,0)</f>
        <v>2.007962875678615E-3</v>
      </c>
      <c r="Q2033" s="2">
        <f t="shared" ca="1" si="191"/>
        <v>0.71285245056359359</v>
      </c>
      <c r="R2033" s="3">
        <f ca="1">1-Q2033/MAX(Q$2:Q2033)</f>
        <v>0.59233090173551561</v>
      </c>
    </row>
    <row r="2034" spans="1:18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9">
        <v>78224130048</v>
      </c>
      <c r="G2034" s="3">
        <f t="shared" si="186"/>
        <v>1.2161309444136403E-3</v>
      </c>
      <c r="H2034" s="3">
        <f>1-E2034/MAX(E$2:E2034)</f>
        <v>0.55454468114067912</v>
      </c>
      <c r="I2034" s="31">
        <f t="shared" si="187"/>
        <v>2617.2833333333333</v>
      </c>
      <c r="J2034" s="31">
        <f ca="1">IFERROR(AVERAGE(OFFSET(I2034,0,0,-计算结果!B$18,1)),AVERAGE(OFFSET(I2034,0,0,-ROW(),1)))</f>
        <v>2526.8644444444449</v>
      </c>
      <c r="K2034" s="2">
        <f t="shared" ca="1" si="188"/>
        <v>91.165555555555329</v>
      </c>
      <c r="L2034" s="2">
        <f ca="1">IFERROR(AVERAGE(OFFSET(K2034,0,0,-计算结果!B2032,1)),AVERAGE(OFFSET(K2034,0,0,-ROW(),1)))</f>
        <v>105.46538245766807</v>
      </c>
      <c r="M2034" s="2">
        <f t="shared" ca="1" si="189"/>
        <v>57.155492972733477</v>
      </c>
      <c r="N2034" s="4" t="str">
        <f ca="1">IF(计算结果!B$21=1,IF(M2034&gt;计算结果!B$19,"卖",IF(M2034&lt;-计算结果!B$19,"买",N2033)),IF(计算结果!B$21=2,IFERROR(IF(AND(E2034&gt;OFFSET(E2034,-计算结果!B$20,0,1,1),'000300'!M2034&lt;OFFSET('000300'!M2034,-计算结果!B$20,0,1,1)),"卖",IF(AND(E2034&lt;OFFSET(E2034,-计算结果!B$20,0,1,1),'000300'!M2034&gt;OFFSET('000300'!M2034,-计算结果!B$20,0,1,1)),"买",'000300'!N2033)),IF(AND(E2034&gt;OFFSET(E2034,-ROW()+1,0,1,1),'000300'!M2034&lt;OFFSET('000300'!M2034,-ROW()+1,0,1,1)),"卖",IF(AND(E2034&lt;OFFSET(E2034,-ROW()+1,0,1,1),'000300'!M2034&gt;OFFSET('000300'!M2034,-ROW()+1,0,1,1)),"买",'000300'!N2033))),""))</f>
        <v>买</v>
      </c>
      <c r="O2034" s="4" t="str">
        <f t="shared" ca="1" si="190"/>
        <v/>
      </c>
      <c r="P2034" s="3">
        <f ca="1">IF(N2033="买",E2034/E2033-1,0)-IF(O2034=1,计算结果!B$17,0)</f>
        <v>1.2161309444136403E-3</v>
      </c>
      <c r="Q2034" s="2">
        <f t="shared" ca="1" si="191"/>
        <v>0.71371937248752504</v>
      </c>
      <c r="R2034" s="3">
        <f ca="1">1-Q2034/MAX(Q$2:Q2034)</f>
        <v>0.59183512273003491</v>
      </c>
    </row>
    <row r="2035" spans="1:18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9">
        <v>81359904768</v>
      </c>
      <c r="G2035" s="3">
        <f t="shared" si="186"/>
        <v>-1.3437584748837939E-2</v>
      </c>
      <c r="H2035" s="3">
        <f>1-E2035/MAX(E$2:E2035)</f>
        <v>0.56053052473967191</v>
      </c>
      <c r="I2035" s="31">
        <f t="shared" si="187"/>
        <v>2595.4266666666667</v>
      </c>
      <c r="J2035" s="31">
        <f ca="1">IFERROR(AVERAGE(OFFSET(I2035,0,0,-计算结果!B$18,1)),AVERAGE(OFFSET(I2035,0,0,-ROW(),1)))</f>
        <v>2533.0294444444444</v>
      </c>
      <c r="K2035" s="2">
        <f t="shared" ca="1" si="188"/>
        <v>49.820555555555529</v>
      </c>
      <c r="L2035" s="2">
        <f ca="1">IFERROR(AVERAGE(OFFSET(K2035,0,0,-计算结果!B2033,1)),AVERAGE(OFFSET(K2035,0,0,-ROW(),1)))</f>
        <v>105.43801166233992</v>
      </c>
      <c r="M2035" s="2">
        <f t="shared" ca="1" si="189"/>
        <v>39.452705425975097</v>
      </c>
      <c r="N2035" s="4" t="str">
        <f ca="1">IF(计算结果!B$21=1,IF(M2035&gt;计算结果!B$19,"卖",IF(M2035&lt;-计算结果!B$19,"买",N2034)),IF(计算结果!B$21=2,IFERROR(IF(AND(E2035&gt;OFFSET(E2035,-计算结果!B$20,0,1,1),'000300'!M2035&lt;OFFSET('000300'!M2035,-计算结果!B$20,0,1,1)),"卖",IF(AND(E2035&lt;OFFSET(E2035,-计算结果!B$20,0,1,1),'000300'!M2035&gt;OFFSET('000300'!M2035,-计算结果!B$20,0,1,1)),"买",'000300'!N2034)),IF(AND(E2035&gt;OFFSET(E2035,-ROW()+1,0,1,1),'000300'!M2035&lt;OFFSET('000300'!M2035,-ROW()+1,0,1,1)),"卖",IF(AND(E2035&lt;OFFSET(E2035,-ROW()+1,0,1,1),'000300'!M2035&gt;OFFSET('000300'!M2035,-ROW()+1,0,1,1)),"买",'000300'!N2034))),""))</f>
        <v>买</v>
      </c>
      <c r="O2035" s="4" t="str">
        <f t="shared" ca="1" si="190"/>
        <v/>
      </c>
      <c r="P2035" s="3">
        <f ca="1">IF(N2034="买",E2035/E2034-1,0)-IF(O2035=1,计算结果!B$17,0)</f>
        <v>-1.3437584748837939E-2</v>
      </c>
      <c r="Q2035" s="2">
        <f t="shared" ca="1" si="191"/>
        <v>0.70412870793283644</v>
      </c>
      <c r="R2035" s="3">
        <f ca="1">1-Q2035/MAX(Q$2:Q2035)</f>
        <v>0.59731987285984922</v>
      </c>
    </row>
    <row r="2036" spans="1:18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9">
        <v>62831235072</v>
      </c>
      <c r="G2036" s="3">
        <f t="shared" si="186"/>
        <v>5.5674932729350424E-3</v>
      </c>
      <c r="H2036" s="3">
        <f>1-E2036/MAX(E$2:E2036)</f>
        <v>0.55808378139249981</v>
      </c>
      <c r="I2036" s="31">
        <f t="shared" si="187"/>
        <v>2592.8199999999997</v>
      </c>
      <c r="J2036" s="31">
        <f ca="1">IFERROR(AVERAGE(OFFSET(I2036,0,0,-计算结果!B$18,1)),AVERAGE(OFFSET(I2036,0,0,-ROW(),1)))</f>
        <v>2539.4837037037037</v>
      </c>
      <c r="K2036" s="2">
        <f t="shared" ca="1" si="188"/>
        <v>57.74629629629635</v>
      </c>
      <c r="L2036" s="2">
        <f ca="1">IFERROR(AVERAGE(OFFSET(K2036,0,0,-计算结果!B2034,1)),AVERAGE(OFFSET(K2036,0,0,-ROW(),1)))</f>
        <v>105.414564407981</v>
      </c>
      <c r="M2036" s="2">
        <f t="shared" ca="1" si="189"/>
        <v>33.731136739872802</v>
      </c>
      <c r="N2036" s="4" t="str">
        <f ca="1">IF(计算结果!B$21=1,IF(M2036&gt;计算结果!B$19,"卖",IF(M2036&lt;-计算结果!B$19,"买",N2035)),IF(计算结果!B$21=2,IFERROR(IF(AND(E2036&gt;OFFSET(E2036,-计算结果!B$20,0,1,1),'000300'!M2036&lt;OFFSET('000300'!M2036,-计算结果!B$20,0,1,1)),"卖",IF(AND(E2036&lt;OFFSET(E2036,-计算结果!B$20,0,1,1),'000300'!M2036&gt;OFFSET('000300'!M2036,-计算结果!B$20,0,1,1)),"买",'000300'!N2035)),IF(AND(E2036&gt;OFFSET(E2036,-ROW()+1,0,1,1),'000300'!M2036&lt;OFFSET('000300'!M2036,-ROW()+1,0,1,1)),"卖",IF(AND(E2036&lt;OFFSET(E2036,-ROW()+1,0,1,1),'000300'!M2036&gt;OFFSET('000300'!M2036,-ROW()+1,0,1,1)),"买",'000300'!N2035))),""))</f>
        <v>买</v>
      </c>
      <c r="O2036" s="4" t="str">
        <f t="shared" ca="1" si="190"/>
        <v/>
      </c>
      <c r="P2036" s="3">
        <f ca="1">IF(N2035="买",E2036/E2035-1,0)-IF(O2036=1,计算结果!B$17,0)</f>
        <v>5.5674932729350424E-3</v>
      </c>
      <c r="Q2036" s="2">
        <f t="shared" ca="1" si="191"/>
        <v>0.70804893977753292</v>
      </c>
      <c r="R2036" s="3">
        <f ca="1">1-Q2036/MAX(Q$2:Q2036)</f>
        <v>0.59507795396085172</v>
      </c>
    </row>
    <row r="2037" spans="1:18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9">
        <v>66701651968</v>
      </c>
      <c r="G2037" s="3">
        <f t="shared" si="186"/>
        <v>9.0866038048242892E-4</v>
      </c>
      <c r="H2037" s="3">
        <f>1-E2037/MAX(E$2:E2037)</f>
        <v>0.55768222963315861</v>
      </c>
      <c r="I2037" s="31">
        <f t="shared" si="187"/>
        <v>2600.4333333333329</v>
      </c>
      <c r="J2037" s="31">
        <f ca="1">IFERROR(AVERAGE(OFFSET(I2037,0,0,-计算结果!B$18,1)),AVERAGE(OFFSET(I2037,0,0,-ROW(),1)))</f>
        <v>2547.3653703703703</v>
      </c>
      <c r="K2037" s="2">
        <f t="shared" ca="1" si="188"/>
        <v>52.224629629629817</v>
      </c>
      <c r="L2037" s="2">
        <f ca="1">IFERROR(AVERAGE(OFFSET(K2037,0,0,-计算结果!B2035,1)),AVERAGE(OFFSET(K2037,0,0,-ROW(),1)))</f>
        <v>105.38842684789336</v>
      </c>
      <c r="M2037" s="2">
        <f t="shared" ca="1" si="189"/>
        <v>33.569760013943693</v>
      </c>
      <c r="N2037" s="4" t="str">
        <f ca="1">IF(计算结果!B$21=1,IF(M2037&gt;计算结果!B$19,"卖",IF(M2037&lt;-计算结果!B$19,"买",N2036)),IF(计算结果!B$21=2,IFERROR(IF(AND(E2037&gt;OFFSET(E2037,-计算结果!B$20,0,1,1),'000300'!M2037&lt;OFFSET('000300'!M2037,-计算结果!B$20,0,1,1)),"卖",IF(AND(E2037&lt;OFFSET(E2037,-计算结果!B$20,0,1,1),'000300'!M2037&gt;OFFSET('000300'!M2037,-计算结果!B$20,0,1,1)),"买",'000300'!N2036)),IF(AND(E2037&gt;OFFSET(E2037,-ROW()+1,0,1,1),'000300'!M2037&lt;OFFSET('000300'!M2037,-ROW()+1,0,1,1)),"卖",IF(AND(E2037&lt;OFFSET(E2037,-ROW()+1,0,1,1),'000300'!M2037&gt;OFFSET('000300'!M2037,-ROW()+1,0,1,1)),"买",'000300'!N2036))),""))</f>
        <v>买</v>
      </c>
      <c r="O2037" s="4" t="str">
        <f t="shared" ca="1" si="190"/>
        <v/>
      </c>
      <c r="P2037" s="3">
        <f ca="1">IF(N2036="买",E2037/E2036-1,0)-IF(O2037=1,计算结果!B$17,0)</f>
        <v>9.0866038048242892E-4</v>
      </c>
      <c r="Q2037" s="2">
        <f t="shared" ca="1" si="191"/>
        <v>0.70869231579655134</v>
      </c>
      <c r="R2037" s="3">
        <f ca="1">1-Q2037/MAX(Q$2:Q2037)</f>
        <v>0.59471001734043205</v>
      </c>
    </row>
    <row r="2038" spans="1:18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9">
        <v>86756737024</v>
      </c>
      <c r="G2038" s="3">
        <f t="shared" si="186"/>
        <v>1.7221946537723243E-2</v>
      </c>
      <c r="H2038" s="3">
        <f>1-E2038/MAX(E$2:E2038)</f>
        <v>0.550064656639216</v>
      </c>
      <c r="I2038" s="31">
        <f t="shared" si="187"/>
        <v>2624.8733333333334</v>
      </c>
      <c r="J2038" s="31">
        <f ca="1">IFERROR(AVERAGE(OFFSET(I2038,0,0,-计算结果!B$18,1)),AVERAGE(OFFSET(I2038,0,0,-ROW(),1)))</f>
        <v>2557.5162962962963</v>
      </c>
      <c r="K2038" s="2">
        <f t="shared" ca="1" si="188"/>
        <v>86.843703703703795</v>
      </c>
      <c r="L2038" s="2">
        <f ca="1">IFERROR(AVERAGE(OFFSET(K2038,0,0,-计算结果!B2036,1)),AVERAGE(OFFSET(K2038,0,0,-ROW(),1)))</f>
        <v>105.37931843770465</v>
      </c>
      <c r="M2038" s="2">
        <f t="shared" ca="1" si="189"/>
        <v>42.612432898368297</v>
      </c>
      <c r="N2038" s="4" t="str">
        <f ca="1">IF(计算结果!B$21=1,IF(M2038&gt;计算结果!B$19,"卖",IF(M2038&lt;-计算结果!B$19,"买",N2037)),IF(计算结果!B$21=2,IFERROR(IF(AND(E2038&gt;OFFSET(E2038,-计算结果!B$20,0,1,1),'000300'!M2038&lt;OFFSET('000300'!M2038,-计算结果!B$20,0,1,1)),"卖",IF(AND(E2038&lt;OFFSET(E2038,-计算结果!B$20,0,1,1),'000300'!M2038&gt;OFFSET('000300'!M2038,-计算结果!B$20,0,1,1)),"买",'000300'!N2037)),IF(AND(E2038&gt;OFFSET(E2038,-ROW()+1,0,1,1),'000300'!M2038&lt;OFFSET('000300'!M2038,-ROW()+1,0,1,1)),"卖",IF(AND(E2038&lt;OFFSET(E2038,-ROW()+1,0,1,1),'000300'!M2038&gt;OFFSET('000300'!M2038,-ROW()+1,0,1,1)),"买",'000300'!N2037))),""))</f>
        <v>买</v>
      </c>
      <c r="O2038" s="4" t="str">
        <f t="shared" ca="1" si="190"/>
        <v/>
      </c>
      <c r="P2038" s="3">
        <f ca="1">IF(N2037="买",E2038/E2037-1,0)-IF(O2038=1,计算结果!B$17,0)</f>
        <v>1.7221946537723243E-2</v>
      </c>
      <c r="Q2038" s="2">
        <f t="shared" ca="1" si="191"/>
        <v>0.72089737697089484</v>
      </c>
      <c r="R2038" s="3">
        <f ca="1">1-Q2038/MAX(Q$2:Q2038)</f>
        <v>0.58773013492679427</v>
      </c>
    </row>
    <row r="2039" spans="1:18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9">
        <v>81953849344</v>
      </c>
      <c r="G2039" s="3">
        <f t="shared" si="186"/>
        <v>-6.8069400535486491E-4</v>
      </c>
      <c r="H2039" s="3">
        <f>1-E2039/MAX(E$2:E2039)</f>
        <v>0.55037092493023887</v>
      </c>
      <c r="I2039" s="31">
        <f t="shared" si="187"/>
        <v>2648.2233333333334</v>
      </c>
      <c r="J2039" s="31">
        <f ca="1">IFERROR(AVERAGE(OFFSET(I2039,0,0,-计算结果!B$18,1)),AVERAGE(OFFSET(I2039,0,0,-ROW(),1)))</f>
        <v>2566.2774074074077</v>
      </c>
      <c r="K2039" s="2">
        <f t="shared" ca="1" si="188"/>
        <v>76.282592592592209</v>
      </c>
      <c r="L2039" s="2">
        <f ca="1">IFERROR(AVERAGE(OFFSET(K2039,0,0,-计算结果!B2037,1)),AVERAGE(OFFSET(K2039,0,0,-ROW(),1)))</f>
        <v>105.36503433076057</v>
      </c>
      <c r="M2039" s="2">
        <f t="shared" ca="1" si="189"/>
        <v>51.848905693377063</v>
      </c>
      <c r="N2039" s="4" t="str">
        <f ca="1">IF(计算结果!B$21=1,IF(M2039&gt;计算结果!B$19,"卖",IF(M2039&lt;-计算结果!B$19,"买",N2038)),IF(计算结果!B$21=2,IFERROR(IF(AND(E2039&gt;OFFSET(E2039,-计算结果!B$20,0,1,1),'000300'!M2039&lt;OFFSET('000300'!M2039,-计算结果!B$20,0,1,1)),"卖",IF(AND(E2039&lt;OFFSET(E2039,-计算结果!B$20,0,1,1),'000300'!M2039&gt;OFFSET('000300'!M2039,-计算结果!B$20,0,1,1)),"买",'000300'!N2038)),IF(AND(E2039&gt;OFFSET(E2039,-ROW()+1,0,1,1),'000300'!M2039&lt;OFFSET('000300'!M2039,-ROW()+1,0,1,1)),"卖",IF(AND(E2039&lt;OFFSET(E2039,-ROW()+1,0,1,1),'000300'!M2039&gt;OFFSET('000300'!M2039,-ROW()+1,0,1,1)),"买",'000300'!N2038))),""))</f>
        <v>买</v>
      </c>
      <c r="O2039" s="4" t="str">
        <f t="shared" ca="1" si="190"/>
        <v/>
      </c>
      <c r="P2039" s="3">
        <f ca="1">IF(N2038="买",E2039/E2038-1,0)-IF(O2039=1,计算结果!B$17,0)</f>
        <v>-6.8069400535486491E-4</v>
      </c>
      <c r="Q2039" s="2">
        <f t="shared" ca="1" si="191"/>
        <v>0.72040666644791473</v>
      </c>
      <c r="R2039" s="3">
        <f ca="1">1-Q2039/MAX(Q$2:Q2039)</f>
        <v>0.58801076455253798</v>
      </c>
    </row>
    <row r="2040" spans="1:18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9">
        <v>71045062656</v>
      </c>
      <c r="G2040" s="3">
        <f t="shared" si="186"/>
        <v>-3.1181884233469903E-3</v>
      </c>
      <c r="H2040" s="3">
        <f>1-E2040/MAX(E$2:E2040)</f>
        <v>0.55177295310692165</v>
      </c>
      <c r="I2040" s="31">
        <f t="shared" si="187"/>
        <v>2635.1133333333332</v>
      </c>
      <c r="J2040" s="31">
        <f ca="1">IFERROR(AVERAGE(OFFSET(I2040,0,0,-计算结果!B$18,1)),AVERAGE(OFFSET(I2040,0,0,-ROW(),1)))</f>
        <v>2572.6670370370375</v>
      </c>
      <c r="K2040" s="2">
        <f t="shared" ca="1" si="188"/>
        <v>61.652962962962647</v>
      </c>
      <c r="L2040" s="2">
        <f ca="1">IFERROR(AVERAGE(OFFSET(K2040,0,0,-计算结果!B2038,1)),AVERAGE(OFFSET(K2040,0,0,-ROW(),1)))</f>
        <v>105.34358581684113</v>
      </c>
      <c r="M2040" s="2">
        <f t="shared" ca="1" si="189"/>
        <v>39.519125796527625</v>
      </c>
      <c r="N2040" s="4" t="str">
        <f ca="1">IF(计算结果!B$21=1,IF(M2040&gt;计算结果!B$19,"卖",IF(M2040&lt;-计算结果!B$19,"买",N2039)),IF(计算结果!B$21=2,IFERROR(IF(AND(E2040&gt;OFFSET(E2040,-计算结果!B$20,0,1,1),'000300'!M2040&lt;OFFSET('000300'!M2040,-计算结果!B$20,0,1,1)),"卖",IF(AND(E2040&lt;OFFSET(E2040,-计算结果!B$20,0,1,1),'000300'!M2040&gt;OFFSET('000300'!M2040,-计算结果!B$20,0,1,1)),"买",'000300'!N2039)),IF(AND(E2040&gt;OFFSET(E2040,-ROW()+1,0,1,1),'000300'!M2040&lt;OFFSET('000300'!M2040,-ROW()+1,0,1,1)),"卖",IF(AND(E2040&lt;OFFSET(E2040,-ROW()+1,0,1,1),'000300'!M2040&gt;OFFSET('000300'!M2040,-ROW()+1,0,1,1)),"买",'000300'!N2039))),""))</f>
        <v>卖</v>
      </c>
      <c r="O2040" s="4">
        <f t="shared" ca="1" si="190"/>
        <v>1</v>
      </c>
      <c r="P2040" s="3">
        <f ca="1">IF(N2039="买",E2040/E2039-1,0)-IF(O2040=1,计算结果!B$17,0)</f>
        <v>-3.1181884233469903E-3</v>
      </c>
      <c r="Q2040" s="2">
        <f t="shared" ca="1" si="191"/>
        <v>0.7181603027204948</v>
      </c>
      <c r="R2040" s="3">
        <f ca="1">1-Q2040/MAX(Q$2:Q2040)</f>
        <v>0.58929542461705386</v>
      </c>
    </row>
    <row r="2041" spans="1:18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9">
        <v>65904435200</v>
      </c>
      <c r="G2041" s="3">
        <f t="shared" si="186"/>
        <v>-1.0587172401226974E-2</v>
      </c>
      <c r="H2041" s="3">
        <f>1-E2041/MAX(E$2:E2041)</f>
        <v>0.55651841012727155</v>
      </c>
      <c r="I2041" s="31">
        <f t="shared" si="187"/>
        <v>2618.9166666666665</v>
      </c>
      <c r="J2041" s="31">
        <f ca="1">IFERROR(AVERAGE(OFFSET(I2041,0,0,-计算结果!B$18,1)),AVERAGE(OFFSET(I2041,0,0,-ROW(),1)))</f>
        <v>2577.8475925925932</v>
      </c>
      <c r="K2041" s="2">
        <f t="shared" ca="1" si="188"/>
        <v>28.582407407406663</v>
      </c>
      <c r="L2041" s="2">
        <f ca="1">IFERROR(AVERAGE(OFFSET(K2041,0,0,-计算结果!B2039,1)),AVERAGE(OFFSET(K2041,0,0,-ROW(),1)))</f>
        <v>105.30593933405082</v>
      </c>
      <c r="M2041" s="2">
        <f t="shared" ca="1" si="189"/>
        <v>25.999846627070287</v>
      </c>
      <c r="N2041" s="4" t="str">
        <f ca="1">IF(计算结果!B$21=1,IF(M2041&gt;计算结果!B$19,"卖",IF(M2041&lt;-计算结果!B$19,"买",N2040)),IF(计算结果!B$21=2,IFERROR(IF(AND(E2041&gt;OFFSET(E2041,-计算结果!B$20,0,1,1),'000300'!M2041&lt;OFFSET('000300'!M2041,-计算结果!B$20,0,1,1)),"卖",IF(AND(E2041&lt;OFFSET(E2041,-计算结果!B$20,0,1,1),'000300'!M2041&gt;OFFSET('000300'!M2041,-计算结果!B$20,0,1,1)),"买",'000300'!N2040)),IF(AND(E2041&gt;OFFSET(E2041,-ROW()+1,0,1,1),'000300'!M2041&lt;OFFSET('000300'!M2041,-ROW()+1,0,1,1)),"卖",IF(AND(E2041&lt;OFFSET(E2041,-ROW()+1,0,1,1),'000300'!M2041&gt;OFFSET('000300'!M2041,-ROW()+1,0,1,1)),"买",'000300'!N2040))),""))</f>
        <v>卖</v>
      </c>
      <c r="O2041" s="4" t="str">
        <f t="shared" ca="1" si="190"/>
        <v/>
      </c>
      <c r="P2041" s="3">
        <f ca="1">IF(N2040="买",E2041/E2040-1,0)-IF(O2041=1,计算结果!B$17,0)</f>
        <v>0</v>
      </c>
      <c r="Q2041" s="2">
        <f t="shared" ca="1" si="191"/>
        <v>0.7181603027204948</v>
      </c>
      <c r="R2041" s="3">
        <f ca="1">1-Q2041/MAX(Q$2:Q2041)</f>
        <v>0.58929542461705386</v>
      </c>
    </row>
    <row r="2042" spans="1:18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9">
        <v>63008706560</v>
      </c>
      <c r="G2042" s="3">
        <f t="shared" si="186"/>
        <v>-1.4617695468513991E-3</v>
      </c>
      <c r="H2042" s="3">
        <f>1-E2042/MAX(E$2:E2042)</f>
        <v>0.55716667800993669</v>
      </c>
      <c r="I2042" s="31">
        <f t="shared" si="187"/>
        <v>2608.2033333333334</v>
      </c>
      <c r="J2042" s="31">
        <f ca="1">IFERROR(AVERAGE(OFFSET(I2042,0,0,-计算结果!B$18,1)),AVERAGE(OFFSET(I2042,0,0,-ROW(),1)))</f>
        <v>2581.3392592592591</v>
      </c>
      <c r="K2042" s="2">
        <f t="shared" ca="1" si="188"/>
        <v>21.280740740740839</v>
      </c>
      <c r="L2042" s="2">
        <f ca="1">IFERROR(AVERAGE(OFFSET(K2042,0,0,-计算结果!B2040,1)),AVERAGE(OFFSET(K2042,0,0,-ROW(),1)))</f>
        <v>105.26475051121096</v>
      </c>
      <c r="M2042" s="2">
        <f t="shared" ca="1" si="189"/>
        <v>17.013656166070668</v>
      </c>
      <c r="N2042" s="4" t="str">
        <f ca="1">IF(计算结果!B$21=1,IF(M2042&gt;计算结果!B$19,"卖",IF(M2042&lt;-计算结果!B$19,"买",N2041)),IF(计算结果!B$21=2,IFERROR(IF(AND(E2042&gt;OFFSET(E2042,-计算结果!B$20,0,1,1),'000300'!M2042&lt;OFFSET('000300'!M2042,-计算结果!B$20,0,1,1)),"卖",IF(AND(E2042&lt;OFFSET(E2042,-计算结果!B$20,0,1,1),'000300'!M2042&gt;OFFSET('000300'!M2042,-计算结果!B$20,0,1,1)),"买",'000300'!N2041)),IF(AND(E2042&gt;OFFSET(E2042,-ROW()+1,0,1,1),'000300'!M2042&lt;OFFSET('000300'!M2042,-ROW()+1,0,1,1)),"卖",IF(AND(E2042&lt;OFFSET(E2042,-ROW()+1,0,1,1),'000300'!M2042&gt;OFFSET('000300'!M2042,-ROW()+1,0,1,1)),"买",'000300'!N2041))),""))</f>
        <v>卖</v>
      </c>
      <c r="O2042" s="4" t="str">
        <f t="shared" ca="1" si="190"/>
        <v/>
      </c>
      <c r="P2042" s="3">
        <f ca="1">IF(N2041="买",E2042/E2041-1,0)-IF(O2042=1,计算结果!B$17,0)</f>
        <v>0</v>
      </c>
      <c r="Q2042" s="2">
        <f t="shared" ca="1" si="191"/>
        <v>0.7181603027204948</v>
      </c>
      <c r="R2042" s="3">
        <f ca="1">1-Q2042/MAX(Q$2:Q2042)</f>
        <v>0.58929542461705386</v>
      </c>
    </row>
    <row r="2043" spans="1:18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9">
        <v>63139418112</v>
      </c>
      <c r="G2043" s="3">
        <f t="shared" si="186"/>
        <v>-1.4197232020041306E-2</v>
      </c>
      <c r="H2043" s="3">
        <f>1-E2043/MAX(E$2:E2043)</f>
        <v>0.56345368542843532</v>
      </c>
      <c r="I2043" s="31">
        <f t="shared" si="187"/>
        <v>2574.0766666666664</v>
      </c>
      <c r="J2043" s="31">
        <f ca="1">IFERROR(AVERAGE(OFFSET(I2043,0,0,-计算结果!B$18,1)),AVERAGE(OFFSET(I2043,0,0,-ROW(),1)))</f>
        <v>2583.9938888888887</v>
      </c>
      <c r="K2043" s="2">
        <f t="shared" ca="1" si="188"/>
        <v>18.323888888888632</v>
      </c>
      <c r="L2043" s="2">
        <f ca="1">IFERROR(AVERAGE(OFFSET(K2043,0,0,-计算结果!B2041,1)),AVERAGE(OFFSET(K2043,0,0,-ROW(),1)))</f>
        <v>105.22215332276299</v>
      </c>
      <c r="M2043" s="2">
        <f t="shared" ca="1" si="189"/>
        <v>-6.2833550471080102</v>
      </c>
      <c r="N2043" s="4" t="str">
        <f ca="1">IF(计算结果!B$21=1,IF(M2043&gt;计算结果!B$19,"卖",IF(M2043&lt;-计算结果!B$19,"买",N2042)),IF(计算结果!B$21=2,IFERROR(IF(AND(E2043&gt;OFFSET(E2043,-计算结果!B$20,0,1,1),'000300'!M2043&lt;OFFSET('000300'!M2043,-计算结果!B$20,0,1,1)),"卖",IF(AND(E2043&lt;OFFSET(E2043,-计算结果!B$20,0,1,1),'000300'!M2043&gt;OFFSET('000300'!M2043,-计算结果!B$20,0,1,1)),"买",'000300'!N2042)),IF(AND(E2043&gt;OFFSET(E2043,-ROW()+1,0,1,1),'000300'!M2043&lt;OFFSET('000300'!M2043,-ROW()+1,0,1,1)),"卖",IF(AND(E2043&lt;OFFSET(E2043,-ROW()+1,0,1,1),'000300'!M2043&gt;OFFSET('000300'!M2043,-ROW()+1,0,1,1)),"买",'000300'!N2042))),""))</f>
        <v>卖</v>
      </c>
      <c r="O2043" s="4" t="str">
        <f t="shared" ca="1" si="190"/>
        <v/>
      </c>
      <c r="P2043" s="3">
        <f ca="1">IF(N2042="买",E2043/E2042-1,0)-IF(O2043=1,计算结果!B$17,0)</f>
        <v>0</v>
      </c>
      <c r="Q2043" s="2">
        <f t="shared" ca="1" si="191"/>
        <v>0.7181603027204948</v>
      </c>
      <c r="R2043" s="3">
        <f ca="1">1-Q2043/MAX(Q$2:Q2043)</f>
        <v>0.58929542461705386</v>
      </c>
    </row>
    <row r="2044" spans="1:18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9">
        <v>47367057408</v>
      </c>
      <c r="G2044" s="3">
        <f t="shared" si="186"/>
        <v>-1.9994777192702262E-3</v>
      </c>
      <c r="H2044" s="3">
        <f>1-E2044/MAX(E$2:E2044)</f>
        <v>0.56432655005785071</v>
      </c>
      <c r="I2044" s="31">
        <f t="shared" si="187"/>
        <v>2558.5866666666666</v>
      </c>
      <c r="J2044" s="31">
        <f ca="1">IFERROR(AVERAGE(OFFSET(I2044,0,0,-计算结果!B$18,1)),AVERAGE(OFFSET(I2044,0,0,-ROW(),1)))</f>
        <v>2585.341851851852</v>
      </c>
      <c r="K2044" s="2">
        <f t="shared" ca="1" si="188"/>
        <v>24.801851851852007</v>
      </c>
      <c r="L2044" s="2">
        <f ca="1">IFERROR(AVERAGE(OFFSET(K2044,0,0,-计算结果!B2042,1)),AVERAGE(OFFSET(K2044,0,0,-ROW(),1)))</f>
        <v>105.18277021724346</v>
      </c>
      <c r="M2044" s="2">
        <f t="shared" ca="1" si="189"/>
        <v>-16.957901076970106</v>
      </c>
      <c r="N2044" s="4" t="str">
        <f ca="1">IF(计算结果!B$21=1,IF(M2044&gt;计算结果!B$19,"卖",IF(M2044&lt;-计算结果!B$19,"买",N2043)),IF(计算结果!B$21=2,IFERROR(IF(AND(E2044&gt;OFFSET(E2044,-计算结果!B$20,0,1,1),'000300'!M2044&lt;OFFSET('000300'!M2044,-计算结果!B$20,0,1,1)),"卖",IF(AND(E2044&lt;OFFSET(E2044,-计算结果!B$20,0,1,1),'000300'!M2044&gt;OFFSET('000300'!M2044,-计算结果!B$20,0,1,1)),"买",'000300'!N2043)),IF(AND(E2044&gt;OFFSET(E2044,-ROW()+1,0,1,1),'000300'!M2044&lt;OFFSET('000300'!M2044,-ROW()+1,0,1,1)),"卖",IF(AND(E2044&lt;OFFSET(E2044,-ROW()+1,0,1,1),'000300'!M2044&gt;OFFSET('000300'!M2044,-ROW()+1,0,1,1)),"买",'000300'!N2043))),""))</f>
        <v>卖</v>
      </c>
      <c r="O2044" s="4" t="str">
        <f t="shared" ca="1" si="190"/>
        <v/>
      </c>
      <c r="P2044" s="3">
        <f ca="1">IF(N2043="买",E2044/E2043-1,0)-IF(O2044=1,计算结果!B$17,0)</f>
        <v>0</v>
      </c>
      <c r="Q2044" s="2">
        <f t="shared" ca="1" si="191"/>
        <v>0.7181603027204948</v>
      </c>
      <c r="R2044" s="3">
        <f ca="1">1-Q2044/MAX(Q$2:Q2044)</f>
        <v>0.58929542461705386</v>
      </c>
    </row>
    <row r="2045" spans="1:18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9">
        <v>54448111616</v>
      </c>
      <c r="G2045" s="3">
        <f t="shared" si="186"/>
        <v>-1.2770743671256746E-2</v>
      </c>
      <c r="H2045" s="3">
        <f>1-E2045/MAX(E$2:E2045)</f>
        <v>0.56989042401143397</v>
      </c>
      <c r="I2045" s="31">
        <f t="shared" si="187"/>
        <v>2536.9433333333332</v>
      </c>
      <c r="J2045" s="31">
        <f ca="1">IFERROR(AVERAGE(OFFSET(I2045,0,0,-计算结果!B$18,1)),AVERAGE(OFFSET(I2045,0,0,-ROW(),1)))</f>
        <v>2585.6331481481484</v>
      </c>
      <c r="K2045" s="2">
        <f t="shared" ca="1" si="188"/>
        <v>57.793148148148248</v>
      </c>
      <c r="L2045" s="2">
        <f ca="1">IFERROR(AVERAGE(OFFSET(K2045,0,0,-计算结果!B2043,1)),AVERAGE(OFFSET(K2045,0,0,-ROW(),1)))</f>
        <v>105.15957412225123</v>
      </c>
      <c r="M2045" s="2">
        <f t="shared" ca="1" si="189"/>
        <v>-30.86725751235409</v>
      </c>
      <c r="N2045" s="4" t="str">
        <f ca="1">IF(计算结果!B$21=1,IF(M2045&gt;计算结果!B$19,"卖",IF(M2045&lt;-计算结果!B$19,"买",N2044)),IF(计算结果!B$21=2,IFERROR(IF(AND(E2045&gt;OFFSET(E2045,-计算结果!B$20,0,1,1),'000300'!M2045&lt;OFFSET('000300'!M2045,-计算结果!B$20,0,1,1)),"卖",IF(AND(E2045&lt;OFFSET(E2045,-计算结果!B$20,0,1,1),'000300'!M2045&gt;OFFSET('000300'!M2045,-计算结果!B$20,0,1,1)),"买",'000300'!N2044)),IF(AND(E2045&gt;OFFSET(E2045,-ROW()+1,0,1,1),'000300'!M2045&lt;OFFSET('000300'!M2045,-ROW()+1,0,1,1)),"卖",IF(AND(E2045&lt;OFFSET(E2045,-ROW()+1,0,1,1),'000300'!M2045&gt;OFFSET('000300'!M2045,-ROW()+1,0,1,1)),"买",'000300'!N2044))),""))</f>
        <v>卖</v>
      </c>
      <c r="O2045" s="4" t="str">
        <f t="shared" ca="1" si="190"/>
        <v/>
      </c>
      <c r="P2045" s="3">
        <f ca="1">IF(N2044="买",E2045/E2044-1,0)-IF(O2045=1,计算结果!B$17,0)</f>
        <v>0</v>
      </c>
      <c r="Q2045" s="2">
        <f t="shared" ca="1" si="191"/>
        <v>0.7181603027204948</v>
      </c>
      <c r="R2045" s="3">
        <f ca="1">1-Q2045/MAX(Q$2:Q2045)</f>
        <v>0.58929542461705386</v>
      </c>
    </row>
    <row r="2046" spans="1:18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9">
        <v>61366173696</v>
      </c>
      <c r="G2046" s="3">
        <f t="shared" si="186"/>
        <v>-1.7279574656623997E-2</v>
      </c>
      <c r="H2046" s="3">
        <f>1-E2046/MAX(E$2:E2046)</f>
        <v>0.57732253454025728</v>
      </c>
      <c r="I2046" s="31">
        <f t="shared" si="187"/>
        <v>2499.58</v>
      </c>
      <c r="J2046" s="31">
        <f ca="1">IFERROR(AVERAGE(OFFSET(I2046,0,0,-计算结果!B$18,1)),AVERAGE(OFFSET(I2046,0,0,-ROW(),1)))</f>
        <v>2585.6218518518522</v>
      </c>
      <c r="K2046" s="2">
        <f t="shared" ca="1" si="188"/>
        <v>101.46185185185232</v>
      </c>
      <c r="L2046" s="2">
        <f ca="1">IFERROR(AVERAGE(OFFSET(K2046,0,0,-计算结果!B2044,1)),AVERAGE(OFFSET(K2046,0,0,-ROW(),1)))</f>
        <v>105.1577650604751</v>
      </c>
      <c r="M2046" s="2">
        <f t="shared" ca="1" si="189"/>
        <v>-54.547787826142624</v>
      </c>
      <c r="N2046" s="4" t="str">
        <f ca="1">IF(计算结果!B$21=1,IF(M2046&gt;计算结果!B$19,"卖",IF(M2046&lt;-计算结果!B$19,"买",N2045)),IF(计算结果!B$21=2,IFERROR(IF(AND(E2046&gt;OFFSET(E2046,-计算结果!B$20,0,1,1),'000300'!M2046&lt;OFFSET('000300'!M2046,-计算结果!B$20,0,1,1)),"卖",IF(AND(E2046&lt;OFFSET(E2046,-计算结果!B$20,0,1,1),'000300'!M2046&gt;OFFSET('000300'!M2046,-计算结果!B$20,0,1,1)),"买",'000300'!N2045)),IF(AND(E2046&gt;OFFSET(E2046,-ROW()+1,0,1,1),'000300'!M2046&lt;OFFSET('000300'!M2046,-ROW()+1,0,1,1)),"卖",IF(AND(E2046&lt;OFFSET(E2046,-ROW()+1,0,1,1),'000300'!M2046&gt;OFFSET('000300'!M2046,-ROW()+1,0,1,1)),"买",'000300'!N2045))),""))</f>
        <v>卖</v>
      </c>
      <c r="O2046" s="4" t="str">
        <f t="shared" ca="1" si="190"/>
        <v/>
      </c>
      <c r="P2046" s="3">
        <f ca="1">IF(N2045="买",E2046/E2045-1,0)-IF(O2046=1,计算结果!B$17,0)</f>
        <v>0</v>
      </c>
      <c r="Q2046" s="2">
        <f t="shared" ca="1" si="191"/>
        <v>0.7181603027204948</v>
      </c>
      <c r="R2046" s="3">
        <f ca="1">1-Q2046/MAX(Q$2:Q2046)</f>
        <v>0.58929542461705386</v>
      </c>
    </row>
    <row r="2047" spans="1:18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9">
        <v>64081596416</v>
      </c>
      <c r="G2047" s="3">
        <f t="shared" si="186"/>
        <v>-3.3902808192708966E-2</v>
      </c>
      <c r="H2047" s="3">
        <f>1-E2047/MAX(E$2:E2047)</f>
        <v>0.59165248757911937</v>
      </c>
      <c r="I2047" s="31">
        <f t="shared" si="187"/>
        <v>2407.9533333333334</v>
      </c>
      <c r="J2047" s="31">
        <f ca="1">IFERROR(AVERAGE(OFFSET(I2047,0,0,-计算结果!B$18,1)),AVERAGE(OFFSET(I2047,0,0,-ROW(),1)))</f>
        <v>2580.3916666666673</v>
      </c>
      <c r="K2047" s="2">
        <f t="shared" ca="1" si="188"/>
        <v>180.45166666666728</v>
      </c>
      <c r="L2047" s="2">
        <f ca="1">IFERROR(AVERAGE(OFFSET(K2047,0,0,-计算结果!B2045,1)),AVERAGE(OFFSET(K2047,0,0,-ROW(),1)))</f>
        <v>105.19458359426785</v>
      </c>
      <c r="M2047" s="2">
        <f t="shared" ca="1" si="189"/>
        <v>-109.2821369323368</v>
      </c>
      <c r="N2047" s="4" t="str">
        <f ca="1">IF(计算结果!B$21=1,IF(M2047&gt;计算结果!B$19,"卖",IF(M2047&lt;-计算结果!B$19,"买",N2046)),IF(计算结果!B$21=2,IFERROR(IF(AND(E2047&gt;OFFSET(E2047,-计算结果!B$20,0,1,1),'000300'!M2047&lt;OFFSET('000300'!M2047,-计算结果!B$20,0,1,1)),"卖",IF(AND(E2047&lt;OFFSET(E2047,-计算结果!B$20,0,1,1),'000300'!M2047&gt;OFFSET('000300'!M2047,-计算结果!B$20,0,1,1)),"买",'000300'!N2046)),IF(AND(E2047&gt;OFFSET(E2047,-ROW()+1,0,1,1),'000300'!M2047&lt;OFFSET('000300'!M2047,-ROW()+1,0,1,1)),"卖",IF(AND(E2047&lt;OFFSET(E2047,-ROW()+1,0,1,1),'000300'!M2047&gt;OFFSET('000300'!M2047,-ROW()+1,0,1,1)),"买",'000300'!N2046))),""))</f>
        <v>卖</v>
      </c>
      <c r="O2047" s="4" t="str">
        <f t="shared" ca="1" si="190"/>
        <v/>
      </c>
      <c r="P2047" s="3">
        <f ca="1">IF(N2046="买",E2047/E2046-1,0)-IF(O2047=1,计算结果!B$17,0)</f>
        <v>0</v>
      </c>
      <c r="Q2047" s="2">
        <f t="shared" ca="1" si="191"/>
        <v>0.7181603027204948</v>
      </c>
      <c r="R2047" s="3">
        <f ca="1">1-Q2047/MAX(Q$2:Q2047)</f>
        <v>0.58929542461705386</v>
      </c>
    </row>
    <row r="2048" spans="1:18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9">
        <v>53686779904</v>
      </c>
      <c r="G2048" s="3">
        <f t="shared" si="186"/>
        <v>7.012675316882877E-3</v>
      </c>
      <c r="H2048" s="3">
        <f>1-E2048/MAX(E$2:E2048)</f>
        <v>0.58878887905805488</v>
      </c>
      <c r="I2048" s="31">
        <f t="shared" si="187"/>
        <v>2411.2066666666669</v>
      </c>
      <c r="J2048" s="31">
        <f ca="1">IFERROR(AVERAGE(OFFSET(I2048,0,0,-计算结果!B$18,1)),AVERAGE(OFFSET(I2048,0,0,-ROW(),1)))</f>
        <v>2573.7266666666674</v>
      </c>
      <c r="K2048" s="2">
        <f t="shared" ca="1" si="188"/>
        <v>156.95666666666739</v>
      </c>
      <c r="L2048" s="2">
        <f ca="1">IFERROR(AVERAGE(OFFSET(K2048,0,0,-计算结果!B2046,1)),AVERAGE(OFFSET(K2048,0,0,-ROW(),1)))</f>
        <v>105.21988275510481</v>
      </c>
      <c r="M2048" s="2">
        <f t="shared" ca="1" si="189"/>
        <v>-102.97166640913261</v>
      </c>
      <c r="N2048" s="4" t="str">
        <f ca="1">IF(计算结果!B$21=1,IF(M2048&gt;计算结果!B$19,"卖",IF(M2048&lt;-计算结果!B$19,"买",N2047)),IF(计算结果!B$21=2,IFERROR(IF(AND(E2048&gt;OFFSET(E2048,-计算结果!B$20,0,1,1),'000300'!M2048&lt;OFFSET('000300'!M2048,-计算结果!B$20,0,1,1)),"卖",IF(AND(E2048&lt;OFFSET(E2048,-计算结果!B$20,0,1,1),'000300'!M2048&gt;OFFSET('000300'!M2048,-计算结果!B$20,0,1,1)),"买",'000300'!N2047)),IF(AND(E2048&gt;OFFSET(E2048,-ROW()+1,0,1,1),'000300'!M2048&lt;OFFSET('000300'!M2048,-ROW()+1,0,1,1)),"卖",IF(AND(E2048&lt;OFFSET(E2048,-ROW()+1,0,1,1),'000300'!M2048&gt;OFFSET('000300'!M2048,-ROW()+1,0,1,1)),"买",'000300'!N2047))),""))</f>
        <v>卖</v>
      </c>
      <c r="O2048" s="4" t="str">
        <f t="shared" ca="1" si="190"/>
        <v/>
      </c>
      <c r="P2048" s="3">
        <f ca="1">IF(N2047="买",E2048/E2047-1,0)-IF(O2048=1,计算结果!B$17,0)</f>
        <v>0</v>
      </c>
      <c r="Q2048" s="2">
        <f t="shared" ca="1" si="191"/>
        <v>0.7181603027204948</v>
      </c>
      <c r="R2048" s="3">
        <f ca="1">1-Q2048/MAX(Q$2:Q2048)</f>
        <v>0.58929542461705386</v>
      </c>
    </row>
    <row r="2049" spans="1:18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9">
        <v>51983757312</v>
      </c>
      <c r="G2049" s="3">
        <f t="shared" si="186"/>
        <v>-5.3501160640027079E-3</v>
      </c>
      <c r="H2049" s="3">
        <f>1-E2049/MAX(E$2:E2049)</f>
        <v>0.59098890628190293</v>
      </c>
      <c r="I2049" s="31">
        <f t="shared" si="187"/>
        <v>2408.5866666666666</v>
      </c>
      <c r="J2049" s="31">
        <f ca="1">IFERROR(AVERAGE(OFFSET(I2049,0,0,-计算结果!B$18,1)),AVERAGE(OFFSET(I2049,0,0,-ROW(),1)))</f>
        <v>2564.2307407407411</v>
      </c>
      <c r="K2049" s="2">
        <f t="shared" ca="1" si="188"/>
        <v>160.39074074074097</v>
      </c>
      <c r="L2049" s="2">
        <f ca="1">IFERROR(AVERAGE(OFFSET(K2049,0,0,-计算结果!B2047,1)),AVERAGE(OFFSET(K2049,0,0,-ROW(),1)))</f>
        <v>105.24683481078905</v>
      </c>
      <c r="M2049" s="2">
        <f t="shared" ca="1" si="189"/>
        <v>-98.589868508564507</v>
      </c>
      <c r="N2049" s="4" t="str">
        <f ca="1">IF(计算结果!B$21=1,IF(M2049&gt;计算结果!B$19,"卖",IF(M2049&lt;-计算结果!B$19,"买",N2048)),IF(计算结果!B$21=2,IFERROR(IF(AND(E2049&gt;OFFSET(E2049,-计算结果!B$20,0,1,1),'000300'!M2049&lt;OFFSET('000300'!M2049,-计算结果!B$20,0,1,1)),"卖",IF(AND(E2049&lt;OFFSET(E2049,-计算结果!B$20,0,1,1),'000300'!M2049&gt;OFFSET('000300'!M2049,-计算结果!B$20,0,1,1)),"买",'000300'!N2048)),IF(AND(E2049&gt;OFFSET(E2049,-ROW()+1,0,1,1),'000300'!M2049&lt;OFFSET('000300'!M2049,-ROW()+1,0,1,1)),"卖",IF(AND(E2049&lt;OFFSET(E2049,-ROW()+1,0,1,1),'000300'!M2049&gt;OFFSET('000300'!M2049,-ROW()+1,0,1,1)),"买",'000300'!N2048))),""))</f>
        <v>卖</v>
      </c>
      <c r="O2049" s="4" t="str">
        <f t="shared" ca="1" si="190"/>
        <v/>
      </c>
      <c r="P2049" s="3">
        <f ca="1">IF(N2048="买",E2049/E2048-1,0)-IF(O2049=1,计算结果!B$17,0)</f>
        <v>0</v>
      </c>
      <c r="Q2049" s="2">
        <f t="shared" ca="1" si="191"/>
        <v>0.7181603027204948</v>
      </c>
      <c r="R2049" s="3">
        <f ca="1">1-Q2049/MAX(Q$2:Q2049)</f>
        <v>0.58929542461705386</v>
      </c>
    </row>
    <row r="2050" spans="1:18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9">
        <v>48792088576</v>
      </c>
      <c r="G2050" s="3">
        <f t="shared" si="186"/>
        <v>6.2025758785941854E-3</v>
      </c>
      <c r="H2050" s="3">
        <f>1-E2050/MAX(E$2:E2050)</f>
        <v>0.58845198393792963</v>
      </c>
      <c r="I2050" s="31">
        <f t="shared" si="187"/>
        <v>2412.09</v>
      </c>
      <c r="J2050" s="31">
        <f ca="1">IFERROR(AVERAGE(OFFSET(I2050,0,0,-计算结果!B$18,1)),AVERAGE(OFFSET(I2050,0,0,-ROW(),1)))</f>
        <v>2553.2861111111115</v>
      </c>
      <c r="K2050" s="2">
        <f t="shared" ca="1" si="188"/>
        <v>134.5361111111115</v>
      </c>
      <c r="L2050" s="2">
        <f ca="1">IFERROR(AVERAGE(OFFSET(K2050,0,0,-计算结果!B2048,1)),AVERAGE(OFFSET(K2050,0,0,-ROW(),1)))</f>
        <v>105.26113621523257</v>
      </c>
      <c r="M2050" s="2">
        <f t="shared" ca="1" si="189"/>
        <v>-89.425921213948513</v>
      </c>
      <c r="N2050" s="4" t="str">
        <f ca="1">IF(计算结果!B$21=1,IF(M2050&gt;计算结果!B$19,"卖",IF(M2050&lt;-计算结果!B$19,"买",N2049)),IF(计算结果!B$21=2,IFERROR(IF(AND(E2050&gt;OFFSET(E2050,-计算结果!B$20,0,1,1),'000300'!M2050&lt;OFFSET('000300'!M2050,-计算结果!B$20,0,1,1)),"卖",IF(AND(E2050&lt;OFFSET(E2050,-计算结果!B$20,0,1,1),'000300'!M2050&gt;OFFSET('000300'!M2050,-计算结果!B$20,0,1,1)),"买",'000300'!N2049)),IF(AND(E2050&gt;OFFSET(E2050,-ROW()+1,0,1,1),'000300'!M2050&lt;OFFSET('000300'!M2050,-ROW()+1,0,1,1)),"卖",IF(AND(E2050&lt;OFFSET(E2050,-ROW()+1,0,1,1),'000300'!M2050&gt;OFFSET('000300'!M2050,-ROW()+1,0,1,1)),"买",'000300'!N2049))),""))</f>
        <v>卖</v>
      </c>
      <c r="O2050" s="4" t="str">
        <f t="shared" ca="1" si="190"/>
        <v/>
      </c>
      <c r="P2050" s="3">
        <f ca="1">IF(N2049="买",E2050/E2049-1,0)-IF(O2050=1,计算结果!B$17,0)</f>
        <v>0</v>
      </c>
      <c r="Q2050" s="2">
        <f t="shared" ca="1" si="191"/>
        <v>0.7181603027204948</v>
      </c>
      <c r="R2050" s="3">
        <f ca="1">1-Q2050/MAX(Q$2:Q2050)</f>
        <v>0.58929542461705386</v>
      </c>
    </row>
    <row r="2051" spans="1:18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9">
        <v>52979990528</v>
      </c>
      <c r="G2051" s="3">
        <f t="shared" ref="G2051:G2114" si="192">E2051/E2050-1</f>
        <v>-7.4335917312661204E-3</v>
      </c>
      <c r="H2051" s="3">
        <f>1-E2051/MAX(E$2:E2051)</f>
        <v>0.59151126386714759</v>
      </c>
      <c r="I2051" s="31">
        <f t="shared" si="187"/>
        <v>2391.7999999999997</v>
      </c>
      <c r="J2051" s="31">
        <f ca="1">IFERROR(AVERAGE(OFFSET(I2051,0,0,-计算结果!B$18,1)),AVERAGE(OFFSET(I2051,0,0,-ROW(),1)))</f>
        <v>2541.228703703704</v>
      </c>
      <c r="K2051" s="2">
        <f t="shared" ca="1" si="188"/>
        <v>140.45870370370403</v>
      </c>
      <c r="L2051" s="2">
        <f ca="1">IFERROR(AVERAGE(OFFSET(K2051,0,0,-计算结果!B2049,1)),AVERAGE(OFFSET(K2051,0,0,-ROW(),1)))</f>
        <v>105.27831413982432</v>
      </c>
      <c r="M2051" s="2">
        <f t="shared" ca="1" si="189"/>
        <v>-94.624554559414193</v>
      </c>
      <c r="N2051" s="4" t="str">
        <f ca="1">IF(计算结果!B$21=1,IF(M2051&gt;计算结果!B$19,"卖",IF(M2051&lt;-计算结果!B$19,"买",N2050)),IF(计算结果!B$21=2,IFERROR(IF(AND(E2051&gt;OFFSET(E2051,-计算结果!B$20,0,1,1),'000300'!M2051&lt;OFFSET('000300'!M2051,-计算结果!B$20,0,1,1)),"卖",IF(AND(E2051&lt;OFFSET(E2051,-计算结果!B$20,0,1,1),'000300'!M2051&gt;OFFSET('000300'!M2051,-计算结果!B$20,0,1,1)),"买",'000300'!N2050)),IF(AND(E2051&gt;OFFSET(E2051,-ROW()+1,0,1,1),'000300'!M2051&lt;OFFSET('000300'!M2051,-ROW()+1,0,1,1)),"卖",IF(AND(E2051&lt;OFFSET(E2051,-ROW()+1,0,1,1),'000300'!M2051&gt;OFFSET('000300'!M2051,-ROW()+1,0,1,1)),"买",'000300'!N2050))),""))</f>
        <v>卖</v>
      </c>
      <c r="O2051" s="4" t="str">
        <f t="shared" ca="1" si="190"/>
        <v/>
      </c>
      <c r="P2051" s="3">
        <f ca="1">IF(N2050="买",E2051/E2050-1,0)-IF(O2051=1,计算结果!B$17,0)</f>
        <v>0</v>
      </c>
      <c r="Q2051" s="2">
        <f t="shared" ca="1" si="191"/>
        <v>0.7181603027204948</v>
      </c>
      <c r="R2051" s="3">
        <f ca="1">1-Q2051/MAX(Q$2:Q2051)</f>
        <v>0.58929542461705386</v>
      </c>
    </row>
    <row r="2052" spans="1:18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9">
        <v>52171735040</v>
      </c>
      <c r="G2052" s="3">
        <f t="shared" si="192"/>
        <v>-3.303106919863219E-2</v>
      </c>
      <c r="H2052" s="3">
        <f>1-E2052/MAX(E$2:E2052)</f>
        <v>0.60500408357721369</v>
      </c>
      <c r="I2052" s="31">
        <f t="shared" ref="I2052:I2115" si="193">AVERAGE(C2052:E2052)</f>
        <v>2342.6</v>
      </c>
      <c r="J2052" s="31">
        <f ca="1">IFERROR(AVERAGE(OFFSET(I2052,0,0,-计算结果!B$18,1)),AVERAGE(OFFSET(I2052,0,0,-ROW(),1)))</f>
        <v>2525.9685185185181</v>
      </c>
      <c r="K2052" s="2">
        <f t="shared" ref="K2052:K2115" ca="1" si="194">ABS(J2052-E2052)</f>
        <v>204.49851851851827</v>
      </c>
      <c r="L2052" s="2">
        <f ca="1">IFERROR(AVERAGE(OFFSET(K2052,0,0,-计算结果!B2050,1)),AVERAGE(OFFSET(K2052,0,0,-ROW(),1)))</f>
        <v>105.32671423952124</v>
      </c>
      <c r="M2052" s="2">
        <f t="shared" ref="M2052:M2115" ca="1" si="195">(I2052-J2052)/L2052/0.015</f>
        <v>-116.06331773945702</v>
      </c>
      <c r="N2052" s="4" t="str">
        <f ca="1">IF(计算结果!B$21=1,IF(M2052&gt;计算结果!B$19,"卖",IF(M2052&lt;-计算结果!B$19,"买",N2051)),IF(计算结果!B$21=2,IFERROR(IF(AND(E2052&gt;OFFSET(E2052,-计算结果!B$20,0,1,1),'000300'!M2052&lt;OFFSET('000300'!M2052,-计算结果!B$20,0,1,1)),"卖",IF(AND(E2052&lt;OFFSET(E2052,-计算结果!B$20,0,1,1),'000300'!M2052&gt;OFFSET('000300'!M2052,-计算结果!B$20,0,1,1)),"买",'000300'!N2051)),IF(AND(E2052&gt;OFFSET(E2052,-ROW()+1,0,1,1),'000300'!M2052&lt;OFFSET('000300'!M2052,-ROW()+1,0,1,1)),"卖",IF(AND(E2052&lt;OFFSET(E2052,-ROW()+1,0,1,1),'000300'!M2052&gt;OFFSET('000300'!M2052,-ROW()+1,0,1,1)),"买",'000300'!N2051))),""))</f>
        <v>卖</v>
      </c>
      <c r="O2052" s="4" t="str">
        <f t="shared" ref="O2052:O2115" ca="1" si="196">IF(N2051&lt;&gt;N2052,1,"")</f>
        <v/>
      </c>
      <c r="P2052" s="3">
        <f ca="1">IF(N2051="买",E2052/E2051-1,0)-IF(O2052=1,计算结果!B$17,0)</f>
        <v>0</v>
      </c>
      <c r="Q2052" s="2">
        <f t="shared" ref="Q2052:Q2115" ca="1" si="197">IFERROR(Q2051*(1+P2052),Q2051)</f>
        <v>0.7181603027204948</v>
      </c>
      <c r="R2052" s="3">
        <f ca="1">1-Q2052/MAX(Q$2:Q2052)</f>
        <v>0.58929542461705386</v>
      </c>
    </row>
    <row r="2053" spans="1:18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9">
        <v>53486133248</v>
      </c>
      <c r="G2053" s="3">
        <f t="shared" si="192"/>
        <v>-1.7575070967963402E-3</v>
      </c>
      <c r="H2053" s="3">
        <f>1-E2053/MAX(E$2:E2053)</f>
        <v>0.60569829170353229</v>
      </c>
      <c r="I2053" s="31">
        <f t="shared" si="193"/>
        <v>2306.6</v>
      </c>
      <c r="J2053" s="31">
        <f ca="1">IFERROR(AVERAGE(OFFSET(I2053,0,0,-计算结果!B$18,1)),AVERAGE(OFFSET(I2053,0,0,-ROW(),1)))</f>
        <v>2509.922592592593</v>
      </c>
      <c r="K2053" s="2">
        <f t="shared" ca="1" si="194"/>
        <v>192.53259259259312</v>
      </c>
      <c r="L2053" s="2">
        <f ca="1">IFERROR(AVERAGE(OFFSET(K2053,0,0,-计算结果!B2051,1)),AVERAGE(OFFSET(K2053,0,0,-ROW(),1)))</f>
        <v>105.36923295154126</v>
      </c>
      <c r="M2053" s="2">
        <f t="shared" ca="1" si="195"/>
        <v>-128.64134175112264</v>
      </c>
      <c r="N2053" s="4" t="str">
        <f ca="1">IF(计算结果!B$21=1,IF(M2053&gt;计算结果!B$19,"卖",IF(M2053&lt;-计算结果!B$19,"买",N2052)),IF(计算结果!B$21=2,IFERROR(IF(AND(E2053&gt;OFFSET(E2053,-计算结果!B$20,0,1,1),'000300'!M2053&lt;OFFSET('000300'!M2053,-计算结果!B$20,0,1,1)),"卖",IF(AND(E2053&lt;OFFSET(E2053,-计算结果!B$20,0,1,1),'000300'!M2053&gt;OFFSET('000300'!M2053,-计算结果!B$20,0,1,1)),"买",'000300'!N2052)),IF(AND(E2053&gt;OFFSET(E2053,-ROW()+1,0,1,1),'000300'!M2053&lt;OFFSET('000300'!M2053,-ROW()+1,0,1,1)),"卖",IF(AND(E2053&lt;OFFSET(E2053,-ROW()+1,0,1,1),'000300'!M2053&gt;OFFSET('000300'!M2053,-ROW()+1,0,1,1)),"买",'000300'!N2052))),""))</f>
        <v>卖</v>
      </c>
      <c r="O2053" s="4" t="str">
        <f t="shared" ca="1" si="196"/>
        <v/>
      </c>
      <c r="P2053" s="3">
        <f ca="1">IF(N2052="买",E2053/E2052-1,0)-IF(O2053=1,计算结果!B$17,0)</f>
        <v>0</v>
      </c>
      <c r="Q2053" s="2">
        <f t="shared" ca="1" si="197"/>
        <v>0.7181603027204948</v>
      </c>
      <c r="R2053" s="3">
        <f ca="1">1-Q2053/MAX(Q$2:Q2053)</f>
        <v>0.58929542461705386</v>
      </c>
    </row>
    <row r="2054" spans="1:18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9">
        <v>73731932160</v>
      </c>
      <c r="G2054" s="3">
        <f t="shared" si="192"/>
        <v>-6.3079585223031032E-2</v>
      </c>
      <c r="H2054" s="3">
        <f>1-E2054/MAX(E$2:E2054)</f>
        <v>0.63057067991560611</v>
      </c>
      <c r="I2054" s="31">
        <f t="shared" si="193"/>
        <v>2214.5333333333333</v>
      </c>
      <c r="J2054" s="31">
        <f ca="1">IFERROR(AVERAGE(OFFSET(I2054,0,0,-计算结果!B$18,1)),AVERAGE(OFFSET(I2054,0,0,-ROW(),1)))</f>
        <v>2488.9066666666668</v>
      </c>
      <c r="K2054" s="2">
        <f t="shared" ca="1" si="194"/>
        <v>317.69666666666672</v>
      </c>
      <c r="L2054" s="2">
        <f ca="1">IFERROR(AVERAGE(OFFSET(K2054,0,0,-计算结果!B2052,1)),AVERAGE(OFFSET(K2054,0,0,-ROW(),1)))</f>
        <v>105.4727063597845</v>
      </c>
      <c r="M2054" s="2">
        <f t="shared" ca="1" si="195"/>
        <v>-173.4245397397892</v>
      </c>
      <c r="N2054" s="4" t="str">
        <f ca="1">IF(计算结果!B$21=1,IF(M2054&gt;计算结果!B$19,"卖",IF(M2054&lt;-计算结果!B$19,"买",N2053)),IF(计算结果!B$21=2,IFERROR(IF(AND(E2054&gt;OFFSET(E2054,-计算结果!B$20,0,1,1),'000300'!M2054&lt;OFFSET('000300'!M2054,-计算结果!B$20,0,1,1)),"卖",IF(AND(E2054&lt;OFFSET(E2054,-计算结果!B$20,0,1,1),'000300'!M2054&gt;OFFSET('000300'!M2054,-计算结果!B$20,0,1,1)),"买",'000300'!N2053)),IF(AND(E2054&gt;OFFSET(E2054,-ROW()+1,0,1,1),'000300'!M2054&lt;OFFSET('000300'!M2054,-ROW()+1,0,1,1)),"卖",IF(AND(E2054&lt;OFFSET(E2054,-ROW()+1,0,1,1),'000300'!M2054&gt;OFFSET('000300'!M2054,-ROW()+1,0,1,1)),"买",'000300'!N2053))),""))</f>
        <v>卖</v>
      </c>
      <c r="O2054" s="4" t="str">
        <f t="shared" ca="1" si="196"/>
        <v/>
      </c>
      <c r="P2054" s="3">
        <f ca="1">IF(N2053="买",E2054/E2053-1,0)-IF(O2054=1,计算结果!B$17,0)</f>
        <v>0</v>
      </c>
      <c r="Q2054" s="2">
        <f t="shared" ca="1" si="197"/>
        <v>0.7181603027204948</v>
      </c>
      <c r="R2054" s="3">
        <f ca="1">1-Q2054/MAX(Q$2:Q2054)</f>
        <v>0.58929542461705386</v>
      </c>
    </row>
    <row r="2055" spans="1:18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9">
        <v>87090397184</v>
      </c>
      <c r="G2055" s="3">
        <f t="shared" si="192"/>
        <v>-2.6667157944187947E-3</v>
      </c>
      <c r="H2055" s="3">
        <f>1-E2055/MAX(E$2:E2055)</f>
        <v>0.6315558429183965</v>
      </c>
      <c r="I2055" s="31">
        <f t="shared" si="193"/>
        <v>2119.2666666666669</v>
      </c>
      <c r="J2055" s="31">
        <f ca="1">IFERROR(AVERAGE(OFFSET(I2055,0,0,-计算结果!B$18,1)),AVERAGE(OFFSET(I2055,0,0,-ROW(),1)))</f>
        <v>2462.1751851851855</v>
      </c>
      <c r="K2055" s="2">
        <f t="shared" ca="1" si="194"/>
        <v>296.75518518518538</v>
      </c>
      <c r="L2055" s="2">
        <f ca="1">IFERROR(AVERAGE(OFFSET(K2055,0,0,-计算结果!B2053,1)),AVERAGE(OFFSET(K2055,0,0,-ROW(),1)))</f>
        <v>105.56587853651386</v>
      </c>
      <c r="M2055" s="2">
        <f t="shared" ca="1" si="195"/>
        <v>-216.55262304597218</v>
      </c>
      <c r="N2055" s="4" t="str">
        <f ca="1">IF(计算结果!B$21=1,IF(M2055&gt;计算结果!B$19,"卖",IF(M2055&lt;-计算结果!B$19,"买",N2054)),IF(计算结果!B$21=2,IFERROR(IF(AND(E2055&gt;OFFSET(E2055,-计算结果!B$20,0,1,1),'000300'!M2055&lt;OFFSET('000300'!M2055,-计算结果!B$20,0,1,1)),"卖",IF(AND(E2055&lt;OFFSET(E2055,-计算结果!B$20,0,1,1),'000300'!M2055&gt;OFFSET('000300'!M2055,-计算结果!B$20,0,1,1)),"买",'000300'!N2054)),IF(AND(E2055&gt;OFFSET(E2055,-ROW()+1,0,1,1),'000300'!M2055&lt;OFFSET('000300'!M2055,-ROW()+1,0,1,1)),"卖",IF(AND(E2055&lt;OFFSET(E2055,-ROW()+1,0,1,1),'000300'!M2055&gt;OFFSET('000300'!M2055,-ROW()+1,0,1,1)),"买",'000300'!N2054))),""))</f>
        <v>卖</v>
      </c>
      <c r="O2055" s="4" t="str">
        <f t="shared" ca="1" si="196"/>
        <v/>
      </c>
      <c r="P2055" s="3">
        <f ca="1">IF(N2054="买",E2055/E2054-1,0)-IF(O2055=1,计算结果!B$17,0)</f>
        <v>0</v>
      </c>
      <c r="Q2055" s="2">
        <f t="shared" ca="1" si="197"/>
        <v>0.7181603027204948</v>
      </c>
      <c r="R2055" s="3">
        <f ca="1">1-Q2055/MAX(Q$2:Q2055)</f>
        <v>0.58929542461705386</v>
      </c>
    </row>
    <row r="2056" spans="1:18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9">
        <v>67298430976</v>
      </c>
      <c r="G2056" s="3">
        <f t="shared" si="192"/>
        <v>1.3299960284840484E-3</v>
      </c>
      <c r="H2056" s="3">
        <f>1-E2056/MAX(E$2:E2056)</f>
        <v>0.63106581365275982</v>
      </c>
      <c r="I2056" s="31">
        <f t="shared" si="193"/>
        <v>2160.3933333333334</v>
      </c>
      <c r="J2056" s="31">
        <f ca="1">IFERROR(AVERAGE(OFFSET(I2056,0,0,-计算结果!B$18,1)),AVERAGE(OFFSET(I2056,0,0,-ROW(),1)))</f>
        <v>2436.370740740741</v>
      </c>
      <c r="K2056" s="2">
        <f t="shared" ca="1" si="194"/>
        <v>268.0707407407408</v>
      </c>
      <c r="L2056" s="2">
        <f ca="1">IFERROR(AVERAGE(OFFSET(K2056,0,0,-计算结果!B2054,1)),AVERAGE(OFFSET(K2056,0,0,-ROW(),1)))</f>
        <v>105.64499482775253</v>
      </c>
      <c r="M2056" s="2">
        <f t="shared" ca="1" si="195"/>
        <v>-174.15395643833466</v>
      </c>
      <c r="N2056" s="4" t="str">
        <f ca="1">IF(计算结果!B$21=1,IF(M2056&gt;计算结果!B$19,"卖",IF(M2056&lt;-计算结果!B$19,"买",N2055)),IF(计算结果!B$21=2,IFERROR(IF(AND(E2056&gt;OFFSET(E2056,-计算结果!B$20,0,1,1),'000300'!M2056&lt;OFFSET('000300'!M2056,-计算结果!B$20,0,1,1)),"卖",IF(AND(E2056&lt;OFFSET(E2056,-计算结果!B$20,0,1,1),'000300'!M2056&gt;OFFSET('000300'!M2056,-计算结果!B$20,0,1,1)),"买",'000300'!N2055)),IF(AND(E2056&gt;OFFSET(E2056,-ROW()+1,0,1,1),'000300'!M2056&lt;OFFSET('000300'!M2056,-ROW()+1,0,1,1)),"卖",IF(AND(E2056&lt;OFFSET(E2056,-ROW()+1,0,1,1),'000300'!M2056&gt;OFFSET('000300'!M2056,-ROW()+1,0,1,1)),"买",'000300'!N2055))),""))</f>
        <v>卖</v>
      </c>
      <c r="O2056" s="4" t="str">
        <f t="shared" ca="1" si="196"/>
        <v/>
      </c>
      <c r="P2056" s="3">
        <f ca="1">IF(N2055="买",E2056/E2055-1,0)-IF(O2056=1,计算结果!B$17,0)</f>
        <v>0</v>
      </c>
      <c r="Q2056" s="2">
        <f t="shared" ca="1" si="197"/>
        <v>0.7181603027204948</v>
      </c>
      <c r="R2056" s="3">
        <f ca="1">1-Q2056/MAX(Q$2:Q2056)</f>
        <v>0.58929542461705386</v>
      </c>
    </row>
    <row r="2057" spans="1:18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9">
        <v>62927081472</v>
      </c>
      <c r="G2057" s="3">
        <f t="shared" si="192"/>
        <v>-3.4866024074161617E-3</v>
      </c>
      <c r="H2057" s="3">
        <f>1-E2057/MAX(E$2:E2057)</f>
        <v>0.63235214047505617</v>
      </c>
      <c r="I2057" s="31">
        <f t="shared" si="193"/>
        <v>2171.3733333333334</v>
      </c>
      <c r="J2057" s="31">
        <f ca="1">IFERROR(AVERAGE(OFFSET(I2057,0,0,-计算结果!B$18,1)),AVERAGE(OFFSET(I2057,0,0,-ROW(),1)))</f>
        <v>2409.8790740740747</v>
      </c>
      <c r="K2057" s="2">
        <f t="shared" ca="1" si="194"/>
        <v>249.13907407407487</v>
      </c>
      <c r="L2057" s="2">
        <f ca="1">IFERROR(AVERAGE(OFFSET(K2057,0,0,-计算结果!B2055,1)),AVERAGE(OFFSET(K2057,0,0,-ROW(),1)))</f>
        <v>105.71482163030548</v>
      </c>
      <c r="M2057" s="2">
        <f t="shared" ca="1" si="195"/>
        <v>-150.40826320129949</v>
      </c>
      <c r="N2057" s="4" t="str">
        <f ca="1">IF(计算结果!B$21=1,IF(M2057&gt;计算结果!B$19,"卖",IF(M2057&lt;-计算结果!B$19,"买",N2056)),IF(计算结果!B$21=2,IFERROR(IF(AND(E2057&gt;OFFSET(E2057,-计算结果!B$20,0,1,1),'000300'!M2057&lt;OFFSET('000300'!M2057,-计算结果!B$20,0,1,1)),"卖",IF(AND(E2057&lt;OFFSET(E2057,-计算结果!B$20,0,1,1),'000300'!M2057&gt;OFFSET('000300'!M2057,-计算结果!B$20,0,1,1)),"买",'000300'!N2056)),IF(AND(E2057&gt;OFFSET(E2057,-ROW()+1,0,1,1),'000300'!M2057&lt;OFFSET('000300'!M2057,-ROW()+1,0,1,1)),"卖",IF(AND(E2057&lt;OFFSET(E2057,-ROW()+1,0,1,1),'000300'!M2057&gt;OFFSET('000300'!M2057,-ROW()+1,0,1,1)),"买",'000300'!N2056))),""))</f>
        <v>卖</v>
      </c>
      <c r="O2057" s="4" t="str">
        <f t="shared" ca="1" si="196"/>
        <v/>
      </c>
      <c r="P2057" s="3">
        <f ca="1">IF(N2056="买",E2057/E2056-1,0)-IF(O2057=1,计算结果!B$17,0)</f>
        <v>0</v>
      </c>
      <c r="Q2057" s="2">
        <f t="shared" ca="1" si="197"/>
        <v>0.7181603027204948</v>
      </c>
      <c r="R2057" s="3">
        <f ca="1">1-Q2057/MAX(Q$2:Q2057)</f>
        <v>0.58929542461705386</v>
      </c>
    </row>
    <row r="2058" spans="1:18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9">
        <v>64106049536</v>
      </c>
      <c r="G2058" s="3">
        <f t="shared" si="192"/>
        <v>1.8465895943056587E-2</v>
      </c>
      <c r="H2058" s="3">
        <f>1-E2058/MAX(E$2:E2058)</f>
        <v>0.62556319335738109</v>
      </c>
      <c r="I2058" s="31">
        <f t="shared" si="193"/>
        <v>2189.1566666666663</v>
      </c>
      <c r="J2058" s="31">
        <f ca="1">IFERROR(AVERAGE(OFFSET(I2058,0,0,-计算结果!B$18,1)),AVERAGE(OFFSET(I2058,0,0,-ROW(),1)))</f>
        <v>2385.103703703704</v>
      </c>
      <c r="K2058" s="2">
        <f t="shared" ca="1" si="194"/>
        <v>184.46370370370414</v>
      </c>
      <c r="L2058" s="2">
        <f ca="1">IFERROR(AVERAGE(OFFSET(K2058,0,0,-计算结果!B2056,1)),AVERAGE(OFFSET(K2058,0,0,-ROW(),1)))</f>
        <v>105.75312361574976</v>
      </c>
      <c r="M2058" s="2">
        <f t="shared" ca="1" si="195"/>
        <v>-123.5248223015485</v>
      </c>
      <c r="N2058" s="4" t="str">
        <f ca="1">IF(计算结果!B$21=1,IF(M2058&gt;计算结果!B$19,"卖",IF(M2058&lt;-计算结果!B$19,"买",N2057)),IF(计算结果!B$21=2,IFERROR(IF(AND(E2058&gt;OFFSET(E2058,-计算结果!B$20,0,1,1),'000300'!M2058&lt;OFFSET('000300'!M2058,-计算结果!B$20,0,1,1)),"卖",IF(AND(E2058&lt;OFFSET(E2058,-计算结果!B$20,0,1,1),'000300'!M2058&gt;OFFSET('000300'!M2058,-计算结果!B$20,0,1,1)),"买",'000300'!N2057)),IF(AND(E2058&gt;OFFSET(E2058,-ROW()+1,0,1,1),'000300'!M2058&lt;OFFSET('000300'!M2058,-ROW()+1,0,1,1)),"卖",IF(AND(E2058&lt;OFFSET(E2058,-ROW()+1,0,1,1),'000300'!M2058&gt;OFFSET('000300'!M2058,-ROW()+1,0,1,1)),"买",'000300'!N2057))),""))</f>
        <v>卖</v>
      </c>
      <c r="O2058" s="4" t="str">
        <f t="shared" ca="1" si="196"/>
        <v/>
      </c>
      <c r="P2058" s="3">
        <f ca="1">IF(N2057="买",E2058/E2057-1,0)-IF(O2058=1,计算结果!B$17,0)</f>
        <v>0</v>
      </c>
      <c r="Q2058" s="2">
        <f t="shared" ca="1" si="197"/>
        <v>0.7181603027204948</v>
      </c>
      <c r="R2058" s="3">
        <f ca="1">1-Q2058/MAX(Q$2:Q2058)</f>
        <v>0.58929542461705386</v>
      </c>
    </row>
    <row r="2059" spans="1:18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9">
        <v>51874734080</v>
      </c>
      <c r="G2059" s="3">
        <f t="shared" si="192"/>
        <v>5.7619601570453316E-3</v>
      </c>
      <c r="H2059" s="3">
        <f>1-E2059/MAX(E$2:E2059)</f>
        <v>0.62340570339617507</v>
      </c>
      <c r="I2059" s="31">
        <f t="shared" si="193"/>
        <v>2197.8766666666666</v>
      </c>
      <c r="J2059" s="31">
        <f ca="1">IFERROR(AVERAGE(OFFSET(I2059,0,0,-计算结果!B$18,1)),AVERAGE(OFFSET(I2059,0,0,-ROW(),1)))</f>
        <v>2361.7125925925925</v>
      </c>
      <c r="K2059" s="2">
        <f t="shared" ca="1" si="194"/>
        <v>148.39259259259234</v>
      </c>
      <c r="L2059" s="2">
        <f ca="1">IFERROR(AVERAGE(OFFSET(K2059,0,0,-计算结果!B2057,1)),AVERAGE(OFFSET(K2059,0,0,-ROW(),1)))</f>
        <v>105.77385257490234</v>
      </c>
      <c r="M2059" s="2">
        <f t="shared" ca="1" si="195"/>
        <v>-103.2617683467079</v>
      </c>
      <c r="N2059" s="4" t="str">
        <f ca="1">IF(计算结果!B$21=1,IF(M2059&gt;计算结果!B$19,"卖",IF(M2059&lt;-计算结果!B$19,"买",N2058)),IF(计算结果!B$21=2,IFERROR(IF(AND(E2059&gt;OFFSET(E2059,-计算结果!B$20,0,1,1),'000300'!M2059&lt;OFFSET('000300'!M2059,-计算结果!B$20,0,1,1)),"卖",IF(AND(E2059&lt;OFFSET(E2059,-计算结果!B$20,0,1,1),'000300'!M2059&gt;OFFSET('000300'!M2059,-计算结果!B$20,0,1,1)),"买",'000300'!N2058)),IF(AND(E2059&gt;OFFSET(E2059,-ROW()+1,0,1,1),'000300'!M2059&lt;OFFSET('000300'!M2059,-ROW()+1,0,1,1)),"卖",IF(AND(E2059&lt;OFFSET(E2059,-ROW()+1,0,1,1),'000300'!M2059&gt;OFFSET('000300'!M2059,-ROW()+1,0,1,1)),"买",'000300'!N2058))),""))</f>
        <v>卖</v>
      </c>
      <c r="O2059" s="4" t="str">
        <f t="shared" ca="1" si="196"/>
        <v/>
      </c>
      <c r="P2059" s="3">
        <f ca="1">IF(N2058="买",E2059/E2058-1,0)-IF(O2059=1,计算结果!B$17,0)</f>
        <v>0</v>
      </c>
      <c r="Q2059" s="2">
        <f t="shared" ca="1" si="197"/>
        <v>0.7181603027204948</v>
      </c>
      <c r="R2059" s="3">
        <f ca="1">1-Q2059/MAX(Q$2:Q2059)</f>
        <v>0.58929542461705386</v>
      </c>
    </row>
    <row r="2060" spans="1:18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9">
        <v>59632902144</v>
      </c>
      <c r="G2060" s="3">
        <f t="shared" si="192"/>
        <v>3.912674172735997E-3</v>
      </c>
      <c r="H2060" s="3">
        <f>1-E2060/MAX(E$2:E2060)</f>
        <v>0.6219322126182536</v>
      </c>
      <c r="I2060" s="31">
        <f t="shared" si="193"/>
        <v>2213.2966666666666</v>
      </c>
      <c r="J2060" s="31">
        <f ca="1">IFERROR(AVERAGE(OFFSET(I2060,0,0,-计算结果!B$18,1)),AVERAGE(OFFSET(I2060,0,0,-ROW(),1)))</f>
        <v>2339.7733333333331</v>
      </c>
      <c r="K2060" s="2">
        <f t="shared" ca="1" si="194"/>
        <v>117.79333333333307</v>
      </c>
      <c r="L2060" s="2">
        <f ca="1">IFERROR(AVERAGE(OFFSET(K2060,0,0,-计算结果!B2058,1)),AVERAGE(OFFSET(K2060,0,0,-ROW(),1)))</f>
        <v>105.77969294456143</v>
      </c>
      <c r="M2060" s="2">
        <f t="shared" ca="1" si="195"/>
        <v>-79.71074166566936</v>
      </c>
      <c r="N2060" s="4" t="str">
        <f ca="1">IF(计算结果!B$21=1,IF(M2060&gt;计算结果!B$19,"卖",IF(M2060&lt;-计算结果!B$19,"买",N2059)),IF(计算结果!B$21=2,IFERROR(IF(AND(E2060&gt;OFFSET(E2060,-计算结果!B$20,0,1,1),'000300'!M2060&lt;OFFSET('000300'!M2060,-计算结果!B$20,0,1,1)),"卖",IF(AND(E2060&lt;OFFSET(E2060,-计算结果!B$20,0,1,1),'000300'!M2060&gt;OFFSET('000300'!M2060,-计算结果!B$20,0,1,1)),"买",'000300'!N2059)),IF(AND(E2060&gt;OFFSET(E2060,-ROW()+1,0,1,1),'000300'!M2060&lt;OFFSET('000300'!M2060,-ROW()+1,0,1,1)),"卖",IF(AND(E2060&lt;OFFSET(E2060,-ROW()+1,0,1,1),'000300'!M2060&gt;OFFSET('000300'!M2060,-ROW()+1,0,1,1)),"买",'000300'!N2059))),""))</f>
        <v>买</v>
      </c>
      <c r="O2060" s="4">
        <f t="shared" ca="1" si="196"/>
        <v>1</v>
      </c>
      <c r="P2060" s="3">
        <f ca="1">IF(N2059="买",E2060/E2059-1,0)-IF(O2060=1,计算结果!B$17,0)</f>
        <v>0</v>
      </c>
      <c r="Q2060" s="2">
        <f t="shared" ca="1" si="197"/>
        <v>0.7181603027204948</v>
      </c>
      <c r="R2060" s="3">
        <f ca="1">1-Q2060/MAX(Q$2:Q2060)</f>
        <v>0.58929542461705386</v>
      </c>
    </row>
    <row r="2061" spans="1:18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9">
        <v>59536760832</v>
      </c>
      <c r="G2061" s="3">
        <f t="shared" si="192"/>
        <v>-8.168390354548638E-3</v>
      </c>
      <c r="H2061" s="3">
        <f>1-E2061/MAX(E$2:E2061)</f>
        <v>0.62502041788606821</v>
      </c>
      <c r="I2061" s="31">
        <f t="shared" si="193"/>
        <v>2194.67</v>
      </c>
      <c r="J2061" s="31">
        <f ca="1">IFERROR(AVERAGE(OFFSET(I2061,0,0,-计算结果!B$18,1)),AVERAGE(OFFSET(I2061,0,0,-ROW(),1)))</f>
        <v>2318.695185185185</v>
      </c>
      <c r="K2061" s="2">
        <f t="shared" ca="1" si="194"/>
        <v>114.86518518518506</v>
      </c>
      <c r="L2061" s="2">
        <f ca="1">IFERROR(AVERAGE(OFFSET(K2061,0,0,-计算结果!B2059,1)),AVERAGE(OFFSET(K2061,0,0,-ROW(),1)))</f>
        <v>105.78410551971473</v>
      </c>
      <c r="M2061" s="2">
        <f t="shared" ca="1" si="195"/>
        <v>-78.162457756674755</v>
      </c>
      <c r="N2061" s="4" t="str">
        <f ca="1">IF(计算结果!B$21=1,IF(M2061&gt;计算结果!B$19,"卖",IF(M2061&lt;-计算结果!B$19,"买",N2060)),IF(计算结果!B$21=2,IFERROR(IF(AND(E2061&gt;OFFSET(E2061,-计算结果!B$20,0,1,1),'000300'!M2061&lt;OFFSET('000300'!M2061,-计算结果!B$20,0,1,1)),"卖",IF(AND(E2061&lt;OFFSET(E2061,-计算结果!B$20,0,1,1),'000300'!M2061&gt;OFFSET('000300'!M2061,-计算结果!B$20,0,1,1)),"买",'000300'!N2060)),IF(AND(E2061&gt;OFFSET(E2061,-ROW()+1,0,1,1),'000300'!M2061&lt;OFFSET('000300'!M2061,-ROW()+1,0,1,1)),"卖",IF(AND(E2061&lt;OFFSET(E2061,-ROW()+1,0,1,1),'000300'!M2061&gt;OFFSET('000300'!M2061,-ROW()+1,0,1,1)),"买",'000300'!N2060))),""))</f>
        <v>买</v>
      </c>
      <c r="O2061" s="4" t="str">
        <f t="shared" ca="1" si="196"/>
        <v/>
      </c>
      <c r="P2061" s="3">
        <f ca="1">IF(N2060="买",E2061/E2060-1,0)-IF(O2061=1,计算结果!B$17,0)</f>
        <v>-8.168390354548638E-3</v>
      </c>
      <c r="Q2061" s="2">
        <f t="shared" ca="1" si="197"/>
        <v>0.71229408903073299</v>
      </c>
      <c r="R2061" s="3">
        <f ca="1">1-Q2061/MAX(Q$2:Q2061)</f>
        <v>0.59265021990918099</v>
      </c>
    </row>
    <row r="2062" spans="1:18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9">
        <v>67189379072</v>
      </c>
      <c r="G2062" s="3">
        <f t="shared" si="192"/>
        <v>8.2356624603532325E-3</v>
      </c>
      <c r="H2062" s="3">
        <f>1-E2062/MAX(E$2:E2062)</f>
        <v>0.6219322126182536</v>
      </c>
      <c r="I2062" s="31">
        <f t="shared" si="193"/>
        <v>2214.6566666666663</v>
      </c>
      <c r="J2062" s="31">
        <f ca="1">IFERROR(AVERAGE(OFFSET(I2062,0,0,-计算结果!B$18,1)),AVERAGE(OFFSET(I2062,0,0,-ROW(),1)))</f>
        <v>2299.5879629629626</v>
      </c>
      <c r="K2062" s="2">
        <f t="shared" ca="1" si="194"/>
        <v>77.607962962962574</v>
      </c>
      <c r="L2062" s="2">
        <f ca="1">IFERROR(AVERAGE(OFFSET(K2062,0,0,-计算结果!B2060,1)),AVERAGE(OFFSET(K2062,0,0,-ROW(),1)))</f>
        <v>105.77042778060951</v>
      </c>
      <c r="M2062" s="2">
        <f t="shared" ca="1" si="195"/>
        <v>-53.531847592575353</v>
      </c>
      <c r="N2062" s="4" t="str">
        <f ca="1">IF(计算结果!B$21=1,IF(M2062&gt;计算结果!B$19,"卖",IF(M2062&lt;-计算结果!B$19,"买",N2061)),IF(计算结果!B$21=2,IFERROR(IF(AND(E2062&gt;OFFSET(E2062,-计算结果!B$20,0,1,1),'000300'!M2062&lt;OFFSET('000300'!M2062,-计算结果!B$20,0,1,1)),"卖",IF(AND(E2062&lt;OFFSET(E2062,-计算结果!B$20,0,1,1),'000300'!M2062&gt;OFFSET('000300'!M2062,-计算结果!B$20,0,1,1)),"买",'000300'!N2061)),IF(AND(E2062&gt;OFFSET(E2062,-ROW()+1,0,1,1),'000300'!M2062&lt;OFFSET('000300'!M2062,-ROW()+1,0,1,1)),"卖",IF(AND(E2062&lt;OFFSET(E2062,-ROW()+1,0,1,1),'000300'!M2062&gt;OFFSET('000300'!M2062,-ROW()+1,0,1,1)),"买",'000300'!N2061))),""))</f>
        <v>买</v>
      </c>
      <c r="O2062" s="4" t="str">
        <f t="shared" ca="1" si="196"/>
        <v/>
      </c>
      <c r="P2062" s="3">
        <f ca="1">IF(N2061="买",E2062/E2061-1,0)-IF(O2062=1,计算结果!B$17,0)</f>
        <v>8.2356624603532325E-3</v>
      </c>
      <c r="Q2062" s="2">
        <f t="shared" ca="1" si="197"/>
        <v>0.71816030272049491</v>
      </c>
      <c r="R2062" s="3">
        <f ca="1">1-Q2062/MAX(Q$2:Q2062)</f>
        <v>0.58929542461705386</v>
      </c>
    </row>
    <row r="2063" spans="1:18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9">
        <v>58424401920</v>
      </c>
      <c r="G2063" s="3">
        <f t="shared" si="192"/>
        <v>2.1917388995400522E-3</v>
      </c>
      <c r="H2063" s="3">
        <f>1-E2063/MAX(E$2:E2063)</f>
        <v>0.62110358674198596</v>
      </c>
      <c r="I2063" s="31">
        <f t="shared" si="193"/>
        <v>2234.6433333333334</v>
      </c>
      <c r="J2063" s="31">
        <f ca="1">IFERROR(AVERAGE(OFFSET(I2063,0,0,-计算结果!B$18,1)),AVERAGE(OFFSET(I2063,0,0,-ROW(),1)))</f>
        <v>2282.7935185185183</v>
      </c>
      <c r="K2063" s="2">
        <f t="shared" ca="1" si="194"/>
        <v>55.943518518518431</v>
      </c>
      <c r="L2063" s="2">
        <f ca="1">IFERROR(AVERAGE(OFFSET(K2063,0,0,-计算结果!B2061,1)),AVERAGE(OFFSET(K2063,0,0,-ROW(),1)))</f>
        <v>105.74625169654252</v>
      </c>
      <c r="M2063" s="2">
        <f t="shared" ca="1" si="195"/>
        <v>-30.355802632992511</v>
      </c>
      <c r="N2063" s="4" t="str">
        <f ca="1">IF(计算结果!B$21=1,IF(M2063&gt;计算结果!B$19,"卖",IF(M2063&lt;-计算结果!B$19,"买",N2062)),IF(计算结果!B$21=2,IFERROR(IF(AND(E2063&gt;OFFSET(E2063,-计算结果!B$20,0,1,1),'000300'!M2063&lt;OFFSET('000300'!M2063,-计算结果!B$20,0,1,1)),"卖",IF(AND(E2063&lt;OFFSET(E2063,-计算结果!B$20,0,1,1),'000300'!M2063&gt;OFFSET('000300'!M2063,-计算结果!B$20,0,1,1)),"买",'000300'!N2062)),IF(AND(E2063&gt;OFFSET(E2063,-ROW()+1,0,1,1),'000300'!M2063&lt;OFFSET('000300'!M2063,-ROW()+1,0,1,1)),"卖",IF(AND(E2063&lt;OFFSET(E2063,-ROW()+1,0,1,1),'000300'!M2063&gt;OFFSET('000300'!M2063,-ROW()+1,0,1,1)),"买",'000300'!N2062))),""))</f>
        <v>买</v>
      </c>
      <c r="O2063" s="4" t="str">
        <f t="shared" ca="1" si="196"/>
        <v/>
      </c>
      <c r="P2063" s="3">
        <f ca="1">IF(N2062="买",E2063/E2062-1,0)-IF(O2063=1,计算结果!B$17,0)</f>
        <v>2.1917388995400522E-3</v>
      </c>
      <c r="Q2063" s="2">
        <f t="shared" ca="1" si="197"/>
        <v>0.71973432259207293</v>
      </c>
      <c r="R2063" s="3">
        <f ca="1">1-Q2063/MAX(Q$2:Q2063)</f>
        <v>0.58839526742296788</v>
      </c>
    </row>
    <row r="2064" spans="1:18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9">
        <v>49288253440</v>
      </c>
      <c r="G2064" s="3">
        <f t="shared" si="192"/>
        <v>-2.8394368727125752E-2</v>
      </c>
      <c r="H2064" s="3">
        <f>1-E2064/MAX(E$2:E2064)</f>
        <v>0.63186211120941949</v>
      </c>
      <c r="I2064" s="31">
        <f t="shared" si="193"/>
        <v>2177.0066666666667</v>
      </c>
      <c r="J2064" s="31">
        <f ca="1">IFERROR(AVERAGE(OFFSET(I2064,0,0,-计算结果!B$18,1)),AVERAGE(OFFSET(I2064,0,0,-ROW(),1)))</f>
        <v>2264.8727777777776</v>
      </c>
      <c r="K2064" s="2">
        <f t="shared" ca="1" si="194"/>
        <v>101.25277777777774</v>
      </c>
      <c r="L2064" s="2">
        <f ca="1">IFERROR(AVERAGE(OFFSET(K2064,0,0,-计算结果!B2062,1)),AVERAGE(OFFSET(K2064,0,0,-ROW(),1)))</f>
        <v>105.74407251423467</v>
      </c>
      <c r="M2064" s="2">
        <f t="shared" ca="1" si="195"/>
        <v>-55.395452449140308</v>
      </c>
      <c r="N2064" s="4" t="str">
        <f ca="1">IF(计算结果!B$21=1,IF(M2064&gt;计算结果!B$19,"卖",IF(M2064&lt;-计算结果!B$19,"买",N2063)),IF(计算结果!B$21=2,IFERROR(IF(AND(E2064&gt;OFFSET(E2064,-计算结果!B$20,0,1,1),'000300'!M2064&lt;OFFSET('000300'!M2064,-计算结果!B$20,0,1,1)),"卖",IF(AND(E2064&lt;OFFSET(E2064,-计算结果!B$20,0,1,1),'000300'!M2064&gt;OFFSET('000300'!M2064,-计算结果!B$20,0,1,1)),"买",'000300'!N2063)),IF(AND(E2064&gt;OFFSET(E2064,-ROW()+1,0,1,1),'000300'!M2064&lt;OFFSET('000300'!M2064,-ROW()+1,0,1,1)),"卖",IF(AND(E2064&lt;OFFSET(E2064,-ROW()+1,0,1,1),'000300'!M2064&gt;OFFSET('000300'!M2064,-ROW()+1,0,1,1)),"买",'000300'!N2063))),""))</f>
        <v>买</v>
      </c>
      <c r="O2064" s="4" t="str">
        <f t="shared" ca="1" si="196"/>
        <v/>
      </c>
      <c r="P2064" s="3">
        <f ca="1">IF(N2063="买",E2064/E2063-1,0)-IF(O2064=1,计算结果!B$17,0)</f>
        <v>-2.8394368727125752E-2</v>
      </c>
      <c r="Q2064" s="2">
        <f t="shared" ca="1" si="197"/>
        <v>0.69929792085082554</v>
      </c>
      <c r="R2064" s="3">
        <f ca="1">1-Q2064/MAX(Q$2:Q2064)</f>
        <v>0.60008252396959016</v>
      </c>
    </row>
    <row r="2065" spans="1:18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9">
        <v>37246189568</v>
      </c>
      <c r="G2065" s="3">
        <f t="shared" si="192"/>
        <v>-4.3907895101724659E-4</v>
      </c>
      <c r="H2065" s="3">
        <f>1-E2065/MAX(E$2:E2065)</f>
        <v>0.63202375280745926</v>
      </c>
      <c r="I2065" s="31">
        <f t="shared" si="193"/>
        <v>2162.4166666666665</v>
      </c>
      <c r="J2065" s="31">
        <f ca="1">IFERROR(AVERAGE(OFFSET(I2065,0,0,-计算结果!B$18,1)),AVERAGE(OFFSET(I2065,0,0,-ROW(),1)))</f>
        <v>2251.2318518518518</v>
      </c>
      <c r="K2065" s="2">
        <f t="shared" ca="1" si="194"/>
        <v>88.56185185185177</v>
      </c>
      <c r="L2065" s="2">
        <f ca="1">IFERROR(AVERAGE(OFFSET(K2065,0,0,-计算结果!B2063,1)),AVERAGE(OFFSET(K2065,0,0,-ROW(),1)))</f>
        <v>105.7357437596722</v>
      </c>
      <c r="M2065" s="2">
        <f t="shared" ca="1" si="195"/>
        <v>-55.998209641736182</v>
      </c>
      <c r="N2065" s="4" t="str">
        <f ca="1">IF(计算结果!B$21=1,IF(M2065&gt;计算结果!B$19,"卖",IF(M2065&lt;-计算结果!B$19,"买",N2064)),IF(计算结果!B$21=2,IFERROR(IF(AND(E2065&gt;OFFSET(E2065,-计算结果!B$20,0,1,1),'000300'!M2065&lt;OFFSET('000300'!M2065,-计算结果!B$20,0,1,1)),"卖",IF(AND(E2065&lt;OFFSET(E2065,-计算结果!B$20,0,1,1),'000300'!M2065&gt;OFFSET('000300'!M2065,-计算结果!B$20,0,1,1)),"买",'000300'!N2064)),IF(AND(E2065&gt;OFFSET(E2065,-ROW()+1,0,1,1),'000300'!M2065&lt;OFFSET('000300'!M2065,-ROW()+1,0,1,1)),"卖",IF(AND(E2065&lt;OFFSET(E2065,-ROW()+1,0,1,1),'000300'!M2065&gt;OFFSET('000300'!M2065,-ROW()+1,0,1,1)),"买",'000300'!N2064))),""))</f>
        <v>买</v>
      </c>
      <c r="O2065" s="4" t="str">
        <f t="shared" ca="1" si="196"/>
        <v/>
      </c>
      <c r="P2065" s="3">
        <f ca="1">IF(N2064="买",E2065/E2064-1,0)-IF(O2065=1,计算结果!B$17,0)</f>
        <v>-4.3907895101724659E-4</v>
      </c>
      <c r="Q2065" s="2">
        <f t="shared" ca="1" si="197"/>
        <v>0.69899087385328984</v>
      </c>
      <c r="R2065" s="3">
        <f ca="1">1-Q2065/MAX(Q$2:Q2065)</f>
        <v>0.60025811931545903</v>
      </c>
    </row>
    <row r="2066" spans="1:18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9">
        <v>54373756928</v>
      </c>
      <c r="G2066" s="3">
        <f t="shared" si="192"/>
        <v>2.8390831703403618E-2</v>
      </c>
      <c r="H2066" s="3">
        <f>1-E2066/MAX(E$2:E2066)</f>
        <v>0.62157660110256585</v>
      </c>
      <c r="I2066" s="31">
        <f t="shared" si="193"/>
        <v>2201.8933333333334</v>
      </c>
      <c r="J2066" s="31">
        <f ca="1">IFERROR(AVERAGE(OFFSET(I2066,0,0,-计算结果!B$18,1)),AVERAGE(OFFSET(I2066,0,0,-ROW(),1)))</f>
        <v>2239.6033333333335</v>
      </c>
      <c r="K2066" s="2">
        <f t="shared" ca="1" si="194"/>
        <v>15.533333333333303</v>
      </c>
      <c r="L2066" s="2">
        <f ca="1">IFERROR(AVERAGE(OFFSET(K2066,0,0,-计算结果!B2064,1)),AVERAGE(OFFSET(K2066,0,0,-ROW(),1)))</f>
        <v>105.69204104144238</v>
      </c>
      <c r="M2066" s="2">
        <f t="shared" ca="1" si="195"/>
        <v>-23.786086210732275</v>
      </c>
      <c r="N2066" s="4" t="str">
        <f ca="1">IF(计算结果!B$21=1,IF(M2066&gt;计算结果!B$19,"卖",IF(M2066&lt;-计算结果!B$19,"买",N2065)),IF(计算结果!B$21=2,IFERROR(IF(AND(E2066&gt;OFFSET(E2066,-计算结果!B$20,0,1,1),'000300'!M2066&lt;OFFSET('000300'!M2066,-计算结果!B$20,0,1,1)),"卖",IF(AND(E2066&lt;OFFSET(E2066,-计算结果!B$20,0,1,1),'000300'!M2066&gt;OFFSET('000300'!M2066,-计算结果!B$20,0,1,1)),"买",'000300'!N2065)),IF(AND(E2066&gt;OFFSET(E2066,-ROW()+1,0,1,1),'000300'!M2066&lt;OFFSET('000300'!M2066,-ROW()+1,0,1,1)),"卖",IF(AND(E2066&lt;OFFSET(E2066,-ROW()+1,0,1,1),'000300'!M2066&gt;OFFSET('000300'!M2066,-ROW()+1,0,1,1)),"买",'000300'!N2065))),""))</f>
        <v>买</v>
      </c>
      <c r="O2066" s="4" t="str">
        <f t="shared" ca="1" si="196"/>
        <v/>
      </c>
      <c r="P2066" s="3">
        <f ca="1">IF(N2065="买",E2066/E2065-1,0)-IF(O2066=1,计算结果!B$17,0)</f>
        <v>2.8390831703403618E-2</v>
      </c>
      <c r="Q2066" s="2">
        <f t="shared" ca="1" si="197"/>
        <v>0.71883580611507358</v>
      </c>
      <c r="R2066" s="3">
        <f ca="1">1-Q2066/MAX(Q$2:Q2066)</f>
        <v>0.58890911485614228</v>
      </c>
    </row>
    <row r="2067" spans="1:18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9">
        <v>111329812480</v>
      </c>
      <c r="G2067" s="3">
        <f t="shared" si="192"/>
        <v>4.6140634062776797E-2</v>
      </c>
      <c r="H2067" s="3">
        <f>1-E2067/MAX(E$2:E2067)</f>
        <v>0.60411590553324712</v>
      </c>
      <c r="I2067" s="31">
        <f t="shared" si="193"/>
        <v>2303.3566666666666</v>
      </c>
      <c r="J2067" s="31">
        <f ca="1">IFERROR(AVERAGE(OFFSET(I2067,0,0,-计算结果!B$18,1)),AVERAGE(OFFSET(I2067,0,0,-ROW(),1)))</f>
        <v>2233.7572222222216</v>
      </c>
      <c r="K2067" s="2">
        <f t="shared" ca="1" si="194"/>
        <v>92.932777777778483</v>
      </c>
      <c r="L2067" s="2">
        <f ca="1">IFERROR(AVERAGE(OFFSET(K2067,0,0,-计算结果!B2065,1)),AVERAGE(OFFSET(K2067,0,0,-ROW(),1)))</f>
        <v>105.68586222145997</v>
      </c>
      <c r="M2067" s="2">
        <f t="shared" ca="1" si="195"/>
        <v>43.903345872697393</v>
      </c>
      <c r="N2067" s="4" t="str">
        <f ca="1">IF(计算结果!B$21=1,IF(M2067&gt;计算结果!B$19,"卖",IF(M2067&lt;-计算结果!B$19,"买",N2066)),IF(计算结果!B$21=2,IFERROR(IF(AND(E2067&gt;OFFSET(E2067,-计算结果!B$20,0,1,1),'000300'!M2067&lt;OFFSET('000300'!M2067,-计算结果!B$20,0,1,1)),"卖",IF(AND(E2067&lt;OFFSET(E2067,-计算结果!B$20,0,1,1),'000300'!M2067&gt;OFFSET('000300'!M2067,-计算结果!B$20,0,1,1)),"买",'000300'!N2066)),IF(AND(E2067&gt;OFFSET(E2067,-ROW()+1,0,1,1),'000300'!M2067&lt;OFFSET('000300'!M2067,-ROW()+1,0,1,1)),"卖",IF(AND(E2067&lt;OFFSET(E2067,-ROW()+1,0,1,1),'000300'!M2067&gt;OFFSET('000300'!M2067,-ROW()+1,0,1,1)),"买",'000300'!N2066))),""))</f>
        <v>买</v>
      </c>
      <c r="O2067" s="4" t="str">
        <f t="shared" ca="1" si="196"/>
        <v/>
      </c>
      <c r="P2067" s="3">
        <f ca="1">IF(N2066="买",E2067/E2066-1,0)-IF(O2067=1,计算结果!B$17,0)</f>
        <v>4.6140634062776797E-2</v>
      </c>
      <c r="Q2067" s="2">
        <f t="shared" ca="1" si="197"/>
        <v>0.75200334599625041</v>
      </c>
      <c r="R2067" s="3">
        <f ca="1">1-Q2067/MAX(Q$2:Q2067)</f>
        <v>0.56994112075817638</v>
      </c>
    </row>
    <row r="2068" spans="1:18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9">
        <v>82064556032</v>
      </c>
      <c r="G2068" s="3">
        <f t="shared" si="192"/>
        <v>-2.2057085387395925E-2</v>
      </c>
      <c r="H2068" s="3">
        <f>1-E2068/MAX(E$2:E2068)</f>
        <v>0.61284795480841225</v>
      </c>
      <c r="I2068" s="31">
        <f t="shared" si="193"/>
        <v>2293.81</v>
      </c>
      <c r="J2068" s="31">
        <f ca="1">IFERROR(AVERAGE(OFFSET(I2068,0,0,-计算结果!B$18,1)),AVERAGE(OFFSET(I2068,0,0,-ROW(),1)))</f>
        <v>2227.1861111111111</v>
      </c>
      <c r="K2068" s="2">
        <f t="shared" ca="1" si="194"/>
        <v>48.18388888888876</v>
      </c>
      <c r="L2068" s="2">
        <f ca="1">IFERROR(AVERAGE(OFFSET(K2068,0,0,-计算结果!B2066,1)),AVERAGE(OFFSET(K2068,0,0,-ROW(),1)))</f>
        <v>105.65802970774624</v>
      </c>
      <c r="M2068" s="2">
        <f t="shared" ca="1" si="195"/>
        <v>42.03743534569201</v>
      </c>
      <c r="N2068" s="4" t="str">
        <f ca="1">IF(计算结果!B$21=1,IF(M2068&gt;计算结果!B$19,"卖",IF(M2068&lt;-计算结果!B$19,"买",N2067)),IF(计算结果!B$21=2,IFERROR(IF(AND(E2068&gt;OFFSET(E2068,-计算结果!B$20,0,1,1),'000300'!M2068&lt;OFFSET('000300'!M2068,-计算结果!B$20,0,1,1)),"卖",IF(AND(E2068&lt;OFFSET(E2068,-计算结果!B$20,0,1,1),'000300'!M2068&gt;OFFSET('000300'!M2068,-计算结果!B$20,0,1,1)),"买",'000300'!N2067)),IF(AND(E2068&gt;OFFSET(E2068,-ROW()+1,0,1,1),'000300'!M2068&lt;OFFSET('000300'!M2068,-ROW()+1,0,1,1)),"卖",IF(AND(E2068&lt;OFFSET(E2068,-ROW()+1,0,1,1),'000300'!M2068&gt;OFFSET('000300'!M2068,-ROW()+1,0,1,1)),"买",'000300'!N2067))),""))</f>
        <v>买</v>
      </c>
      <c r="O2068" s="4" t="str">
        <f t="shared" ca="1" si="196"/>
        <v/>
      </c>
      <c r="P2068" s="3">
        <f ca="1">IF(N2067="买",E2068/E2067-1,0)-IF(O2068=1,计算结果!B$17,0)</f>
        <v>-2.2057085387395925E-2</v>
      </c>
      <c r="Q2068" s="2">
        <f t="shared" ca="1" si="197"/>
        <v>0.73541634398200362</v>
      </c>
      <c r="R2068" s="3">
        <f ca="1">1-Q2068/MAX(Q$2:Q2068)</f>
        <v>0.57942696617922107</v>
      </c>
    </row>
    <row r="2069" spans="1:18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9">
        <v>71796187136</v>
      </c>
      <c r="G2069" s="3">
        <f t="shared" si="192"/>
        <v>1.403288256415447E-2</v>
      </c>
      <c r="H2069" s="3">
        <f>1-E2069/MAX(E$2:E2069)</f>
        <v>0.60741509562376639</v>
      </c>
      <c r="I2069" s="31">
        <f t="shared" si="193"/>
        <v>2306.0033333333336</v>
      </c>
      <c r="J2069" s="31">
        <f ca="1">IFERROR(AVERAGE(OFFSET(I2069,0,0,-计算结果!B$18,1)),AVERAGE(OFFSET(I2069,0,0,-ROW(),1)))</f>
        <v>2222.4196296296295</v>
      </c>
      <c r="K2069" s="2">
        <f t="shared" ca="1" si="194"/>
        <v>84.880370370370656</v>
      </c>
      <c r="L2069" s="2">
        <f ca="1">IFERROR(AVERAGE(OFFSET(K2069,0,0,-计算结果!B2067,1)),AVERAGE(OFFSET(K2069,0,0,-ROW(),1)))</f>
        <v>105.64797762291926</v>
      </c>
      <c r="M2069" s="2">
        <f t="shared" ca="1" si="195"/>
        <v>52.743526558254032</v>
      </c>
      <c r="N2069" s="4" t="str">
        <f ca="1">IF(计算结果!B$21=1,IF(M2069&gt;计算结果!B$19,"卖",IF(M2069&lt;-计算结果!B$19,"买",N2068)),IF(计算结果!B$21=2,IFERROR(IF(AND(E2069&gt;OFFSET(E2069,-计算结果!B$20,0,1,1),'000300'!M2069&lt;OFFSET('000300'!M2069,-计算结果!B$20,0,1,1)),"卖",IF(AND(E2069&lt;OFFSET(E2069,-计算结果!B$20,0,1,1),'000300'!M2069&gt;OFFSET('000300'!M2069,-计算结果!B$20,0,1,1)),"买",'000300'!N2068)),IF(AND(E2069&gt;OFFSET(E2069,-ROW()+1,0,1,1),'000300'!M2069&lt;OFFSET('000300'!M2069,-ROW()+1,0,1,1)),"卖",IF(AND(E2069&lt;OFFSET(E2069,-ROW()+1,0,1,1),'000300'!M2069&gt;OFFSET('000300'!M2069,-ROW()+1,0,1,1)),"买",'000300'!N2068))),""))</f>
        <v>买</v>
      </c>
      <c r="O2069" s="4" t="str">
        <f t="shared" ca="1" si="196"/>
        <v/>
      </c>
      <c r="P2069" s="3">
        <f ca="1">IF(N2068="买",E2069/E2068-1,0)-IF(O2069=1,计算结果!B$17,0)</f>
        <v>1.403288256415447E-2</v>
      </c>
      <c r="Q2069" s="2">
        <f t="shared" ca="1" si="197"/>
        <v>0.74573635517286285</v>
      </c>
      <c r="R2069" s="3">
        <f ca="1">1-Q2069/MAX(Q$2:Q2069)</f>
        <v>0.57352511418596408</v>
      </c>
    </row>
    <row r="2070" spans="1:18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9">
        <v>62085632000</v>
      </c>
      <c r="G2070" s="3">
        <f t="shared" si="192"/>
        <v>4.5724439821435148E-3</v>
      </c>
      <c r="H2070" s="3">
        <f>1-E2070/MAX(E$2:E2070)</f>
        <v>0.60562002314027086</v>
      </c>
      <c r="I2070" s="31">
        <f t="shared" si="193"/>
        <v>2305.8799999999997</v>
      </c>
      <c r="J2070" s="31">
        <f ca="1">IFERROR(AVERAGE(OFFSET(I2070,0,0,-计算结果!B$18,1)),AVERAGE(OFFSET(I2070,0,0,-ROW(),1)))</f>
        <v>2220.3796296296296</v>
      </c>
      <c r="K2070" s="2">
        <f t="shared" ca="1" si="194"/>
        <v>97.470370370370347</v>
      </c>
      <c r="L2070" s="2">
        <f ca="1">IFERROR(AVERAGE(OFFSET(K2070,0,0,-计算结果!B2068,1)),AVERAGE(OFFSET(K2070,0,0,-ROW(),1)))</f>
        <v>105.64402326738127</v>
      </c>
      <c r="M2070" s="2">
        <f t="shared" ca="1" si="195"/>
        <v>53.955013403185582</v>
      </c>
      <c r="N2070" s="4" t="str">
        <f ca="1">IF(计算结果!B$21=1,IF(M2070&gt;计算结果!B$19,"卖",IF(M2070&lt;-计算结果!B$19,"买",N2069)),IF(计算结果!B$21=2,IFERROR(IF(AND(E2070&gt;OFFSET(E2070,-计算结果!B$20,0,1,1),'000300'!M2070&lt;OFFSET('000300'!M2070,-计算结果!B$20,0,1,1)),"卖",IF(AND(E2070&lt;OFFSET(E2070,-计算结果!B$20,0,1,1),'000300'!M2070&gt;OFFSET('000300'!M2070,-计算结果!B$20,0,1,1)),"买",'000300'!N2069)),IF(AND(E2070&gt;OFFSET(E2070,-ROW()+1,0,1,1),'000300'!M2070&lt;OFFSET('000300'!M2070,-ROW()+1,0,1,1)),"卖",IF(AND(E2070&lt;OFFSET(E2070,-ROW()+1,0,1,1),'000300'!M2070&gt;OFFSET('000300'!M2070,-ROW()+1,0,1,1)),"买",'000300'!N2069))),""))</f>
        <v>买</v>
      </c>
      <c r="O2070" s="4" t="str">
        <f t="shared" ca="1" si="196"/>
        <v/>
      </c>
      <c r="P2070" s="3">
        <f ca="1">IF(N2069="买",E2070/E2069-1,0)-IF(O2070=1,计算结果!B$17,0)</f>
        <v>4.5724439821435148E-3</v>
      </c>
      <c r="Q2070" s="2">
        <f t="shared" ca="1" si="197"/>
        <v>0.74914619288233864</v>
      </c>
      <c r="R2070" s="3">
        <f ca="1">1-Q2070/MAX(Q$2:Q2070)</f>
        <v>0.5715750816607883</v>
      </c>
    </row>
    <row r="2071" spans="1:18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9">
        <v>63229063168</v>
      </c>
      <c r="G2071" s="3">
        <f t="shared" si="192"/>
        <v>-1.5104514959984328E-2</v>
      </c>
      <c r="H2071" s="3">
        <f>1-E2071/MAX(E$2:E2071)</f>
        <v>0.61157694140066687</v>
      </c>
      <c r="I2071" s="31">
        <f t="shared" si="193"/>
        <v>2297.1233333333334</v>
      </c>
      <c r="J2071" s="31">
        <f ca="1">IFERROR(AVERAGE(OFFSET(I2071,0,0,-计算结果!B$18,1)),AVERAGE(OFFSET(I2071,0,0,-ROW(),1)))</f>
        <v>2219.8531481481482</v>
      </c>
      <c r="K2071" s="2">
        <f t="shared" ca="1" si="194"/>
        <v>62.986851851851952</v>
      </c>
      <c r="L2071" s="2">
        <f ca="1">IFERROR(AVERAGE(OFFSET(K2071,0,0,-计算结果!B2069,1)),AVERAGE(OFFSET(K2071,0,0,-ROW(),1)))</f>
        <v>105.62340597815194</v>
      </c>
      <c r="M2071" s="2">
        <f t="shared" ca="1" si="195"/>
        <v>48.77087262342117</v>
      </c>
      <c r="N2071" s="4" t="str">
        <f ca="1">IF(计算结果!B$21=1,IF(M2071&gt;计算结果!B$19,"卖",IF(M2071&lt;-计算结果!B$19,"买",N2070)),IF(计算结果!B$21=2,IFERROR(IF(AND(E2071&gt;OFFSET(E2071,-计算结果!B$20,0,1,1),'000300'!M2071&lt;OFFSET('000300'!M2071,-计算结果!B$20,0,1,1)),"卖",IF(AND(E2071&lt;OFFSET(E2071,-计算结果!B$20,0,1,1),'000300'!M2071&gt;OFFSET('000300'!M2071,-计算结果!B$20,0,1,1)),"买",'000300'!N2070)),IF(AND(E2071&gt;OFFSET(E2071,-ROW()+1,0,1,1),'000300'!M2071&lt;OFFSET('000300'!M2071,-ROW()+1,0,1,1)),"卖",IF(AND(E2071&lt;OFFSET(E2071,-ROW()+1,0,1,1),'000300'!M2071&gt;OFFSET('000300'!M2071,-ROW()+1,0,1,1)),"买",'000300'!N2070))),""))</f>
        <v>买</v>
      </c>
      <c r="O2071" s="4" t="str">
        <f t="shared" ca="1" si="196"/>
        <v/>
      </c>
      <c r="P2071" s="3">
        <f ca="1">IF(N2070="买",E2071/E2070-1,0)-IF(O2071=1,计算结果!B$17,0)</f>
        <v>-1.5104514959984328E-2</v>
      </c>
      <c r="Q2071" s="2">
        <f t="shared" ca="1" si="197"/>
        <v>0.73783070300473208</v>
      </c>
      <c r="R2071" s="3">
        <f ca="1">1-Q2071/MAX(Q$2:Q2071)</f>
        <v>0.57804623224907292</v>
      </c>
    </row>
    <row r="2072" spans="1:18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9">
        <v>51937234944</v>
      </c>
      <c r="G2072" s="3">
        <f t="shared" si="192"/>
        <v>-1.6431287343834922E-2</v>
      </c>
      <c r="H2072" s="3">
        <f>1-E2072/MAX(E$2:E2072)</f>
        <v>0.61795923228748384</v>
      </c>
      <c r="I2072" s="31">
        <f t="shared" si="193"/>
        <v>2256.563333333333</v>
      </c>
      <c r="J2072" s="31">
        <f ca="1">IFERROR(AVERAGE(OFFSET(I2072,0,0,-计算结果!B$18,1)),AVERAGE(OFFSET(I2072,0,0,-ROW(),1)))</f>
        <v>2222.1881481481482</v>
      </c>
      <c r="K2072" s="2">
        <f t="shared" ca="1" si="194"/>
        <v>23.141851851851698</v>
      </c>
      <c r="L2072" s="2">
        <f ca="1">IFERROR(AVERAGE(OFFSET(K2072,0,0,-计算结果!B2070,1)),AVERAGE(OFFSET(K2072,0,0,-ROW(),1)))</f>
        <v>105.58355981673826</v>
      </c>
      <c r="M2072" s="2">
        <f t="shared" ca="1" si="195"/>
        <v>21.704884892338637</v>
      </c>
      <c r="N2072" s="4" t="str">
        <f ca="1">IF(计算结果!B$21=1,IF(M2072&gt;计算结果!B$19,"卖",IF(M2072&lt;-计算结果!B$19,"买",N2071)),IF(计算结果!B$21=2,IFERROR(IF(AND(E2072&gt;OFFSET(E2072,-计算结果!B$20,0,1,1),'000300'!M2072&lt;OFFSET('000300'!M2072,-计算结果!B$20,0,1,1)),"卖",IF(AND(E2072&lt;OFFSET(E2072,-计算结果!B$20,0,1,1),'000300'!M2072&gt;OFFSET('000300'!M2072,-计算结果!B$20,0,1,1)),"买",'000300'!N2071)),IF(AND(E2072&gt;OFFSET(E2072,-ROW()+1,0,1,1),'000300'!M2072&lt;OFFSET('000300'!M2072,-ROW()+1,0,1,1)),"卖",IF(AND(E2072&lt;OFFSET(E2072,-ROW()+1,0,1,1),'000300'!M2072&gt;OFFSET('000300'!M2072,-ROW()+1,0,1,1)),"买",'000300'!N2071))),""))</f>
        <v>买</v>
      </c>
      <c r="O2072" s="4" t="str">
        <f t="shared" ca="1" si="196"/>
        <v/>
      </c>
      <c r="P2072" s="3">
        <f ca="1">IF(N2071="买",E2072/E2071-1,0)-IF(O2072=1,计算结果!B$17,0)</f>
        <v>-1.6431287343834922E-2</v>
      </c>
      <c r="Q2072" s="2">
        <f t="shared" ca="1" si="197"/>
        <v>0.72570719471255762</v>
      </c>
      <c r="R2072" s="3">
        <f ca="1">1-Q2072/MAX(Q$2:Q2072)</f>
        <v>0.58497947585280219</v>
      </c>
    </row>
    <row r="2073" spans="1:18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9">
        <v>66179072000</v>
      </c>
      <c r="G2073" s="3">
        <f t="shared" si="192"/>
        <v>-2.4428480446081369E-2</v>
      </c>
      <c r="H2073" s="3">
        <f>1-E2073/MAX(E$2:E2073)</f>
        <v>0.62729190771115495</v>
      </c>
      <c r="I2073" s="31">
        <f t="shared" si="193"/>
        <v>2212.3833333333332</v>
      </c>
      <c r="J2073" s="31">
        <f ca="1">IFERROR(AVERAGE(OFFSET(I2073,0,0,-计算结果!B$18,1)),AVERAGE(OFFSET(I2073,0,0,-ROW(),1)))</f>
        <v>2227.3612962962961</v>
      </c>
      <c r="K2073" s="2">
        <f t="shared" ca="1" si="194"/>
        <v>36.881296296296114</v>
      </c>
      <c r="L2073" s="2">
        <f ca="1">IFERROR(AVERAGE(OFFSET(K2073,0,0,-计算结果!B2071,1)),AVERAGE(OFFSET(K2073,0,0,-ROW(),1)))</f>
        <v>105.55038634328561</v>
      </c>
      <c r="M2073" s="2">
        <f t="shared" ca="1" si="195"/>
        <v>-9.4602293633484908</v>
      </c>
      <c r="N2073" s="4" t="str">
        <f ca="1">IF(计算结果!B$21=1,IF(M2073&gt;计算结果!B$19,"卖",IF(M2073&lt;-计算结果!B$19,"买",N2072)),IF(计算结果!B$21=2,IFERROR(IF(AND(E2073&gt;OFFSET(E2073,-计算结果!B$20,0,1,1),'000300'!M2073&lt;OFFSET('000300'!M2073,-计算结果!B$20,0,1,1)),"卖",IF(AND(E2073&lt;OFFSET(E2073,-计算结果!B$20,0,1,1),'000300'!M2073&gt;OFFSET('000300'!M2073,-计算结果!B$20,0,1,1)),"买",'000300'!N2072)),IF(AND(E2073&gt;OFFSET(E2073,-ROW()+1,0,1,1),'000300'!M2073&lt;OFFSET('000300'!M2073,-ROW()+1,0,1,1)),"卖",IF(AND(E2073&lt;OFFSET(E2073,-ROW()+1,0,1,1),'000300'!M2073&gt;OFFSET('000300'!M2073,-ROW()+1,0,1,1)),"买",'000300'!N2072))),""))</f>
        <v>买</v>
      </c>
      <c r="O2073" s="4" t="str">
        <f t="shared" ca="1" si="196"/>
        <v/>
      </c>
      <c r="P2073" s="3">
        <f ca="1">IF(N2072="买",E2073/E2072-1,0)-IF(O2073=1,计算结果!B$17,0)</f>
        <v>-2.4428480446081369E-2</v>
      </c>
      <c r="Q2073" s="2">
        <f t="shared" ca="1" si="197"/>
        <v>0.70797927069694133</v>
      </c>
      <c r="R2073" s="3">
        <f ca="1">1-Q2073/MAX(Q$2:Q2073)</f>
        <v>0.59511779661165454</v>
      </c>
    </row>
    <row r="2074" spans="1:18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9">
        <v>48872947712</v>
      </c>
      <c r="G2074" s="3">
        <f t="shared" si="192"/>
        <v>5.345860268069158E-3</v>
      </c>
      <c r="H2074" s="3">
        <f>1-E2074/MAX(E$2:E2074)</f>
        <v>0.62529946232900024</v>
      </c>
      <c r="I2074" s="31">
        <f t="shared" si="193"/>
        <v>2188.353333333333</v>
      </c>
      <c r="J2074" s="31">
        <f ca="1">IFERROR(AVERAGE(OFFSET(I2074,0,0,-计算结果!B$18,1)),AVERAGE(OFFSET(I2074,0,0,-ROW(),1)))</f>
        <v>2228.9146296296294</v>
      </c>
      <c r="K2074" s="2">
        <f t="shared" ca="1" si="194"/>
        <v>26.724629629629362</v>
      </c>
      <c r="L2074" s="2">
        <f ca="1">IFERROR(AVERAGE(OFFSET(K2074,0,0,-计算结果!B2072,1)),AVERAGE(OFFSET(K2074,0,0,-ROW(),1)))</f>
        <v>105.51234302440837</v>
      </c>
      <c r="M2074" s="2">
        <f t="shared" ca="1" si="195"/>
        <v>-25.628152519819906</v>
      </c>
      <c r="N2074" s="4" t="str">
        <f ca="1">IF(计算结果!B$21=1,IF(M2074&gt;计算结果!B$19,"卖",IF(M2074&lt;-计算结果!B$19,"买",N2073)),IF(计算结果!B$21=2,IFERROR(IF(AND(E2074&gt;OFFSET(E2074,-计算结果!B$20,0,1,1),'000300'!M2074&lt;OFFSET('000300'!M2074,-计算结果!B$20,0,1,1)),"卖",IF(AND(E2074&lt;OFFSET(E2074,-计算结果!B$20,0,1,1),'000300'!M2074&gt;OFFSET('000300'!M2074,-计算结果!B$20,0,1,1)),"买",'000300'!N2073)),IF(AND(E2074&gt;OFFSET(E2074,-ROW()+1,0,1,1),'000300'!M2074&lt;OFFSET('000300'!M2074,-ROW()+1,0,1,1)),"卖",IF(AND(E2074&lt;OFFSET(E2074,-ROW()+1,0,1,1),'000300'!M2074&gt;OFFSET('000300'!M2074,-ROW()+1,0,1,1)),"买",'000300'!N2073))),""))</f>
        <v>买</v>
      </c>
      <c r="O2074" s="4" t="str">
        <f t="shared" ca="1" si="196"/>
        <v/>
      </c>
      <c r="P2074" s="3">
        <f ca="1">IF(N2073="买",E2074/E2073-1,0)-IF(O2074=1,计算结果!B$17,0)</f>
        <v>5.345860268069158E-3</v>
      </c>
      <c r="Q2074" s="2">
        <f t="shared" ca="1" si="197"/>
        <v>0.71176402895077673</v>
      </c>
      <c r="R2074" s="3">
        <f ca="1">1-Q2074/MAX(Q$2:Q2074)</f>
        <v>0.59295335292731244</v>
      </c>
    </row>
    <row r="2075" spans="1:18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9">
        <v>69255421952</v>
      </c>
      <c r="G2075" s="3">
        <f t="shared" si="192"/>
        <v>2.890758744704125E-2</v>
      </c>
      <c r="H2075" s="3">
        <f>1-E2075/MAX(E$2:E2075)</f>
        <v>0.61446777376982231</v>
      </c>
      <c r="I2075" s="31">
        <f t="shared" si="193"/>
        <v>2249.7833333333333</v>
      </c>
      <c r="J2075" s="31">
        <f ca="1">IFERROR(AVERAGE(OFFSET(I2075,0,0,-计算结果!B$18,1)),AVERAGE(OFFSET(I2075,0,0,-ROW(),1)))</f>
        <v>2233.2707407407406</v>
      </c>
      <c r="K2075" s="2">
        <f t="shared" ca="1" si="194"/>
        <v>32.579259259259288</v>
      </c>
      <c r="L2075" s="2">
        <f ca="1">IFERROR(AVERAGE(OFFSET(K2075,0,0,-计算结果!B2073,1)),AVERAGE(OFFSET(K2075,0,0,-ROW(),1)))</f>
        <v>105.4771606395723</v>
      </c>
      <c r="M2075" s="2">
        <f t="shared" ca="1" si="195"/>
        <v>10.436757109290625</v>
      </c>
      <c r="N2075" s="4" t="str">
        <f ca="1">IF(计算结果!B$21=1,IF(M2075&gt;计算结果!B$19,"卖",IF(M2075&lt;-计算结果!B$19,"买",N2074)),IF(计算结果!B$21=2,IFERROR(IF(AND(E2075&gt;OFFSET(E2075,-计算结果!B$20,0,1,1),'000300'!M2075&lt;OFFSET('000300'!M2075,-计算结果!B$20,0,1,1)),"卖",IF(AND(E2075&lt;OFFSET(E2075,-计算结果!B$20,0,1,1),'000300'!M2075&gt;OFFSET('000300'!M2075,-计算结果!B$20,0,1,1)),"买",'000300'!N2074)),IF(AND(E2075&gt;OFFSET(E2075,-ROW()+1,0,1,1),'000300'!M2075&lt;OFFSET('000300'!M2075,-ROW()+1,0,1,1)),"卖",IF(AND(E2075&lt;OFFSET(E2075,-ROW()+1,0,1,1),'000300'!M2075&gt;OFFSET('000300'!M2075,-ROW()+1,0,1,1)),"买",'000300'!N2074))),""))</f>
        <v>买</v>
      </c>
      <c r="O2075" s="4" t="str">
        <f t="shared" ca="1" si="196"/>
        <v/>
      </c>
      <c r="P2075" s="3">
        <f ca="1">IF(N2074="买",E2075/E2074-1,0)-IF(O2075=1,计算结果!B$17,0)</f>
        <v>2.890758744704125E-2</v>
      </c>
      <c r="Q2075" s="2">
        <f t="shared" ca="1" si="197"/>
        <v>0.73233940985932966</v>
      </c>
      <c r="R2075" s="3">
        <f ca="1">1-Q2075/MAX(Q$2:Q2075)</f>
        <v>0.58118661638203384</v>
      </c>
    </row>
    <row r="2076" spans="1:18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9">
        <v>69279825920</v>
      </c>
      <c r="G2076" s="3">
        <f t="shared" si="192"/>
        <v>-7.3703025354722174E-3</v>
      </c>
      <c r="H2076" s="3">
        <f>1-E2076/MAX(E$2:E2076)</f>
        <v>0.61730926291431287</v>
      </c>
      <c r="I2076" s="31">
        <f t="shared" si="193"/>
        <v>2243.9733333333334</v>
      </c>
      <c r="J2076" s="31">
        <f ca="1">IFERROR(AVERAGE(OFFSET(I2076,0,0,-计算结果!B$18,1)),AVERAGE(OFFSET(I2076,0,0,-ROW(),1)))</f>
        <v>2236.3161111111112</v>
      </c>
      <c r="K2076" s="2">
        <f t="shared" ca="1" si="194"/>
        <v>12.83388888888885</v>
      </c>
      <c r="L2076" s="2">
        <f ca="1">IFERROR(AVERAGE(OFFSET(K2076,0,0,-计算结果!B2074,1)),AVERAGE(OFFSET(K2076,0,0,-ROW(),1)))</f>
        <v>105.43249175251796</v>
      </c>
      <c r="M2076" s="2">
        <f t="shared" ca="1" si="195"/>
        <v>4.8417852314420244</v>
      </c>
      <c r="N2076" s="4" t="str">
        <f ca="1">IF(计算结果!B$21=1,IF(M2076&gt;计算结果!B$19,"卖",IF(M2076&lt;-计算结果!B$19,"买",N2075)),IF(计算结果!B$21=2,IFERROR(IF(AND(E2076&gt;OFFSET(E2076,-计算结果!B$20,0,1,1),'000300'!M2076&lt;OFFSET('000300'!M2076,-计算结果!B$20,0,1,1)),"卖",IF(AND(E2076&lt;OFFSET(E2076,-计算结果!B$20,0,1,1),'000300'!M2076&gt;OFFSET('000300'!M2076,-计算结果!B$20,0,1,1)),"买",'000300'!N2075)),IF(AND(E2076&gt;OFFSET(E2076,-ROW()+1,0,1,1),'000300'!M2076&lt;OFFSET('000300'!M2076,-ROW()+1,0,1,1)),"卖",IF(AND(E2076&lt;OFFSET(E2076,-ROW()+1,0,1,1),'000300'!M2076&gt;OFFSET('000300'!M2076,-ROW()+1,0,1,1)),"买",'000300'!N2075))),""))</f>
        <v>买</v>
      </c>
      <c r="O2076" s="4" t="str">
        <f t="shared" ca="1" si="196"/>
        <v/>
      </c>
      <c r="P2076" s="3">
        <f ca="1">IF(N2075="买",E2076/E2075-1,0)-IF(O2076=1,计算结果!B$17,0)</f>
        <v>-7.3703025354722174E-3</v>
      </c>
      <c r="Q2076" s="2">
        <f t="shared" ca="1" si="197"/>
        <v>0.72694184685001717</v>
      </c>
      <c r="R2076" s="3">
        <f ca="1">1-Q2076/MAX(Q$2:Q2076)</f>
        <v>0.58427339772520304</v>
      </c>
    </row>
    <row r="2077" spans="1:18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9">
        <v>60558364672</v>
      </c>
      <c r="G2077" s="3">
        <f t="shared" si="192"/>
        <v>-5.0997043327480895E-3</v>
      </c>
      <c r="H2077" s="3">
        <f>1-E2077/MAX(E$2:E2077)</f>
        <v>0.61926087252433137</v>
      </c>
      <c r="I2077" s="31">
        <f t="shared" si="193"/>
        <v>2244.7900000000004</v>
      </c>
      <c r="J2077" s="31">
        <f ca="1">IFERROR(AVERAGE(OFFSET(I2077,0,0,-计算结果!B$18,1)),AVERAGE(OFFSET(I2077,0,0,-ROW(),1)))</f>
        <v>2238.9224074074073</v>
      </c>
      <c r="K2077" s="2">
        <f t="shared" ca="1" si="194"/>
        <v>1.2424074074074269</v>
      </c>
      <c r="L2077" s="2">
        <f ca="1">IFERROR(AVERAGE(OFFSET(K2077,0,0,-计算结果!B2075,1)),AVERAGE(OFFSET(K2077,0,0,-ROW(),1)))</f>
        <v>105.38227966367695</v>
      </c>
      <c r="M2077" s="2">
        <f t="shared" ca="1" si="195"/>
        <v>3.7119413316415413</v>
      </c>
      <c r="N2077" s="4" t="str">
        <f ca="1">IF(计算结果!B$21=1,IF(M2077&gt;计算结果!B$19,"卖",IF(M2077&lt;-计算结果!B$19,"买",N2076)),IF(计算结果!B$21=2,IFERROR(IF(AND(E2077&gt;OFFSET(E2077,-计算结果!B$20,0,1,1),'000300'!M2077&lt;OFFSET('000300'!M2077,-计算结果!B$20,0,1,1)),"卖",IF(AND(E2077&lt;OFFSET(E2077,-计算结果!B$20,0,1,1),'000300'!M2077&gt;OFFSET('000300'!M2077,-计算结果!B$20,0,1,1)),"买",'000300'!N2076)),IF(AND(E2077&gt;OFFSET(E2077,-ROW()+1,0,1,1),'000300'!M2077&lt;OFFSET('000300'!M2077,-ROW()+1,0,1,1)),"卖",IF(AND(E2077&lt;OFFSET(E2077,-ROW()+1,0,1,1),'000300'!M2077&gt;OFFSET('000300'!M2077,-ROW()+1,0,1,1)),"买",'000300'!N2076))),""))</f>
        <v>买</v>
      </c>
      <c r="O2077" s="4" t="str">
        <f t="shared" ca="1" si="196"/>
        <v/>
      </c>
      <c r="P2077" s="3">
        <f ca="1">IF(N2076="买",E2077/E2076-1,0)-IF(O2077=1,计算结果!B$17,0)</f>
        <v>-5.0997043327480895E-3</v>
      </c>
      <c r="Q2077" s="2">
        <f t="shared" ca="1" si="197"/>
        <v>0.72323465836398027</v>
      </c>
      <c r="R2077" s="3">
        <f ca="1">1-Q2077/MAX(Q$2:Q2077)</f>
        <v>0.58639348048006235</v>
      </c>
    </row>
    <row r="2078" spans="1:18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9">
        <v>45636071424</v>
      </c>
      <c r="G2078" s="3">
        <f t="shared" si="192"/>
        <v>-6.1090057559614053E-3</v>
      </c>
      <c r="H2078" s="3">
        <f>1-E2078/MAX(E$2:E2078)</f>
        <v>0.6215868100455999</v>
      </c>
      <c r="I2078" s="31">
        <f t="shared" si="193"/>
        <v>2224.08</v>
      </c>
      <c r="J2078" s="31">
        <f ca="1">IFERROR(AVERAGE(OFFSET(I2078,0,0,-计算结果!B$18,1)),AVERAGE(OFFSET(I2078,0,0,-ROW(),1)))</f>
        <v>2239.5214814814813</v>
      </c>
      <c r="K2078" s="2">
        <f t="shared" ca="1" si="194"/>
        <v>15.511481481481042</v>
      </c>
      <c r="L2078" s="2">
        <f ca="1">IFERROR(AVERAGE(OFFSET(K2078,0,0,-计算结果!B2076,1)),AVERAGE(OFFSET(K2078,0,0,-ROW(),1)))</f>
        <v>105.33898929846394</v>
      </c>
      <c r="M2078" s="2">
        <f t="shared" ca="1" si="195"/>
        <v>-9.7725647988577524</v>
      </c>
      <c r="N2078" s="4" t="str">
        <f ca="1">IF(计算结果!B$21=1,IF(M2078&gt;计算结果!B$19,"卖",IF(M2078&lt;-计算结果!B$19,"买",N2077)),IF(计算结果!B$21=2,IFERROR(IF(AND(E2078&gt;OFFSET(E2078,-计算结果!B$20,0,1,1),'000300'!M2078&lt;OFFSET('000300'!M2078,-计算结果!B$20,0,1,1)),"卖",IF(AND(E2078&lt;OFFSET(E2078,-计算结果!B$20,0,1,1),'000300'!M2078&gt;OFFSET('000300'!M2078,-计算结果!B$20,0,1,1)),"买",'000300'!N2077)),IF(AND(E2078&gt;OFFSET(E2078,-ROW()+1,0,1,1),'000300'!M2078&lt;OFFSET('000300'!M2078,-ROW()+1,0,1,1)),"卖",IF(AND(E2078&lt;OFFSET(E2078,-ROW()+1,0,1,1),'000300'!M2078&gt;OFFSET('000300'!M2078,-ROW()+1,0,1,1)),"买",'000300'!N2077))),""))</f>
        <v>买</v>
      </c>
      <c r="O2078" s="4" t="str">
        <f t="shared" ca="1" si="196"/>
        <v/>
      </c>
      <c r="P2078" s="3">
        <f ca="1">IF(N2077="买",E2078/E2077-1,0)-IF(O2078=1,计算结果!B$17,0)</f>
        <v>-6.1090057559614053E-3</v>
      </c>
      <c r="Q2078" s="2">
        <f t="shared" ca="1" si="197"/>
        <v>0.71881641367312388</v>
      </c>
      <c r="R2078" s="3">
        <f ca="1">1-Q2078/MAX(Q$2:Q2078)</f>
        <v>0.58892020508851295</v>
      </c>
    </row>
    <row r="2079" spans="1:18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9">
        <v>49624612864</v>
      </c>
      <c r="G2079" s="3">
        <f t="shared" si="192"/>
        <v>-2.1600622299360328E-2</v>
      </c>
      <c r="H2079" s="3">
        <f>1-E2079/MAX(E$2:E2079)</f>
        <v>0.62976077043490097</v>
      </c>
      <c r="I2079" s="31">
        <f t="shared" si="193"/>
        <v>2183.3566666666666</v>
      </c>
      <c r="J2079" s="31">
        <f ca="1">IFERROR(AVERAGE(OFFSET(I2079,0,0,-计算结果!B$18,1)),AVERAGE(OFFSET(I2079,0,0,-ROW(),1)))</f>
        <v>2238.8929629629629</v>
      </c>
      <c r="K2079" s="2">
        <f t="shared" ca="1" si="194"/>
        <v>62.922962962963084</v>
      </c>
      <c r="L2079" s="2">
        <f ca="1">IFERROR(AVERAGE(OFFSET(K2079,0,0,-计算结果!B2077,1)),AVERAGE(OFFSET(K2079,0,0,-ROW(),1)))</f>
        <v>105.31856752362741</v>
      </c>
      <c r="M2079" s="2">
        <f t="shared" ca="1" si="195"/>
        <v>-35.154482634373196</v>
      </c>
      <c r="N2079" s="4" t="str">
        <f ca="1">IF(计算结果!B$21=1,IF(M2079&gt;计算结果!B$19,"卖",IF(M2079&lt;-计算结果!B$19,"买",N2078)),IF(计算结果!B$21=2,IFERROR(IF(AND(E2079&gt;OFFSET(E2079,-计算结果!B$20,0,1,1),'000300'!M2079&lt;OFFSET('000300'!M2079,-计算结果!B$20,0,1,1)),"卖",IF(AND(E2079&lt;OFFSET(E2079,-计算结果!B$20,0,1,1),'000300'!M2079&gt;OFFSET('000300'!M2079,-计算结果!B$20,0,1,1)),"买",'000300'!N2078)),IF(AND(E2079&gt;OFFSET(E2079,-ROW()+1,0,1,1),'000300'!M2079&lt;OFFSET('000300'!M2079,-ROW()+1,0,1,1)),"卖",IF(AND(E2079&lt;OFFSET(E2079,-ROW()+1,0,1,1),'000300'!M2079&gt;OFFSET('000300'!M2079,-ROW()+1,0,1,1)),"买",'000300'!N2078))),""))</f>
        <v>买</v>
      </c>
      <c r="O2079" s="4" t="str">
        <f t="shared" ca="1" si="196"/>
        <v/>
      </c>
      <c r="P2079" s="3">
        <f ca="1">IF(N2078="买",E2079/E2078-1,0)-IF(O2079=1,计算结果!B$17,0)</f>
        <v>-2.1600622299360328E-2</v>
      </c>
      <c r="Q2079" s="2">
        <f t="shared" ca="1" si="197"/>
        <v>0.70328953181878995</v>
      </c>
      <c r="R2079" s="3">
        <f ca="1">1-Q2079/MAX(Q$2:Q2079)</f>
        <v>0.59779978447329452</v>
      </c>
    </row>
    <row r="2080" spans="1:18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9">
        <v>50907226112</v>
      </c>
      <c r="G2080" s="3">
        <f t="shared" si="192"/>
        <v>6.1673644397670646E-3</v>
      </c>
      <c r="H2080" s="3">
        <f>1-E2080/MAX(E$2:E2080)</f>
        <v>0.62747737017627436</v>
      </c>
      <c r="I2080" s="31">
        <f t="shared" si="193"/>
        <v>2191.3199999999997</v>
      </c>
      <c r="J2080" s="31">
        <f ca="1">IFERROR(AVERAGE(OFFSET(I2080,0,0,-计算结果!B$18,1)),AVERAGE(OFFSET(I2080,0,0,-ROW(),1)))</f>
        <v>2237.5964814814815</v>
      </c>
      <c r="K2080" s="2">
        <f t="shared" ca="1" si="194"/>
        <v>48.20648148148166</v>
      </c>
      <c r="L2080" s="2">
        <f ca="1">IFERROR(AVERAGE(OFFSET(K2080,0,0,-计算结果!B2078,1)),AVERAGE(OFFSET(K2080,0,0,-ROW(),1)))</f>
        <v>105.29108336287565</v>
      </c>
      <c r="M2080" s="2">
        <f t="shared" ca="1" si="195"/>
        <v>-29.300665041118666</v>
      </c>
      <c r="N2080" s="4" t="str">
        <f ca="1">IF(计算结果!B$21=1,IF(M2080&gt;计算结果!B$19,"卖",IF(M2080&lt;-计算结果!B$19,"买",N2079)),IF(计算结果!B$21=2,IFERROR(IF(AND(E2080&gt;OFFSET(E2080,-计算结果!B$20,0,1,1),'000300'!M2080&lt;OFFSET('000300'!M2080,-计算结果!B$20,0,1,1)),"卖",IF(AND(E2080&lt;OFFSET(E2080,-计算结果!B$20,0,1,1),'000300'!M2080&gt;OFFSET('000300'!M2080,-计算结果!B$20,0,1,1)),"买",'000300'!N2079)),IF(AND(E2080&gt;OFFSET(E2080,-ROW()+1,0,1,1),'000300'!M2080&lt;OFFSET('000300'!M2080,-ROW()+1,0,1,1)),"卖",IF(AND(E2080&lt;OFFSET(E2080,-ROW()+1,0,1,1),'000300'!M2080&gt;OFFSET('000300'!M2080,-ROW()+1,0,1,1)),"买",'000300'!N2079))),""))</f>
        <v>买</v>
      </c>
      <c r="O2080" s="4" t="str">
        <f t="shared" ca="1" si="196"/>
        <v/>
      </c>
      <c r="P2080" s="3">
        <f ca="1">IF(N2079="买",E2080/E2079-1,0)-IF(O2080=1,计算结果!B$17,0)</f>
        <v>6.1673644397670646E-3</v>
      </c>
      <c r="Q2080" s="2">
        <f t="shared" ca="1" si="197"/>
        <v>0.70762697466818958</v>
      </c>
      <c r="R2080" s="3">
        <f ca="1">1-Q2080/MAX(Q$2:Q2080)</f>
        <v>0.59531926916638844</v>
      </c>
    </row>
    <row r="2081" spans="1:18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9">
        <v>46723493888</v>
      </c>
      <c r="G2081" s="3">
        <f t="shared" si="192"/>
        <v>1.6579960628302359E-3</v>
      </c>
      <c r="H2081" s="3">
        <f>1-E2081/MAX(E$2:E2081)</f>
        <v>0.62685972912271148</v>
      </c>
      <c r="I2081" s="31">
        <f t="shared" si="193"/>
        <v>2205.2033333333334</v>
      </c>
      <c r="J2081" s="31">
        <f ca="1">IFERROR(AVERAGE(OFFSET(I2081,0,0,-计算结果!B$18,1)),AVERAGE(OFFSET(I2081,0,0,-ROW(),1)))</f>
        <v>2235.9609259259255</v>
      </c>
      <c r="K2081" s="2">
        <f t="shared" ca="1" si="194"/>
        <v>42.940925925925512</v>
      </c>
      <c r="L2081" s="2">
        <f ca="1">IFERROR(AVERAGE(OFFSET(K2081,0,0,-计算结果!B2079,1)),AVERAGE(OFFSET(K2081,0,0,-ROW(),1)))</f>
        <v>105.26109290715803</v>
      </c>
      <c r="M2081" s="2">
        <f t="shared" ca="1" si="195"/>
        <v>-19.480190792319188</v>
      </c>
      <c r="N2081" s="4" t="str">
        <f ca="1">IF(计算结果!B$21=1,IF(M2081&gt;计算结果!B$19,"卖",IF(M2081&lt;-计算结果!B$19,"买",N2080)),IF(计算结果!B$21=2,IFERROR(IF(AND(E2081&gt;OFFSET(E2081,-计算结果!B$20,0,1,1),'000300'!M2081&lt;OFFSET('000300'!M2081,-计算结果!B$20,0,1,1)),"卖",IF(AND(E2081&lt;OFFSET(E2081,-计算结果!B$20,0,1,1),'000300'!M2081&gt;OFFSET('000300'!M2081,-计算结果!B$20,0,1,1)),"买",'000300'!N2080)),IF(AND(E2081&gt;OFFSET(E2081,-ROW()+1,0,1,1),'000300'!M2081&lt;OFFSET('000300'!M2081,-ROW()+1,0,1,1)),"卖",IF(AND(E2081&lt;OFFSET(E2081,-ROW()+1,0,1,1),'000300'!M2081&gt;OFFSET('000300'!M2081,-ROW()+1,0,1,1)),"买",'000300'!N2080))),""))</f>
        <v>买</v>
      </c>
      <c r="O2081" s="4" t="str">
        <f t="shared" ca="1" si="196"/>
        <v/>
      </c>
      <c r="P2081" s="3">
        <f ca="1">IF(N2080="买",E2081/E2080-1,0)-IF(O2081=1,计算结果!B$17,0)</f>
        <v>1.6579960628302359E-3</v>
      </c>
      <c r="Q2081" s="2">
        <f t="shared" ca="1" si="197"/>
        <v>0.70880021740614196</v>
      </c>
      <c r="R2081" s="3">
        <f ca="1">1-Q2081/MAX(Q$2:Q2081)</f>
        <v>0.59464831010796293</v>
      </c>
    </row>
    <row r="2082" spans="1:18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9">
        <v>58944765952</v>
      </c>
      <c r="G2082" s="3">
        <f t="shared" si="192"/>
        <v>2.38666314032705E-2</v>
      </c>
      <c r="H2082" s="3">
        <f>1-E2082/MAX(E$2:E2082)</f>
        <v>0.61795412781596681</v>
      </c>
      <c r="I2082" s="31">
        <f t="shared" si="193"/>
        <v>2230.5166666666669</v>
      </c>
      <c r="J2082" s="31">
        <f ca="1">IFERROR(AVERAGE(OFFSET(I2082,0,0,-计算结果!B$18,1)),AVERAGE(OFFSET(I2082,0,0,-ROW(),1)))</f>
        <v>2238.9337037037039</v>
      </c>
      <c r="K2082" s="2">
        <f t="shared" ca="1" si="194"/>
        <v>6.4262962962961865</v>
      </c>
      <c r="L2082" s="2">
        <f ca="1">IFERROR(AVERAGE(OFFSET(K2082,0,0,-计算结果!B2080,1)),AVERAGE(OFFSET(K2082,0,0,-ROW(),1)))</f>
        <v>105.21357617801819</v>
      </c>
      <c r="M2082" s="2">
        <f t="shared" ca="1" si="195"/>
        <v>-5.3333022491290727</v>
      </c>
      <c r="N2082" s="4" t="str">
        <f ca="1">IF(计算结果!B$21=1,IF(M2082&gt;计算结果!B$19,"卖",IF(M2082&lt;-计算结果!B$19,"买",N2081)),IF(计算结果!B$21=2,IFERROR(IF(AND(E2082&gt;OFFSET(E2082,-计算结果!B$20,0,1,1),'000300'!M2082&lt;OFFSET('000300'!M2082,-计算结果!B$20,0,1,1)),"卖",IF(AND(E2082&lt;OFFSET(E2082,-计算结果!B$20,0,1,1),'000300'!M2082&gt;OFFSET('000300'!M2082,-计算结果!B$20,0,1,1)),"买",'000300'!N2081)),IF(AND(E2082&gt;OFFSET(E2082,-ROW()+1,0,1,1),'000300'!M2082&lt;OFFSET('000300'!M2082,-ROW()+1,0,1,1)),"卖",IF(AND(E2082&lt;OFFSET(E2082,-ROW()+1,0,1,1),'000300'!M2082&gt;OFFSET('000300'!M2082,-ROW()+1,0,1,1)),"买",'000300'!N2081))),""))</f>
        <v>买</v>
      </c>
      <c r="O2082" s="4" t="str">
        <f t="shared" ca="1" si="196"/>
        <v/>
      </c>
      <c r="P2082" s="3">
        <f ca="1">IF(N2081="买",E2082/E2081-1,0)-IF(O2082=1,计算结果!B$17,0)</f>
        <v>2.38666314032705E-2</v>
      </c>
      <c r="Q2082" s="2">
        <f t="shared" ca="1" si="197"/>
        <v>0.72571689093353231</v>
      </c>
      <c r="R2082" s="3">
        <f ca="1">1-Q2082/MAX(Q$2:Q2082)</f>
        <v>0.58497393073661696</v>
      </c>
    </row>
    <row r="2083" spans="1:18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9">
        <v>58460000256</v>
      </c>
      <c r="G2083" s="3">
        <f t="shared" si="192"/>
        <v>8.4618947518433352E-4</v>
      </c>
      <c r="H2083" s="3">
        <f>1-E2083/MAX(E$2:E2083)</f>
        <v>0.61763084461988704</v>
      </c>
      <c r="I2083" s="31">
        <f t="shared" si="193"/>
        <v>2255.4066666666668</v>
      </c>
      <c r="J2083" s="31">
        <f ca="1">IFERROR(AVERAGE(OFFSET(I2083,0,0,-计算结果!B$18,1)),AVERAGE(OFFSET(I2083,0,0,-ROW(),1)))</f>
        <v>2244.0998148148151</v>
      </c>
      <c r="K2083" s="2">
        <f t="shared" ca="1" si="194"/>
        <v>3.1601851851851279</v>
      </c>
      <c r="L2083" s="2">
        <f ca="1">IFERROR(AVERAGE(OFFSET(K2083,0,0,-计算结果!B2081,1)),AVERAGE(OFFSET(K2083,0,0,-ROW(),1)))</f>
        <v>105.16453562492215</v>
      </c>
      <c r="M2083" s="2">
        <f t="shared" ca="1" si="195"/>
        <v>7.167721694176743</v>
      </c>
      <c r="N2083" s="4" t="str">
        <f ca="1">IF(计算结果!B$21=1,IF(M2083&gt;计算结果!B$19,"卖",IF(M2083&lt;-计算结果!B$19,"买",N2082)),IF(计算结果!B$21=2,IFERROR(IF(AND(E2083&gt;OFFSET(E2083,-计算结果!B$20,0,1,1),'000300'!M2083&lt;OFFSET('000300'!M2083,-计算结果!B$20,0,1,1)),"卖",IF(AND(E2083&lt;OFFSET(E2083,-计算结果!B$20,0,1,1),'000300'!M2083&gt;OFFSET('000300'!M2083,-计算结果!B$20,0,1,1)),"买",'000300'!N2082)),IF(AND(E2083&gt;OFFSET(E2083,-ROW()+1,0,1,1),'000300'!M2083&lt;OFFSET('000300'!M2083,-ROW()+1,0,1,1)),"卖",IF(AND(E2083&lt;OFFSET(E2083,-ROW()+1,0,1,1),'000300'!M2083&gt;OFFSET('000300'!M2083,-ROW()+1,0,1,1)),"买",'000300'!N2082))),""))</f>
        <v>买</v>
      </c>
      <c r="O2083" s="4" t="str">
        <f t="shared" ca="1" si="196"/>
        <v/>
      </c>
      <c r="P2083" s="3">
        <f ca="1">IF(N2082="买",E2083/E2082-1,0)-IF(O2083=1,计算结果!B$17,0)</f>
        <v>8.4618947518433352E-4</v>
      </c>
      <c r="Q2083" s="2">
        <f t="shared" ca="1" si="197"/>
        <v>0.72633098492860371</v>
      </c>
      <c r="R2083" s="3">
        <f ca="1">1-Q2083/MAX(Q$2:Q2083)</f>
        <v>0.58462274004487913</v>
      </c>
    </row>
    <row r="2084" spans="1:18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9">
        <v>53623066624</v>
      </c>
      <c r="G2084" s="3">
        <f t="shared" si="192"/>
        <v>1.3825725550225432E-2</v>
      </c>
      <c r="H2084" s="3">
        <f>1-E2084/MAX(E$2:E2084)</f>
        <v>0.61234431361872999</v>
      </c>
      <c r="I2084" s="31">
        <f t="shared" si="193"/>
        <v>2266.6266666666666</v>
      </c>
      <c r="J2084" s="31">
        <f ca="1">IFERROR(AVERAGE(OFFSET(I2084,0,0,-计算结果!B$18,1)),AVERAGE(OFFSET(I2084,0,0,-ROW(),1)))</f>
        <v>2247.6961111111109</v>
      </c>
      <c r="K2084" s="2">
        <f t="shared" ca="1" si="194"/>
        <v>30.633888888889032</v>
      </c>
      <c r="L2084" s="2">
        <f ca="1">IFERROR(AVERAGE(OFFSET(K2084,0,0,-计算结果!B2082,1)),AVERAGE(OFFSET(K2084,0,0,-ROW(),1)))</f>
        <v>105.12873800401148</v>
      </c>
      <c r="M2084" s="2">
        <f t="shared" ca="1" si="195"/>
        <v>12.004681697871112</v>
      </c>
      <c r="N2084" s="4" t="str">
        <f ca="1">IF(计算结果!B$21=1,IF(M2084&gt;计算结果!B$19,"卖",IF(M2084&lt;-计算结果!B$19,"买",N2083)),IF(计算结果!B$21=2,IFERROR(IF(AND(E2084&gt;OFFSET(E2084,-计算结果!B$20,0,1,1),'000300'!M2084&lt;OFFSET('000300'!M2084,-计算结果!B$20,0,1,1)),"卖",IF(AND(E2084&lt;OFFSET(E2084,-计算结果!B$20,0,1,1),'000300'!M2084&gt;OFFSET('000300'!M2084,-计算结果!B$20,0,1,1)),"买",'000300'!N2083)),IF(AND(E2084&gt;OFFSET(E2084,-ROW()+1,0,1,1),'000300'!M2084&lt;OFFSET('000300'!M2084,-ROW()+1,0,1,1)),"卖",IF(AND(E2084&lt;OFFSET(E2084,-ROW()+1,0,1,1),'000300'!M2084&gt;OFFSET('000300'!M2084,-ROW()+1,0,1,1)),"买",'000300'!N2083))),""))</f>
        <v>买</v>
      </c>
      <c r="O2084" s="4" t="str">
        <f t="shared" ca="1" si="196"/>
        <v/>
      </c>
      <c r="P2084" s="3">
        <f ca="1">IF(N2083="买",E2084/E2083-1,0)-IF(O2084=1,计算结果!B$17,0)</f>
        <v>1.3825725550225432E-2</v>
      </c>
      <c r="Q2084" s="2">
        <f t="shared" ca="1" si="197"/>
        <v>0.73637303778485153</v>
      </c>
      <c r="R2084" s="3">
        <f ca="1">1-Q2084/MAX(Q$2:Q2084)</f>
        <v>0.578879848048935</v>
      </c>
    </row>
    <row r="2085" spans="1:18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9">
        <v>68993572864</v>
      </c>
      <c r="G2085" s="3">
        <f t="shared" si="192"/>
        <v>6.7198342645709008E-3</v>
      </c>
      <c r="H2085" s="3">
        <f>1-E2085/MAX(E$2:E2085)</f>
        <v>0.60973933165452943</v>
      </c>
      <c r="I2085" s="31">
        <f t="shared" si="193"/>
        <v>2284.2800000000002</v>
      </c>
      <c r="J2085" s="31">
        <f ca="1">IFERROR(AVERAGE(OFFSET(I2085,0,0,-计算结果!B$18,1)),AVERAGE(OFFSET(I2085,0,0,-ROW(),1)))</f>
        <v>2246.6362962962962</v>
      </c>
      <c r="K2085" s="2">
        <f t="shared" ca="1" si="194"/>
        <v>47.00370370370365</v>
      </c>
      <c r="L2085" s="2">
        <f ca="1">IFERROR(AVERAGE(OFFSET(K2085,0,0,-计算结果!B2083,1)),AVERAGE(OFFSET(K2085,0,0,-ROW(),1)))</f>
        <v>105.10083352283034</v>
      </c>
      <c r="M2085" s="2">
        <f t="shared" ca="1" si="195"/>
        <v>23.877833912406217</v>
      </c>
      <c r="N2085" s="4" t="str">
        <f ca="1">IF(计算结果!B$21=1,IF(M2085&gt;计算结果!B$19,"卖",IF(M2085&lt;-计算结果!B$19,"买",N2084)),IF(计算结果!B$21=2,IFERROR(IF(AND(E2085&gt;OFFSET(E2085,-计算结果!B$20,0,1,1),'000300'!M2085&lt;OFFSET('000300'!M2085,-计算结果!B$20,0,1,1)),"卖",IF(AND(E2085&lt;OFFSET(E2085,-计算结果!B$20,0,1,1),'000300'!M2085&gt;OFFSET('000300'!M2085,-计算结果!B$20,0,1,1)),"买",'000300'!N2084)),IF(AND(E2085&gt;OFFSET(E2085,-ROW()+1,0,1,1),'000300'!M2085&lt;OFFSET('000300'!M2085,-ROW()+1,0,1,1)),"卖",IF(AND(E2085&lt;OFFSET(E2085,-ROW()+1,0,1,1),'000300'!M2085&gt;OFFSET('000300'!M2085,-ROW()+1,0,1,1)),"买",'000300'!N2084))),""))</f>
        <v>买</v>
      </c>
      <c r="O2085" s="4" t="str">
        <f t="shared" ca="1" si="196"/>
        <v/>
      </c>
      <c r="P2085" s="3">
        <f ca="1">IF(N2084="买",E2085/E2084-1,0)-IF(O2085=1,计算结果!B$17,0)</f>
        <v>6.7198342645709008E-3</v>
      </c>
      <c r="Q2085" s="2">
        <f t="shared" ca="1" si="197"/>
        <v>0.74132134255566429</v>
      </c>
      <c r="R2085" s="3">
        <f ca="1">1-Q2085/MAX(Q$2:Q2085)</f>
        <v>0.57604999042235305</v>
      </c>
    </row>
    <row r="2086" spans="1:18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9">
        <v>69560483840</v>
      </c>
      <c r="G2086" s="3">
        <f t="shared" si="192"/>
        <v>-5.6765665056416337E-3</v>
      </c>
      <c r="H2086" s="3">
        <f>1-E2086/MAX(E$2:E2086)</f>
        <v>0.61195467229292855</v>
      </c>
      <c r="I2086" s="31">
        <f t="shared" si="193"/>
        <v>2290.4533333333334</v>
      </c>
      <c r="J2086" s="31">
        <f ca="1">IFERROR(AVERAGE(OFFSET(I2086,0,0,-计算结果!B$18,1)),AVERAGE(OFFSET(I2086,0,0,-ROW(),1)))</f>
        <v>2246.4498148148145</v>
      </c>
      <c r="K2086" s="2">
        <f t="shared" ca="1" si="194"/>
        <v>34.170185185185346</v>
      </c>
      <c r="L2086" s="2">
        <f ca="1">IFERROR(AVERAGE(OFFSET(K2086,0,0,-计算结果!B2084,1)),AVERAGE(OFFSET(K2086,0,0,-ROW(),1)))</f>
        <v>105.06679770309059</v>
      </c>
      <c r="M2086" s="2">
        <f t="shared" ca="1" si="195"/>
        <v>27.92097946607824</v>
      </c>
      <c r="N2086" s="4" t="str">
        <f ca="1">IF(计算结果!B$21=1,IF(M2086&gt;计算结果!B$19,"卖",IF(M2086&lt;-计算结果!B$19,"买",N2085)),IF(计算结果!B$21=2,IFERROR(IF(AND(E2086&gt;OFFSET(E2086,-计算结果!B$20,0,1,1),'000300'!M2086&lt;OFFSET('000300'!M2086,-计算结果!B$20,0,1,1)),"卖",IF(AND(E2086&lt;OFFSET(E2086,-计算结果!B$20,0,1,1),'000300'!M2086&gt;OFFSET('000300'!M2086,-计算结果!B$20,0,1,1)),"买",'000300'!N2085)),IF(AND(E2086&gt;OFFSET(E2086,-ROW()+1,0,1,1),'000300'!M2086&lt;OFFSET('000300'!M2086,-ROW()+1,0,1,1)),"卖",IF(AND(E2086&lt;OFFSET(E2086,-ROW()+1,0,1,1),'000300'!M2086&gt;OFFSET('000300'!M2086,-ROW()+1,0,1,1)),"买",'000300'!N2085))),""))</f>
        <v>买</v>
      </c>
      <c r="O2086" s="4" t="str">
        <f t="shared" ca="1" si="196"/>
        <v/>
      </c>
      <c r="P2086" s="3">
        <f ca="1">IF(N2085="买",E2086/E2085-1,0)-IF(O2086=1,计算结果!B$17,0)</f>
        <v>-5.6765665056416337E-3</v>
      </c>
      <c r="Q2086" s="2">
        <f t="shared" ca="1" si="197"/>
        <v>0.73711318265259551</v>
      </c>
      <c r="R2086" s="3">
        <f ca="1">1-Q2086/MAX(Q$2:Q2086)</f>
        <v>0.57845657084678792</v>
      </c>
    </row>
    <row r="2087" spans="1:18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9">
        <v>52710277120</v>
      </c>
      <c r="G2087" s="3">
        <f t="shared" si="192"/>
        <v>-1.6837526637492051E-3</v>
      </c>
      <c r="H2087" s="3">
        <f>1-E2087/MAX(E$2:E2087)</f>
        <v>0.61260804464711083</v>
      </c>
      <c r="I2087" s="31">
        <f t="shared" si="193"/>
        <v>2280.4933333333338</v>
      </c>
      <c r="J2087" s="31">
        <f ca="1">IFERROR(AVERAGE(OFFSET(I2087,0,0,-计算结果!B$18,1)),AVERAGE(OFFSET(I2087,0,0,-ROW(),1)))</f>
        <v>2245.0325925925922</v>
      </c>
      <c r="K2087" s="2">
        <f t="shared" ca="1" si="194"/>
        <v>31.747407407407991</v>
      </c>
      <c r="L2087" s="2">
        <f ca="1">IFERROR(AVERAGE(OFFSET(K2087,0,0,-计算结果!B2085,1)),AVERAGE(OFFSET(K2087,0,0,-ROW(),1)))</f>
        <v>105.03163252788882</v>
      </c>
      <c r="M2087" s="2">
        <f t="shared" ca="1" si="195"/>
        <v>22.507975224400944</v>
      </c>
      <c r="N2087" s="4" t="str">
        <f ca="1">IF(计算结果!B$21=1,IF(M2087&gt;计算结果!B$19,"卖",IF(M2087&lt;-计算结果!B$19,"买",N2086)),IF(计算结果!B$21=2,IFERROR(IF(AND(E2087&gt;OFFSET(E2087,-计算结果!B$20,0,1,1),'000300'!M2087&lt;OFFSET('000300'!M2087,-计算结果!B$20,0,1,1)),"卖",IF(AND(E2087&lt;OFFSET(E2087,-计算结果!B$20,0,1,1),'000300'!M2087&gt;OFFSET('000300'!M2087,-计算结果!B$20,0,1,1)),"买",'000300'!N2086)),IF(AND(E2087&gt;OFFSET(E2087,-ROW()+1,0,1,1),'000300'!M2087&lt;OFFSET('000300'!M2087,-ROW()+1,0,1,1)),"卖",IF(AND(E2087&lt;OFFSET(E2087,-ROW()+1,0,1,1),'000300'!M2087&gt;OFFSET('000300'!M2087,-ROW()+1,0,1,1)),"买",'000300'!N2086))),""))</f>
        <v>买</v>
      </c>
      <c r="O2087" s="4" t="str">
        <f t="shared" ca="1" si="196"/>
        <v/>
      </c>
      <c r="P2087" s="3">
        <f ca="1">IF(N2086="买",E2087/E2086-1,0)-IF(O2087=1,计算结果!B$17,0)</f>
        <v>-1.6837526637492051E-3</v>
      </c>
      <c r="Q2087" s="2">
        <f t="shared" ca="1" si="197"/>
        <v>0.73587206636781954</v>
      </c>
      <c r="R2087" s="3">
        <f ca="1">1-Q2087/MAX(Q$2:Q2087)</f>
        <v>0.57916634571851056</v>
      </c>
    </row>
    <row r="2088" spans="1:18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9">
        <v>62663979008</v>
      </c>
      <c r="G2088" s="3">
        <f t="shared" si="192"/>
        <v>4.053970958985964E-3</v>
      </c>
      <c r="H2088" s="3">
        <f>1-E2088/MAX(E$2:E2088)</f>
        <v>0.61103756891036543</v>
      </c>
      <c r="I2088" s="31">
        <f t="shared" si="193"/>
        <v>2281.9766666666669</v>
      </c>
      <c r="J2088" s="31">
        <f ca="1">IFERROR(AVERAGE(OFFSET(I2088,0,0,-计算结果!B$18,1)),AVERAGE(OFFSET(I2088,0,0,-ROW(),1)))</f>
        <v>2243.7046296296298</v>
      </c>
      <c r="K2088" s="2">
        <f t="shared" ca="1" si="194"/>
        <v>42.305370370370383</v>
      </c>
      <c r="L2088" s="2">
        <f ca="1">IFERROR(AVERAGE(OFFSET(K2088,0,0,-计算结果!B2086,1)),AVERAGE(OFFSET(K2088,0,0,-ROW(),1)))</f>
        <v>105.0015624118018</v>
      </c>
      <c r="M2088" s="2">
        <f t="shared" ca="1" si="195"/>
        <v>24.299344478284603</v>
      </c>
      <c r="N2088" s="4" t="str">
        <f ca="1">IF(计算结果!B$21=1,IF(M2088&gt;计算结果!B$19,"卖",IF(M2088&lt;-计算结果!B$19,"买",N2087)),IF(计算结果!B$21=2,IFERROR(IF(AND(E2088&gt;OFFSET(E2088,-计算结果!B$20,0,1,1),'000300'!M2088&lt;OFFSET('000300'!M2088,-计算结果!B$20,0,1,1)),"卖",IF(AND(E2088&lt;OFFSET(E2088,-计算结果!B$20,0,1,1),'000300'!M2088&gt;OFFSET('000300'!M2088,-计算结果!B$20,0,1,1)),"买",'000300'!N2087)),IF(AND(E2088&gt;OFFSET(E2088,-ROW()+1,0,1,1),'000300'!M2088&lt;OFFSET('000300'!M2088,-ROW()+1,0,1,1)),"卖",IF(AND(E2088&lt;OFFSET(E2088,-ROW()+1,0,1,1),'000300'!M2088&gt;OFFSET('000300'!M2088,-ROW()+1,0,1,1)),"买",'000300'!N2087))),""))</f>
        <v>买</v>
      </c>
      <c r="O2088" s="4" t="str">
        <f t="shared" ca="1" si="196"/>
        <v/>
      </c>
      <c r="P2088" s="3">
        <f ca="1">IF(N2087="买",E2088/E2087-1,0)-IF(O2088=1,计算结果!B$17,0)</f>
        <v>4.053970958985964E-3</v>
      </c>
      <c r="Q2088" s="2">
        <f t="shared" ca="1" si="197"/>
        <v>0.73885527035440368</v>
      </c>
      <c r="R2088" s="3">
        <f ca="1">1-Q2088/MAX(Q$2:Q2088)</f>
        <v>0.57746029830548951</v>
      </c>
    </row>
    <row r="2089" spans="1:18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9">
        <v>94038908928</v>
      </c>
      <c r="G2089" s="3">
        <f t="shared" si="192"/>
        <v>2.9212470636611254E-2</v>
      </c>
      <c r="H2089" s="3">
        <f>1-E2089/MAX(E$2:E2089)</f>
        <v>0.59967501531341449</v>
      </c>
      <c r="I2089" s="31">
        <f t="shared" si="193"/>
        <v>2332.9533333333334</v>
      </c>
      <c r="J2089" s="31">
        <f ca="1">IFERROR(AVERAGE(OFFSET(I2089,0,0,-计算结果!B$18,1)),AVERAGE(OFFSET(I2089,0,0,-ROW(),1)))</f>
        <v>2245.695185185185</v>
      </c>
      <c r="K2089" s="2">
        <f t="shared" ca="1" si="194"/>
        <v>107.09481481481498</v>
      </c>
      <c r="L2089" s="2">
        <f ca="1">IFERROR(AVERAGE(OFFSET(K2089,0,0,-计算结果!B2087,1)),AVERAGE(OFFSET(K2089,0,0,-ROW(),1)))</f>
        <v>105.0025654076825</v>
      </c>
      <c r="M2089" s="2">
        <f t="shared" ca="1" si="195"/>
        <v>55.400645250497959</v>
      </c>
      <c r="N2089" s="4" t="str">
        <f ca="1">IF(计算结果!B$21=1,IF(M2089&gt;计算结果!B$19,"卖",IF(M2089&lt;-计算结果!B$19,"买",N2088)),IF(计算结果!B$21=2,IFERROR(IF(AND(E2089&gt;OFFSET(E2089,-计算结果!B$20,0,1,1),'000300'!M2089&lt;OFFSET('000300'!M2089,-计算结果!B$20,0,1,1)),"卖",IF(AND(E2089&lt;OFFSET(E2089,-计算结果!B$20,0,1,1),'000300'!M2089&gt;OFFSET('000300'!M2089,-计算结果!B$20,0,1,1)),"买",'000300'!N2088)),IF(AND(E2089&gt;OFFSET(E2089,-ROW()+1,0,1,1),'000300'!M2089&lt;OFFSET('000300'!M2089,-ROW()+1,0,1,1)),"卖",IF(AND(E2089&lt;OFFSET(E2089,-ROW()+1,0,1,1),'000300'!M2089&gt;OFFSET('000300'!M2089,-ROW()+1,0,1,1)),"买",'000300'!N2088))),""))</f>
        <v>买</v>
      </c>
      <c r="O2089" s="4" t="str">
        <f t="shared" ca="1" si="196"/>
        <v/>
      </c>
      <c r="P2089" s="3">
        <f ca="1">IF(N2088="买",E2089/E2088-1,0)-IF(O2089=1,计算结果!B$17,0)</f>
        <v>2.9212470636611254E-2</v>
      </c>
      <c r="Q2089" s="2">
        <f t="shared" ca="1" si="197"/>
        <v>0.76043905824433722</v>
      </c>
      <c r="R2089" s="3">
        <f ca="1">1-Q2089/MAX(Q$2:Q2089)</f>
        <v>0.5651168696769362</v>
      </c>
    </row>
    <row r="2090" spans="1:18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9">
        <v>71178518528</v>
      </c>
      <c r="G2090" s="3">
        <f t="shared" si="192"/>
        <v>2.6691714942685962E-3</v>
      </c>
      <c r="H2090" s="3">
        <f>1-E2090/MAX(E$2:E2090)</f>
        <v>0.59860647927584565</v>
      </c>
      <c r="I2090" s="31">
        <f t="shared" si="193"/>
        <v>2353.5433333333331</v>
      </c>
      <c r="J2090" s="31">
        <f ca="1">IFERROR(AVERAGE(OFFSET(I2090,0,0,-计算结果!B$18,1)),AVERAGE(OFFSET(I2090,0,0,-ROW(),1)))</f>
        <v>2251.0829629629634</v>
      </c>
      <c r="K2090" s="2">
        <f t="shared" ca="1" si="194"/>
        <v>107.98703703703677</v>
      </c>
      <c r="L2090" s="2">
        <f ca="1">IFERROR(AVERAGE(OFFSET(K2090,0,0,-计算结果!B2088,1)),AVERAGE(OFFSET(K2090,0,0,-ROW(),1)))</f>
        <v>105.00399475233256</v>
      </c>
      <c r="M2090" s="2">
        <f t="shared" ca="1" si="195"/>
        <v>65.051728499814132</v>
      </c>
      <c r="N2090" s="4" t="str">
        <f ca="1">IF(计算结果!B$21=1,IF(M2090&gt;计算结果!B$19,"卖",IF(M2090&lt;-计算结果!B$19,"买",N2089)),IF(计算结果!B$21=2,IFERROR(IF(AND(E2090&gt;OFFSET(E2090,-计算结果!B$20,0,1,1),'000300'!M2090&lt;OFFSET('000300'!M2090,-计算结果!B$20,0,1,1)),"卖",IF(AND(E2090&lt;OFFSET(E2090,-计算结果!B$20,0,1,1),'000300'!M2090&gt;OFFSET('000300'!M2090,-计算结果!B$20,0,1,1)),"买",'000300'!N2089)),IF(AND(E2090&gt;OFFSET(E2090,-ROW()+1,0,1,1),'000300'!M2090&lt;OFFSET('000300'!M2090,-ROW()+1,0,1,1)),"卖",IF(AND(E2090&lt;OFFSET(E2090,-ROW()+1,0,1,1),'000300'!M2090&gt;OFFSET('000300'!M2090,-ROW()+1,0,1,1)),"买",'000300'!N2089))),""))</f>
        <v>买</v>
      </c>
      <c r="O2090" s="4" t="str">
        <f t="shared" ca="1" si="196"/>
        <v/>
      </c>
      <c r="P2090" s="3">
        <f ca="1">IF(N2089="买",E2090/E2089-1,0)-IF(O2090=1,计算结果!B$17,0)</f>
        <v>2.6691714942685962E-3</v>
      </c>
      <c r="Q2090" s="2">
        <f t="shared" ca="1" si="197"/>
        <v>0.76246880050173149</v>
      </c>
      <c r="R2090" s="3">
        <f ca="1">1-Q2090/MAX(Q$2:Q2090)</f>
        <v>0.56395609202213948</v>
      </c>
    </row>
    <row r="2091" spans="1:18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9">
        <v>71338221568</v>
      </c>
      <c r="G2091" s="3">
        <f t="shared" si="192"/>
        <v>-4.2347196140852805E-3</v>
      </c>
      <c r="H2091" s="3">
        <f>1-E2091/MAX(E$2:E2091)</f>
        <v>0.60030626829102296</v>
      </c>
      <c r="I2091" s="31">
        <f t="shared" si="193"/>
        <v>2358.8366666666666</v>
      </c>
      <c r="J2091" s="31">
        <f ca="1">IFERROR(AVERAGE(OFFSET(I2091,0,0,-计算结果!B$18,1)),AVERAGE(OFFSET(I2091,0,0,-ROW(),1)))</f>
        <v>2259.2192592592596</v>
      </c>
      <c r="K2091" s="2">
        <f t="shared" ca="1" si="194"/>
        <v>89.860740740740312</v>
      </c>
      <c r="L2091" s="2">
        <f ca="1">IFERROR(AVERAGE(OFFSET(K2091,0,0,-计算结果!B2089,1)),AVERAGE(OFFSET(K2091,0,0,-ROW(),1)))</f>
        <v>104.99674570780812</v>
      </c>
      <c r="M2091" s="2">
        <f t="shared" ca="1" si="195"/>
        <v>63.251107918226268</v>
      </c>
      <c r="N2091" s="4" t="str">
        <f ca="1">IF(计算结果!B$21=1,IF(M2091&gt;计算结果!B$19,"卖",IF(M2091&lt;-计算结果!B$19,"买",N2090)),IF(计算结果!B$21=2,IFERROR(IF(AND(E2091&gt;OFFSET(E2091,-计算结果!B$20,0,1,1),'000300'!M2091&lt;OFFSET('000300'!M2091,-计算结果!B$20,0,1,1)),"卖",IF(AND(E2091&lt;OFFSET(E2091,-计算结果!B$20,0,1,1),'000300'!M2091&gt;OFFSET('000300'!M2091,-计算结果!B$20,0,1,1)),"买",'000300'!N2090)),IF(AND(E2091&gt;OFFSET(E2091,-ROW()+1,0,1,1),'000300'!M2091&lt;OFFSET('000300'!M2091,-ROW()+1,0,1,1)),"卖",IF(AND(E2091&lt;OFFSET(E2091,-ROW()+1,0,1,1),'000300'!M2091&gt;OFFSET('000300'!M2091,-ROW()+1,0,1,1)),"买",'000300'!N2090))),""))</f>
        <v>买</v>
      </c>
      <c r="O2091" s="4" t="str">
        <f t="shared" ca="1" si="196"/>
        <v/>
      </c>
      <c r="P2091" s="3">
        <f ca="1">IF(N2090="买",E2091/E2090-1,0)-IF(O2091=1,计算结果!B$17,0)</f>
        <v>-4.2347196140852805E-3</v>
      </c>
      <c r="Q2091" s="2">
        <f t="shared" ca="1" si="197"/>
        <v>0.75923995891711871</v>
      </c>
      <c r="R2091" s="3">
        <f ca="1">1-Q2091/MAX(Q$2:Q2091)</f>
        <v>0.56580261571185575</v>
      </c>
    </row>
    <row r="2092" spans="1:18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9">
        <v>59411202048</v>
      </c>
      <c r="G2092" s="3">
        <f t="shared" si="192"/>
        <v>-1.1706710712278801E-2</v>
      </c>
      <c r="H2092" s="3">
        <f>1-E2092/MAX(E$2:E2092)</f>
        <v>0.60498536718165119</v>
      </c>
      <c r="I2092" s="31">
        <f t="shared" si="193"/>
        <v>2334.4833333333336</v>
      </c>
      <c r="J2092" s="31">
        <f ca="1">IFERROR(AVERAGE(OFFSET(I2092,0,0,-计算结果!B$18,1)),AVERAGE(OFFSET(I2092,0,0,-ROW(),1)))</f>
        <v>2267.337592592593</v>
      </c>
      <c r="K2092" s="2">
        <f t="shared" ca="1" si="194"/>
        <v>54.242407407406972</v>
      </c>
      <c r="L2092" s="2">
        <f ca="1">IFERROR(AVERAGE(OFFSET(K2092,0,0,-计算结果!B2090,1)),AVERAGE(OFFSET(K2092,0,0,-ROW(),1)))</f>
        <v>104.97246133541557</v>
      </c>
      <c r="M2092" s="2">
        <f t="shared" ca="1" si="195"/>
        <v>42.643400555752564</v>
      </c>
      <c r="N2092" s="4" t="str">
        <f ca="1">IF(计算结果!B$21=1,IF(M2092&gt;计算结果!B$19,"卖",IF(M2092&lt;-计算结果!B$19,"买",N2091)),IF(计算结果!B$21=2,IFERROR(IF(AND(E2092&gt;OFFSET(E2092,-计算结果!B$20,0,1,1),'000300'!M2092&lt;OFFSET('000300'!M2092,-计算结果!B$20,0,1,1)),"卖",IF(AND(E2092&lt;OFFSET(E2092,-计算结果!B$20,0,1,1),'000300'!M2092&gt;OFFSET('000300'!M2092,-计算结果!B$20,0,1,1)),"买",'000300'!N2091)),IF(AND(E2092&gt;OFFSET(E2092,-ROW()+1,0,1,1),'000300'!M2092&lt;OFFSET('000300'!M2092,-ROW()+1,0,1,1)),"卖",IF(AND(E2092&lt;OFFSET(E2092,-ROW()+1,0,1,1),'000300'!M2092&gt;OFFSET('000300'!M2092,-ROW()+1,0,1,1)),"买",'000300'!N2091))),""))</f>
        <v>买</v>
      </c>
      <c r="O2092" s="4" t="str">
        <f t="shared" ca="1" si="196"/>
        <v/>
      </c>
      <c r="P2092" s="3">
        <f ca="1">IF(N2091="买",E2092/E2091-1,0)-IF(O2092=1,计算结果!B$17,0)</f>
        <v>-1.1706710712278801E-2</v>
      </c>
      <c r="Q2092" s="2">
        <f t="shared" ca="1" si="197"/>
        <v>0.75035175635687357</v>
      </c>
      <c r="R2092" s="3">
        <f ca="1">1-Q2092/MAX(Q$2:Q2092)</f>
        <v>0.57088563888174515</v>
      </c>
    </row>
    <row r="2093" spans="1:18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9">
        <v>104026775552</v>
      </c>
      <c r="G2093" s="3">
        <f t="shared" si="192"/>
        <v>-7.5121253628994689E-3</v>
      </c>
      <c r="H2093" s="3">
        <f>1-E2093/MAX(E$2:E2093)</f>
        <v>0.60795276662356224</v>
      </c>
      <c r="I2093" s="31">
        <f t="shared" si="193"/>
        <v>2340.7466666666664</v>
      </c>
      <c r="J2093" s="31">
        <f ca="1">IFERROR(AVERAGE(OFFSET(I2093,0,0,-计算结果!B$18,1)),AVERAGE(OFFSET(I2093,0,0,-ROW(),1)))</f>
        <v>2272.3911111111111</v>
      </c>
      <c r="K2093" s="2">
        <f t="shared" ca="1" si="194"/>
        <v>31.748888888888814</v>
      </c>
      <c r="L2093" s="2">
        <f ca="1">IFERROR(AVERAGE(OFFSET(K2093,0,0,-计算结果!B2091,1)),AVERAGE(OFFSET(K2093,0,0,-ROW(),1)))</f>
        <v>104.93744288852579</v>
      </c>
      <c r="M2093" s="2">
        <f t="shared" ca="1" si="195"/>
        <v>43.426225297655954</v>
      </c>
      <c r="N2093" s="4" t="str">
        <f ca="1">IF(计算结果!B$21=1,IF(M2093&gt;计算结果!B$19,"卖",IF(M2093&lt;-计算结果!B$19,"买",N2092)),IF(计算结果!B$21=2,IFERROR(IF(AND(E2093&gt;OFFSET(E2093,-计算结果!B$20,0,1,1),'000300'!M2093&lt;OFFSET('000300'!M2093,-计算结果!B$20,0,1,1)),"卖",IF(AND(E2093&lt;OFFSET(E2093,-计算结果!B$20,0,1,1),'000300'!M2093&gt;OFFSET('000300'!M2093,-计算结果!B$20,0,1,1)),"买",'000300'!N2092)),IF(AND(E2093&gt;OFFSET(E2093,-ROW()+1,0,1,1),'000300'!M2093&lt;OFFSET('000300'!M2093,-ROW()+1,0,1,1)),"卖",IF(AND(E2093&lt;OFFSET(E2093,-ROW()+1,0,1,1),'000300'!M2093&gt;OFFSET('000300'!M2093,-ROW()+1,0,1,1)),"买",'000300'!N2092))),""))</f>
        <v>买</v>
      </c>
      <c r="O2093" s="4" t="str">
        <f t="shared" ca="1" si="196"/>
        <v/>
      </c>
      <c r="P2093" s="3">
        <f ca="1">IF(N2092="买",E2093/E2092-1,0)-IF(O2093=1,计算结果!B$17,0)</f>
        <v>-7.5121253628994689E-3</v>
      </c>
      <c r="Q2093" s="2">
        <f t="shared" ca="1" si="197"/>
        <v>0.74471501989684896</v>
      </c>
      <c r="R2093" s="3">
        <f ca="1">1-Q2093/MAX(Q$2:Q2093)</f>
        <v>0.57410919975748609</v>
      </c>
    </row>
    <row r="2094" spans="1:18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9">
        <v>67064926208</v>
      </c>
      <c r="G2094" s="3">
        <f t="shared" si="192"/>
        <v>1.184389837423061E-2</v>
      </c>
      <c r="H2094" s="3">
        <f>1-E2094/MAX(E$2:E2094)</f>
        <v>0.60330939903355341</v>
      </c>
      <c r="I2094" s="31">
        <f t="shared" si="193"/>
        <v>2318.5666666666671</v>
      </c>
      <c r="J2094" s="31">
        <f ca="1">IFERROR(AVERAGE(OFFSET(I2094,0,0,-计算结果!B$18,1)),AVERAGE(OFFSET(I2094,0,0,-ROW(),1)))</f>
        <v>2276.5351851851856</v>
      </c>
      <c r="K2094" s="2">
        <f t="shared" ca="1" si="194"/>
        <v>54.894814814814254</v>
      </c>
      <c r="L2094" s="2">
        <f ca="1">IFERROR(AVERAGE(OFFSET(K2094,0,0,-计算结果!B2092,1)),AVERAGE(OFFSET(K2094,0,0,-ROW(),1)))</f>
        <v>104.91352193820376</v>
      </c>
      <c r="M2094" s="2">
        <f t="shared" ca="1" si="195"/>
        <v>26.708652170523767</v>
      </c>
      <c r="N2094" s="4" t="str">
        <f ca="1">IF(计算结果!B$21=1,IF(M2094&gt;计算结果!B$19,"卖",IF(M2094&lt;-计算结果!B$19,"买",N2093)),IF(计算结果!B$21=2,IFERROR(IF(AND(E2094&gt;OFFSET(E2094,-计算结果!B$20,0,1,1),'000300'!M2094&lt;OFFSET('000300'!M2094,-计算结果!B$20,0,1,1)),"卖",IF(AND(E2094&lt;OFFSET(E2094,-计算结果!B$20,0,1,1),'000300'!M2094&gt;OFFSET('000300'!M2094,-计算结果!B$20,0,1,1)),"买",'000300'!N2093)),IF(AND(E2094&gt;OFFSET(E2094,-ROW()+1,0,1,1),'000300'!M2094&lt;OFFSET('000300'!M2094,-ROW()+1,0,1,1)),"卖",IF(AND(E2094&lt;OFFSET(E2094,-ROW()+1,0,1,1),'000300'!M2094&gt;OFFSET('000300'!M2094,-ROW()+1,0,1,1)),"买",'000300'!N2093))),""))</f>
        <v>买</v>
      </c>
      <c r="O2094" s="4" t="str">
        <f t="shared" ca="1" si="196"/>
        <v/>
      </c>
      <c r="P2094" s="3">
        <f ca="1">IF(N2093="买",E2094/E2093-1,0)-IF(O2094=1,计算结果!B$17,0)</f>
        <v>1.184389837423061E-2</v>
      </c>
      <c r="Q2094" s="2">
        <f t="shared" ca="1" si="197"/>
        <v>0.75353534891027041</v>
      </c>
      <c r="R2094" s="3">
        <f ca="1">1-Q2094/MAX(Q$2:Q2094)</f>
        <v>0.56906499240089392</v>
      </c>
    </row>
    <row r="2095" spans="1:18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9">
        <v>67589705728</v>
      </c>
      <c r="G2095" s="3">
        <f t="shared" si="192"/>
        <v>-8.132347958120123E-3</v>
      </c>
      <c r="H2095" s="3">
        <f>1-E2095/MAX(E$2:E2095)</f>
        <v>0.60653542503232827</v>
      </c>
      <c r="I2095" s="31">
        <f t="shared" si="193"/>
        <v>2323.1833333333329</v>
      </c>
      <c r="J2095" s="31">
        <f ca="1">IFERROR(AVERAGE(OFFSET(I2095,0,0,-计算结果!B$18,1)),AVERAGE(OFFSET(I2095,0,0,-ROW(),1)))</f>
        <v>2280.8903703703704</v>
      </c>
      <c r="K2095" s="2">
        <f t="shared" ca="1" si="194"/>
        <v>31.57962962962938</v>
      </c>
      <c r="L2095" s="2">
        <f ca="1">IFERROR(AVERAGE(OFFSET(K2095,0,0,-计算结果!B2093,1)),AVERAGE(OFFSET(K2095,0,0,-ROW(),1)))</f>
        <v>104.87848424479307</v>
      </c>
      <c r="M2095" s="2">
        <f t="shared" ca="1" si="195"/>
        <v>26.883787313483065</v>
      </c>
      <c r="N2095" s="4" t="str">
        <f ca="1">IF(计算结果!B$21=1,IF(M2095&gt;计算结果!B$19,"卖",IF(M2095&lt;-计算结果!B$19,"买",N2094)),IF(计算结果!B$21=2,IFERROR(IF(AND(E2095&gt;OFFSET(E2095,-计算结果!B$20,0,1,1),'000300'!M2095&lt;OFFSET('000300'!M2095,-计算结果!B$20,0,1,1)),"卖",IF(AND(E2095&lt;OFFSET(E2095,-计算结果!B$20,0,1,1),'000300'!M2095&gt;OFFSET('000300'!M2095,-计算结果!B$20,0,1,1)),"买",'000300'!N2094)),IF(AND(E2095&gt;OFFSET(E2095,-ROW()+1,0,1,1),'000300'!M2095&lt;OFFSET('000300'!M2095,-ROW()+1,0,1,1)),"卖",IF(AND(E2095&lt;OFFSET(E2095,-ROW()+1,0,1,1),'000300'!M2095&gt;OFFSET('000300'!M2095,-ROW()+1,0,1,1)),"买",'000300'!N2094))),""))</f>
        <v>卖</v>
      </c>
      <c r="O2095" s="4">
        <f t="shared" ca="1" si="196"/>
        <v>1</v>
      </c>
      <c r="P2095" s="3">
        <f ca="1">IF(N2094="买",E2095/E2094-1,0)-IF(O2095=1,计算结果!B$17,0)</f>
        <v>-8.132347958120123E-3</v>
      </c>
      <c r="Q2095" s="2">
        <f t="shared" ca="1" si="197"/>
        <v>0.74740733725418862</v>
      </c>
      <c r="R2095" s="3">
        <f ca="1">1-Q2095/MAX(Q$2:Q2095)</f>
        <v>0.57256950583002497</v>
      </c>
    </row>
    <row r="2096" spans="1:18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9">
        <v>50886496256</v>
      </c>
      <c r="G2096" s="3">
        <f t="shared" si="192"/>
        <v>-1.677859604665044E-3</v>
      </c>
      <c r="H2096" s="3">
        <f>1-E2096/MAX(E$2:E2096)</f>
        <v>0.60719560334853329</v>
      </c>
      <c r="I2096" s="31">
        <f t="shared" si="193"/>
        <v>2307.0933333333337</v>
      </c>
      <c r="J2096" s="31">
        <f ca="1">IFERROR(AVERAGE(OFFSET(I2096,0,0,-计算结果!B$18,1)),AVERAGE(OFFSET(I2096,0,0,-ROW(),1)))</f>
        <v>2285.5022222222224</v>
      </c>
      <c r="K2096" s="2">
        <f t="shared" ca="1" si="194"/>
        <v>23.087777777777774</v>
      </c>
      <c r="L2096" s="2">
        <f ca="1">IFERROR(AVERAGE(OFFSET(K2096,0,0,-计算结果!B2094,1)),AVERAGE(OFFSET(K2096,0,0,-ROW(),1)))</f>
        <v>104.83942469060634</v>
      </c>
      <c r="M2096" s="2">
        <f t="shared" ca="1" si="195"/>
        <v>13.729638555870421</v>
      </c>
      <c r="N2096" s="4" t="str">
        <f ca="1">IF(计算结果!B$21=1,IF(M2096&gt;计算结果!B$19,"卖",IF(M2096&lt;-计算结果!B$19,"买",N2095)),IF(计算结果!B$21=2,IFERROR(IF(AND(E2096&gt;OFFSET(E2096,-计算结果!B$20,0,1,1),'000300'!M2096&lt;OFFSET('000300'!M2096,-计算结果!B$20,0,1,1)),"卖",IF(AND(E2096&lt;OFFSET(E2096,-计算结果!B$20,0,1,1),'000300'!M2096&gt;OFFSET('000300'!M2096,-计算结果!B$20,0,1,1)),"买",'000300'!N2095)),IF(AND(E2096&gt;OFFSET(E2096,-ROW()+1,0,1,1),'000300'!M2096&lt;OFFSET('000300'!M2096,-ROW()+1,0,1,1)),"卖",IF(AND(E2096&lt;OFFSET(E2096,-ROW()+1,0,1,1),'000300'!M2096&gt;OFFSET('000300'!M2096,-ROW()+1,0,1,1)),"买",'000300'!N2095))),""))</f>
        <v>卖</v>
      </c>
      <c r="O2096" s="4" t="str">
        <f t="shared" ca="1" si="196"/>
        <v/>
      </c>
      <c r="P2096" s="3">
        <f ca="1">IF(N2095="买",E2096/E2095-1,0)-IF(O2096=1,计算结果!B$17,0)</f>
        <v>0</v>
      </c>
      <c r="Q2096" s="2">
        <f t="shared" ca="1" si="197"/>
        <v>0.74740733725418862</v>
      </c>
      <c r="R2096" s="3">
        <f ca="1">1-Q2096/MAX(Q$2:Q2096)</f>
        <v>0.57256950583002497</v>
      </c>
    </row>
    <row r="2097" spans="1:18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9">
        <v>51686309888</v>
      </c>
      <c r="G2097" s="3">
        <f t="shared" si="192"/>
        <v>-2.0185481181155263E-3</v>
      </c>
      <c r="H2097" s="3">
        <f>1-E2097/MAX(E$2:E2097)</f>
        <v>0.60798849792418164</v>
      </c>
      <c r="I2097" s="31">
        <f t="shared" si="193"/>
        <v>2310.0300000000002</v>
      </c>
      <c r="J2097" s="31">
        <f ca="1">IFERROR(AVERAGE(OFFSET(I2097,0,0,-计算结果!B$18,1)),AVERAGE(OFFSET(I2097,0,0,-ROW(),1)))</f>
        <v>2292.5396296296294</v>
      </c>
      <c r="K2097" s="2">
        <f t="shared" ca="1" si="194"/>
        <v>11.39037037037042</v>
      </c>
      <c r="L2097" s="2">
        <f ca="1">IFERROR(AVERAGE(OFFSET(K2097,0,0,-计算结果!B2095,1)),AVERAGE(OFFSET(K2097,0,0,-ROW(),1)))</f>
        <v>104.7948189367542</v>
      </c>
      <c r="M2097" s="2">
        <f t="shared" ca="1" si="195"/>
        <v>11.126739882644122</v>
      </c>
      <c r="N2097" s="4" t="str">
        <f ca="1">IF(计算结果!B$21=1,IF(M2097&gt;计算结果!B$19,"卖",IF(M2097&lt;-计算结果!B$19,"买",N2096)),IF(计算结果!B$21=2,IFERROR(IF(AND(E2097&gt;OFFSET(E2097,-计算结果!B$20,0,1,1),'000300'!M2097&lt;OFFSET('000300'!M2097,-计算结果!B$20,0,1,1)),"卖",IF(AND(E2097&lt;OFFSET(E2097,-计算结果!B$20,0,1,1),'000300'!M2097&gt;OFFSET('000300'!M2097,-计算结果!B$20,0,1,1)),"买",'000300'!N2096)),IF(AND(E2097&gt;OFFSET(E2097,-ROW()+1,0,1,1),'000300'!M2097&lt;OFFSET('000300'!M2097,-ROW()+1,0,1,1)),"卖",IF(AND(E2097&lt;OFFSET(E2097,-ROW()+1,0,1,1),'000300'!M2097&gt;OFFSET('000300'!M2097,-ROW()+1,0,1,1)),"买",'000300'!N2096))),""))</f>
        <v>卖</v>
      </c>
      <c r="O2097" s="4" t="str">
        <f t="shared" ca="1" si="196"/>
        <v/>
      </c>
      <c r="P2097" s="3">
        <f ca="1">IF(N2096="买",E2097/E2096-1,0)-IF(O2097=1,计算结果!B$17,0)</f>
        <v>0</v>
      </c>
      <c r="Q2097" s="2">
        <f t="shared" ca="1" si="197"/>
        <v>0.74740733725418862</v>
      </c>
      <c r="R2097" s="3">
        <f ca="1">1-Q2097/MAX(Q$2:Q2097)</f>
        <v>0.57256950583002497</v>
      </c>
    </row>
    <row r="2098" spans="1:18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9">
        <v>65459847168</v>
      </c>
      <c r="G2098" s="3">
        <f t="shared" si="192"/>
        <v>-7.378696401366347E-3</v>
      </c>
      <c r="H2098" s="3">
        <f>1-E2098/MAX(E$2:E2098)</f>
        <v>0.61088103178384268</v>
      </c>
      <c r="I2098" s="31">
        <f t="shared" si="193"/>
        <v>2286.6299999999997</v>
      </c>
      <c r="J2098" s="31">
        <f ca="1">IFERROR(AVERAGE(OFFSET(I2098,0,0,-计算结果!B$18,1)),AVERAGE(OFFSET(I2098,0,0,-ROW(),1)))</f>
        <v>2297.8346296296295</v>
      </c>
      <c r="K2098" s="2">
        <f t="shared" ca="1" si="194"/>
        <v>10.904629629629653</v>
      </c>
      <c r="L2098" s="2">
        <f ca="1">IFERROR(AVERAGE(OFFSET(K2098,0,0,-计算结果!B2096,1)),AVERAGE(OFFSET(K2098,0,0,-ROW(),1)))</f>
        <v>104.75002399910767</v>
      </c>
      <c r="M2098" s="2">
        <f t="shared" ca="1" si="195"/>
        <v>-7.1310275656676918</v>
      </c>
      <c r="N2098" s="4" t="str">
        <f ca="1">IF(计算结果!B$21=1,IF(M2098&gt;计算结果!B$19,"卖",IF(M2098&lt;-计算结果!B$19,"买",N2097)),IF(计算结果!B$21=2,IFERROR(IF(AND(E2098&gt;OFFSET(E2098,-计算结果!B$20,0,1,1),'000300'!M2098&lt;OFFSET('000300'!M2098,-计算结果!B$20,0,1,1)),"卖",IF(AND(E2098&lt;OFFSET(E2098,-计算结果!B$20,0,1,1),'000300'!M2098&gt;OFFSET('000300'!M2098,-计算结果!B$20,0,1,1)),"买",'000300'!N2097)),IF(AND(E2098&gt;OFFSET(E2098,-ROW()+1,0,1,1),'000300'!M2098&lt;OFFSET('000300'!M2098,-ROW()+1,0,1,1)),"卖",IF(AND(E2098&lt;OFFSET(E2098,-ROW()+1,0,1,1),'000300'!M2098&gt;OFFSET('000300'!M2098,-ROW()+1,0,1,1)),"买",'000300'!N2097))),""))</f>
        <v>卖</v>
      </c>
      <c r="O2098" s="4" t="str">
        <f t="shared" ca="1" si="196"/>
        <v/>
      </c>
      <c r="P2098" s="3">
        <f ca="1">IF(N2097="买",E2098/E2097-1,0)-IF(O2098=1,计算结果!B$17,0)</f>
        <v>0</v>
      </c>
      <c r="Q2098" s="2">
        <f t="shared" ca="1" si="197"/>
        <v>0.74740733725418862</v>
      </c>
      <c r="R2098" s="3">
        <f ca="1">1-Q2098/MAX(Q$2:Q2098)</f>
        <v>0.57256950583002497</v>
      </c>
    </row>
    <row r="2099" spans="1:18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9">
        <v>66541010944</v>
      </c>
      <c r="G2099" s="3">
        <f t="shared" si="192"/>
        <v>2.1290551088140042E-2</v>
      </c>
      <c r="H2099" s="3">
        <f>1-E2099/MAX(E$2:E2099)</f>
        <v>0.60259647451167231</v>
      </c>
      <c r="I2099" s="31">
        <f t="shared" si="193"/>
        <v>2320.1666666666665</v>
      </c>
      <c r="J2099" s="31">
        <f ca="1">IFERROR(AVERAGE(OFFSET(I2099,0,0,-计算结果!B$18,1)),AVERAGE(OFFSET(I2099,0,0,-ROW(),1)))</f>
        <v>2304.2214814814811</v>
      </c>
      <c r="K2099" s="2">
        <f t="shared" ca="1" si="194"/>
        <v>31.398518518518813</v>
      </c>
      <c r="L2099" s="2">
        <f ca="1">IFERROR(AVERAGE(OFFSET(K2099,0,0,-计算结果!B2097,1)),AVERAGE(OFFSET(K2099,0,0,-ROW(),1)))</f>
        <v>104.71504474041402</v>
      </c>
      <c r="M2099" s="2">
        <f t="shared" ca="1" si="195"/>
        <v>10.151476784584396</v>
      </c>
      <c r="N2099" s="4" t="str">
        <f ca="1">IF(计算结果!B$21=1,IF(M2099&gt;计算结果!B$19,"卖",IF(M2099&lt;-计算结果!B$19,"买",N2098)),IF(计算结果!B$21=2,IFERROR(IF(AND(E2099&gt;OFFSET(E2099,-计算结果!B$20,0,1,1),'000300'!M2099&lt;OFFSET('000300'!M2099,-计算结果!B$20,0,1,1)),"卖",IF(AND(E2099&lt;OFFSET(E2099,-计算结果!B$20,0,1,1),'000300'!M2099&gt;OFFSET('000300'!M2099,-计算结果!B$20,0,1,1)),"买",'000300'!N2098)),IF(AND(E2099&gt;OFFSET(E2099,-ROW()+1,0,1,1),'000300'!M2099&lt;OFFSET('000300'!M2099,-ROW()+1,0,1,1)),"卖",IF(AND(E2099&lt;OFFSET(E2099,-ROW()+1,0,1,1),'000300'!M2099&gt;OFFSET('000300'!M2099,-ROW()+1,0,1,1)),"买",'000300'!N2098))),""))</f>
        <v>卖</v>
      </c>
      <c r="O2099" s="4" t="str">
        <f t="shared" ca="1" si="196"/>
        <v/>
      </c>
      <c r="P2099" s="3">
        <f ca="1">IF(N2098="买",E2099/E2098-1,0)-IF(O2099=1,计算结果!B$17,0)</f>
        <v>0</v>
      </c>
      <c r="Q2099" s="2">
        <f t="shared" ca="1" si="197"/>
        <v>0.74740733725418862</v>
      </c>
      <c r="R2099" s="3">
        <f ca="1">1-Q2099/MAX(Q$2:Q2099)</f>
        <v>0.57256950583002497</v>
      </c>
    </row>
    <row r="2100" spans="1:18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9">
        <v>62575378432</v>
      </c>
      <c r="G2100" s="3">
        <f t="shared" si="192"/>
        <v>2.2520786771822454E-3</v>
      </c>
      <c r="H2100" s="3">
        <f>1-E2100/MAX(E$2:E2100)</f>
        <v>0.601701490505683</v>
      </c>
      <c r="I2100" s="31">
        <f t="shared" si="193"/>
        <v>2336.15</v>
      </c>
      <c r="J2100" s="31">
        <f ca="1">IFERROR(AVERAGE(OFFSET(I2100,0,0,-计算结果!B$18,1)),AVERAGE(OFFSET(I2100,0,0,-ROW(),1)))</f>
        <v>2310.0899999999997</v>
      </c>
      <c r="K2100" s="2">
        <f t="shared" ca="1" si="194"/>
        <v>30.790000000000418</v>
      </c>
      <c r="L2100" s="2">
        <f ca="1">IFERROR(AVERAGE(OFFSET(K2100,0,0,-计算结果!B2098,1)),AVERAGE(OFFSET(K2100,0,0,-ROW(),1)))</f>
        <v>104.67980878009924</v>
      </c>
      <c r="M2100" s="2">
        <f t="shared" ca="1" si="195"/>
        <v>16.59664221381006</v>
      </c>
      <c r="N2100" s="4" t="str">
        <f ca="1">IF(计算结果!B$21=1,IF(M2100&gt;计算结果!B$19,"卖",IF(M2100&lt;-计算结果!B$19,"买",N2099)),IF(计算结果!B$21=2,IFERROR(IF(AND(E2100&gt;OFFSET(E2100,-计算结果!B$20,0,1,1),'000300'!M2100&lt;OFFSET('000300'!M2100,-计算结果!B$20,0,1,1)),"卖",IF(AND(E2100&lt;OFFSET(E2100,-计算结果!B$20,0,1,1),'000300'!M2100&gt;OFFSET('000300'!M2100,-计算结果!B$20,0,1,1)),"买",'000300'!N2099)),IF(AND(E2100&gt;OFFSET(E2100,-ROW()+1,0,1,1),'000300'!M2100&lt;OFFSET('000300'!M2100,-ROW()+1,0,1,1)),"卖",IF(AND(E2100&lt;OFFSET(E2100,-ROW()+1,0,1,1),'000300'!M2100&gt;OFFSET('000300'!M2100,-ROW()+1,0,1,1)),"买",'000300'!N2099))),""))</f>
        <v>卖</v>
      </c>
      <c r="O2100" s="4" t="str">
        <f t="shared" ca="1" si="196"/>
        <v/>
      </c>
      <c r="P2100" s="3">
        <f ca="1">IF(N2099="买",E2100/E2099-1,0)-IF(O2100=1,计算结果!B$17,0)</f>
        <v>0</v>
      </c>
      <c r="Q2100" s="2">
        <f t="shared" ca="1" si="197"/>
        <v>0.74740733725418862</v>
      </c>
      <c r="R2100" s="3">
        <f ca="1">1-Q2100/MAX(Q$2:Q2100)</f>
        <v>0.57256950583002497</v>
      </c>
    </row>
    <row r="2101" spans="1:18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9">
        <v>80965558272</v>
      </c>
      <c r="G2101" s="3">
        <f t="shared" si="192"/>
        <v>-5.4765729127508322E-3</v>
      </c>
      <c r="H2101" s="3">
        <f>1-E2101/MAX(E$2:E2101)</f>
        <v>0.60388280133396854</v>
      </c>
      <c r="I2101" s="31">
        <f t="shared" si="193"/>
        <v>2326.8199999999997</v>
      </c>
      <c r="J2101" s="31">
        <f ca="1">IFERROR(AVERAGE(OFFSET(I2101,0,0,-计算结果!B$18,1)),AVERAGE(OFFSET(I2101,0,0,-ROW(),1)))</f>
        <v>2314.0574074074075</v>
      </c>
      <c r="K2101" s="2">
        <f t="shared" ca="1" si="194"/>
        <v>14.002592592592464</v>
      </c>
      <c r="L2101" s="2">
        <f ca="1">IFERROR(AVERAGE(OFFSET(K2101,0,0,-计算结果!B2099,1)),AVERAGE(OFFSET(K2101,0,0,-ROW(),1)))</f>
        <v>104.63660858182028</v>
      </c>
      <c r="M2101" s="2">
        <f t="shared" ca="1" si="195"/>
        <v>8.1313750292996527</v>
      </c>
      <c r="N2101" s="4" t="str">
        <f ca="1">IF(计算结果!B$21=1,IF(M2101&gt;计算结果!B$19,"卖",IF(M2101&lt;-计算结果!B$19,"买",N2100)),IF(计算结果!B$21=2,IFERROR(IF(AND(E2101&gt;OFFSET(E2101,-计算结果!B$20,0,1,1),'000300'!M2101&lt;OFFSET('000300'!M2101,-计算结果!B$20,0,1,1)),"卖",IF(AND(E2101&lt;OFFSET(E2101,-计算结果!B$20,0,1,1),'000300'!M2101&gt;OFFSET('000300'!M2101,-计算结果!B$20,0,1,1)),"买",'000300'!N2100)),IF(AND(E2101&gt;OFFSET(E2101,-ROW()+1,0,1,1),'000300'!M2101&lt;OFFSET('000300'!M2101,-ROW()+1,0,1,1)),"卖",IF(AND(E2101&lt;OFFSET(E2101,-ROW()+1,0,1,1),'000300'!M2101&gt;OFFSET('000300'!M2101,-ROW()+1,0,1,1)),"买",'000300'!N2100))),""))</f>
        <v>卖</v>
      </c>
      <c r="O2101" s="4" t="str">
        <f t="shared" ca="1" si="196"/>
        <v/>
      </c>
      <c r="P2101" s="3">
        <f ca="1">IF(N2100="买",E2101/E2100-1,0)-IF(O2101=1,计算结果!B$17,0)</f>
        <v>0</v>
      </c>
      <c r="Q2101" s="2">
        <f t="shared" ca="1" si="197"/>
        <v>0.74740733725418862</v>
      </c>
      <c r="R2101" s="3">
        <f ca="1">1-Q2101/MAX(Q$2:Q2101)</f>
        <v>0.57256950583002497</v>
      </c>
    </row>
    <row r="2102" spans="1:18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9">
        <v>59719880704</v>
      </c>
      <c r="G2102" s="3">
        <f t="shared" si="192"/>
        <v>-4.1880363908146645E-3</v>
      </c>
      <c r="H2102" s="3">
        <f>1-E2102/MAX(E$2:E2102)</f>
        <v>0.60554175457700943</v>
      </c>
      <c r="I2102" s="31">
        <f t="shared" si="193"/>
        <v>2322.9266666666667</v>
      </c>
      <c r="J2102" s="31">
        <f ca="1">IFERROR(AVERAGE(OFFSET(I2102,0,0,-计算结果!B$18,1)),AVERAGE(OFFSET(I2102,0,0,-ROW(),1)))</f>
        <v>2317.1851851851852</v>
      </c>
      <c r="K2102" s="2">
        <f t="shared" ca="1" si="194"/>
        <v>1.1248148148147266</v>
      </c>
      <c r="L2102" s="2">
        <f ca="1">IFERROR(AVERAGE(OFFSET(K2102,0,0,-计算结果!B2100,1)),AVERAGE(OFFSET(K2102,0,0,-ROW(),1)))</f>
        <v>104.58731725145505</v>
      </c>
      <c r="M2102" s="2">
        <f t="shared" ca="1" si="195"/>
        <v>3.6597691016253933</v>
      </c>
      <c r="N2102" s="4" t="str">
        <f ca="1">IF(计算结果!B$21=1,IF(M2102&gt;计算结果!B$19,"卖",IF(M2102&lt;-计算结果!B$19,"买",N2101)),IF(计算结果!B$21=2,IFERROR(IF(AND(E2102&gt;OFFSET(E2102,-计算结果!B$20,0,1,1),'000300'!M2102&lt;OFFSET('000300'!M2102,-计算结果!B$20,0,1,1)),"卖",IF(AND(E2102&lt;OFFSET(E2102,-计算结果!B$20,0,1,1),'000300'!M2102&gt;OFFSET('000300'!M2102,-计算结果!B$20,0,1,1)),"买",'000300'!N2101)),IF(AND(E2102&gt;OFFSET(E2102,-ROW()+1,0,1,1),'000300'!M2102&lt;OFFSET('000300'!M2102,-ROW()+1,0,1,1)),"卖",IF(AND(E2102&lt;OFFSET(E2102,-ROW()+1,0,1,1),'000300'!M2102&gt;OFFSET('000300'!M2102,-ROW()+1,0,1,1)),"买",'000300'!N2101))),""))</f>
        <v>卖</v>
      </c>
      <c r="O2102" s="4" t="str">
        <f t="shared" ca="1" si="196"/>
        <v/>
      </c>
      <c r="P2102" s="3">
        <f ca="1">IF(N2101="买",E2102/E2101-1,0)-IF(O2102=1,计算结果!B$17,0)</f>
        <v>0</v>
      </c>
      <c r="Q2102" s="2">
        <f t="shared" ca="1" si="197"/>
        <v>0.74740733725418862</v>
      </c>
      <c r="R2102" s="3">
        <f ca="1">1-Q2102/MAX(Q$2:Q2102)</f>
        <v>0.57256950583002497</v>
      </c>
    </row>
    <row r="2103" spans="1:18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9">
        <v>76695994368</v>
      </c>
      <c r="G2103" s="3">
        <f t="shared" si="192"/>
        <v>-1.8979342710854219E-3</v>
      </c>
      <c r="H2103" s="3">
        <f>1-E2103/MAX(E$2:E2103)</f>
        <v>0.60629041039950993</v>
      </c>
      <c r="I2103" s="31">
        <f t="shared" si="193"/>
        <v>2317.31</v>
      </c>
      <c r="J2103" s="31">
        <f ca="1">IFERROR(AVERAGE(OFFSET(I2103,0,0,-计算结果!B$18,1)),AVERAGE(OFFSET(I2103,0,0,-ROW(),1)))</f>
        <v>2319.0201851851853</v>
      </c>
      <c r="K2103" s="2">
        <f t="shared" ca="1" si="194"/>
        <v>5.1101851851854008</v>
      </c>
      <c r="L2103" s="2">
        <f ca="1">IFERROR(AVERAGE(OFFSET(K2103,0,0,-计算结果!B2101,1)),AVERAGE(OFFSET(K2103,0,0,-ROW(),1)))</f>
        <v>104.53996973500274</v>
      </c>
      <c r="M2103" s="2">
        <f t="shared" ca="1" si="195"/>
        <v>-1.0906100888304189</v>
      </c>
      <c r="N2103" s="4" t="str">
        <f ca="1">IF(计算结果!B$21=1,IF(M2103&gt;计算结果!B$19,"卖",IF(M2103&lt;-计算结果!B$19,"买",N2102)),IF(计算结果!B$21=2,IFERROR(IF(AND(E2103&gt;OFFSET(E2103,-计算结果!B$20,0,1,1),'000300'!M2103&lt;OFFSET('000300'!M2103,-计算结果!B$20,0,1,1)),"卖",IF(AND(E2103&lt;OFFSET(E2103,-计算结果!B$20,0,1,1),'000300'!M2103&gt;OFFSET('000300'!M2103,-计算结果!B$20,0,1,1)),"买",'000300'!N2102)),IF(AND(E2103&gt;OFFSET(E2103,-ROW()+1,0,1,1),'000300'!M2103&lt;OFFSET('000300'!M2103,-ROW()+1,0,1,1)),"卖",IF(AND(E2103&lt;OFFSET(E2103,-ROW()+1,0,1,1),'000300'!M2103&gt;OFFSET('000300'!M2103,-ROW()+1,0,1,1)),"买",'000300'!N2102))),""))</f>
        <v>卖</v>
      </c>
      <c r="O2103" s="4" t="str">
        <f t="shared" ca="1" si="196"/>
        <v/>
      </c>
      <c r="P2103" s="3">
        <f ca="1">IF(N2102="买",E2103/E2102-1,0)-IF(O2103=1,计算结果!B$17,0)</f>
        <v>0</v>
      </c>
      <c r="Q2103" s="2">
        <f t="shared" ca="1" si="197"/>
        <v>0.74740733725418862</v>
      </c>
      <c r="R2103" s="3">
        <f ca="1">1-Q2103/MAX(Q$2:Q2103)</f>
        <v>0.57256950583002497</v>
      </c>
    </row>
    <row r="2104" spans="1:18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9">
        <v>73575866368</v>
      </c>
      <c r="G2104" s="3">
        <f t="shared" si="192"/>
        <v>2.7788461954010302E-3</v>
      </c>
      <c r="H2104" s="3">
        <f>1-E2104/MAX(E$2:E2104)</f>
        <v>0.60519635200435573</v>
      </c>
      <c r="I2104" s="31">
        <f t="shared" si="193"/>
        <v>2315.8866666666668</v>
      </c>
      <c r="J2104" s="31">
        <f ca="1">IFERROR(AVERAGE(OFFSET(I2104,0,0,-计算结果!B$18,1)),AVERAGE(OFFSET(I2104,0,0,-ROW(),1)))</f>
        <v>2320.4331481481481</v>
      </c>
      <c r="K2104" s="2">
        <f t="shared" ca="1" si="194"/>
        <v>9.3148148147975007E-2</v>
      </c>
      <c r="L2104" s="2">
        <f ca="1">IFERROR(AVERAGE(OFFSET(K2104,0,0,-计算结果!B2102,1)),AVERAGE(OFFSET(K2104,0,0,-ROW(),1)))</f>
        <v>104.49028047639815</v>
      </c>
      <c r="M2104" s="2">
        <f t="shared" ca="1" si="195"/>
        <v>-2.9007364517559391</v>
      </c>
      <c r="N2104" s="4" t="str">
        <f ca="1">IF(计算结果!B$21=1,IF(M2104&gt;计算结果!B$19,"卖",IF(M2104&lt;-计算结果!B$19,"买",N2103)),IF(计算结果!B$21=2,IFERROR(IF(AND(E2104&gt;OFFSET(E2104,-计算结果!B$20,0,1,1),'000300'!M2104&lt;OFFSET('000300'!M2104,-计算结果!B$20,0,1,1)),"卖",IF(AND(E2104&lt;OFFSET(E2104,-计算结果!B$20,0,1,1),'000300'!M2104&gt;OFFSET('000300'!M2104,-计算结果!B$20,0,1,1)),"买",'000300'!N2103)),IF(AND(E2104&gt;OFFSET(E2104,-ROW()+1,0,1,1),'000300'!M2104&lt;OFFSET('000300'!M2104,-ROW()+1,0,1,1)),"卖",IF(AND(E2104&lt;OFFSET(E2104,-ROW()+1,0,1,1),'000300'!M2104&gt;OFFSET('000300'!M2104,-ROW()+1,0,1,1)),"买",'000300'!N2103))),""))</f>
        <v>卖</v>
      </c>
      <c r="O2104" s="4" t="str">
        <f t="shared" ca="1" si="196"/>
        <v/>
      </c>
      <c r="P2104" s="3">
        <f ca="1">IF(N2103="买",E2104/E2103-1,0)-IF(O2104=1,计算结果!B$17,0)</f>
        <v>0</v>
      </c>
      <c r="Q2104" s="2">
        <f t="shared" ca="1" si="197"/>
        <v>0.74740733725418862</v>
      </c>
      <c r="R2104" s="3">
        <f ca="1">1-Q2104/MAX(Q$2:Q2104)</f>
        <v>0.57256950583002497</v>
      </c>
    </row>
    <row r="2105" spans="1:18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9">
        <v>72663982080</v>
      </c>
      <c r="G2105" s="3">
        <f t="shared" si="192"/>
        <v>1.4721980399424073E-2</v>
      </c>
      <c r="H2105" s="3">
        <f>1-E2105/MAX(E$2:E2105)</f>
        <v>0.5993840604369427</v>
      </c>
      <c r="I2105" s="31">
        <f t="shared" si="193"/>
        <v>2343.5533333333333</v>
      </c>
      <c r="J2105" s="31">
        <f ca="1">IFERROR(AVERAGE(OFFSET(I2105,0,0,-计算结果!B$18,1)),AVERAGE(OFFSET(I2105,0,0,-ROW(),1)))</f>
        <v>2323.9364814814817</v>
      </c>
      <c r="K2105" s="2">
        <f t="shared" ca="1" si="194"/>
        <v>30.563518518518322</v>
      </c>
      <c r="L2105" s="2">
        <f ca="1">IFERROR(AVERAGE(OFFSET(K2105,0,0,-计算结果!B2103,1)),AVERAGE(OFFSET(K2105,0,0,-ROW(),1)))</f>
        <v>104.45512747499166</v>
      </c>
      <c r="M2105" s="2">
        <f t="shared" ca="1" si="195"/>
        <v>12.520114187500093</v>
      </c>
      <c r="N2105" s="4" t="str">
        <f ca="1">IF(计算结果!B$21=1,IF(M2105&gt;计算结果!B$19,"卖",IF(M2105&lt;-计算结果!B$19,"买",N2104)),IF(计算结果!B$21=2,IFERROR(IF(AND(E2105&gt;OFFSET(E2105,-计算结果!B$20,0,1,1),'000300'!M2105&lt;OFFSET('000300'!M2105,-计算结果!B$20,0,1,1)),"卖",IF(AND(E2105&lt;OFFSET(E2105,-计算结果!B$20,0,1,1),'000300'!M2105&gt;OFFSET('000300'!M2105,-计算结果!B$20,0,1,1)),"买",'000300'!N2104)),IF(AND(E2105&gt;OFFSET(E2105,-ROW()+1,0,1,1),'000300'!M2105&lt;OFFSET('000300'!M2105,-ROW()+1,0,1,1)),"卖",IF(AND(E2105&lt;OFFSET(E2105,-ROW()+1,0,1,1),'000300'!M2105&gt;OFFSET('000300'!M2105,-ROW()+1,0,1,1)),"买",'000300'!N2104))),""))</f>
        <v>卖</v>
      </c>
      <c r="O2105" s="4" t="str">
        <f t="shared" ca="1" si="196"/>
        <v/>
      </c>
      <c r="P2105" s="3">
        <f ca="1">IF(N2104="买",E2105/E2104-1,0)-IF(O2105=1,计算结果!B$17,0)</f>
        <v>0</v>
      </c>
      <c r="Q2105" s="2">
        <f t="shared" ca="1" si="197"/>
        <v>0.74740733725418862</v>
      </c>
      <c r="R2105" s="3">
        <f ca="1">1-Q2105/MAX(Q$2:Q2105)</f>
        <v>0.57256950583002497</v>
      </c>
    </row>
    <row r="2106" spans="1:18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9">
        <v>68509011968</v>
      </c>
      <c r="G2106" s="3">
        <f t="shared" si="192"/>
        <v>-1.613930770864358E-3</v>
      </c>
      <c r="H2106" s="3">
        <f>1-E2106/MAX(E$2:E2106)</f>
        <v>0.60003062682910224</v>
      </c>
      <c r="I2106" s="31">
        <f t="shared" si="193"/>
        <v>2352.2666666666669</v>
      </c>
      <c r="J2106" s="31">
        <f ca="1">IFERROR(AVERAGE(OFFSET(I2106,0,0,-计算结果!B$18,1)),AVERAGE(OFFSET(I2106,0,0,-ROW(),1)))</f>
        <v>2327.8414814814819</v>
      </c>
      <c r="K2106" s="2">
        <f t="shared" ca="1" si="194"/>
        <v>22.85851851851794</v>
      </c>
      <c r="L2106" s="2">
        <f ca="1">IFERROR(AVERAGE(OFFSET(K2106,0,0,-计算结果!B2104,1)),AVERAGE(OFFSET(K2106,0,0,-ROW(),1)))</f>
        <v>104.41634581674238</v>
      </c>
      <c r="M2106" s="2">
        <f t="shared" ca="1" si="195"/>
        <v>15.594739178769847</v>
      </c>
      <c r="N2106" s="4" t="str">
        <f ca="1">IF(计算结果!B$21=1,IF(M2106&gt;计算结果!B$19,"卖",IF(M2106&lt;-计算结果!B$19,"买",N2105)),IF(计算结果!B$21=2,IFERROR(IF(AND(E2106&gt;OFFSET(E2106,-计算结果!B$20,0,1,1),'000300'!M2106&lt;OFFSET('000300'!M2106,-计算结果!B$20,0,1,1)),"卖",IF(AND(E2106&lt;OFFSET(E2106,-计算结果!B$20,0,1,1),'000300'!M2106&gt;OFFSET('000300'!M2106,-计算结果!B$20,0,1,1)),"买",'000300'!N2105)),IF(AND(E2106&gt;OFFSET(E2106,-ROW()+1,0,1,1),'000300'!M2106&lt;OFFSET('000300'!M2106,-ROW()+1,0,1,1)),"卖",IF(AND(E2106&lt;OFFSET(E2106,-ROW()+1,0,1,1),'000300'!M2106&gt;OFFSET('000300'!M2106,-ROW()+1,0,1,1)),"买",'000300'!N2105))),""))</f>
        <v>卖</v>
      </c>
      <c r="O2106" s="4" t="str">
        <f t="shared" ca="1" si="196"/>
        <v/>
      </c>
      <c r="P2106" s="3">
        <f ca="1">IF(N2105="买",E2106/E2105-1,0)-IF(O2106=1,计算结果!B$17,0)</f>
        <v>0</v>
      </c>
      <c r="Q2106" s="2">
        <f t="shared" ca="1" si="197"/>
        <v>0.74740733725418862</v>
      </c>
      <c r="R2106" s="3">
        <f ca="1">1-Q2106/MAX(Q$2:Q2106)</f>
        <v>0.57256950583002497</v>
      </c>
    </row>
    <row r="2107" spans="1:18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9">
        <v>59606065152</v>
      </c>
      <c r="G2107" s="3">
        <f t="shared" si="192"/>
        <v>-3.8116305781257243E-3</v>
      </c>
      <c r="H2107" s="3">
        <f>1-E2107/MAX(E$2:E2107)</f>
        <v>0.60155516232219419</v>
      </c>
      <c r="I2107" s="31">
        <f t="shared" si="193"/>
        <v>2343.2366666666662</v>
      </c>
      <c r="J2107" s="31">
        <f ca="1">IFERROR(AVERAGE(OFFSET(I2107,0,0,-计算结果!B$18,1)),AVERAGE(OFFSET(I2107,0,0,-ROW(),1)))</f>
        <v>2328.4127777777776</v>
      </c>
      <c r="K2107" s="2">
        <f t="shared" ca="1" si="194"/>
        <v>13.32722222222219</v>
      </c>
      <c r="L2107" s="2">
        <f ca="1">IFERROR(AVERAGE(OFFSET(K2107,0,0,-计算结果!B2105,1)),AVERAGE(OFFSET(K2107,0,0,-ROW(),1)))</f>
        <v>104.37307307394214</v>
      </c>
      <c r="M2107" s="2">
        <f t="shared" ca="1" si="195"/>
        <v>9.4685269883652765</v>
      </c>
      <c r="N2107" s="4" t="str">
        <f ca="1">IF(计算结果!B$21=1,IF(M2107&gt;计算结果!B$19,"卖",IF(M2107&lt;-计算结果!B$19,"买",N2106)),IF(计算结果!B$21=2,IFERROR(IF(AND(E2107&gt;OFFSET(E2107,-计算结果!B$20,0,1,1),'000300'!M2107&lt;OFFSET('000300'!M2107,-计算结果!B$20,0,1,1)),"卖",IF(AND(E2107&lt;OFFSET(E2107,-计算结果!B$20,0,1,1),'000300'!M2107&gt;OFFSET('000300'!M2107,-计算结果!B$20,0,1,1)),"买",'000300'!N2106)),IF(AND(E2107&gt;OFFSET(E2107,-ROW()+1,0,1,1),'000300'!M2107&lt;OFFSET('000300'!M2107,-ROW()+1,0,1,1)),"卖",IF(AND(E2107&lt;OFFSET(E2107,-ROW()+1,0,1,1),'000300'!M2107&gt;OFFSET('000300'!M2107,-ROW()+1,0,1,1)),"买",'000300'!N2106))),""))</f>
        <v>卖</v>
      </c>
      <c r="O2107" s="4" t="str">
        <f t="shared" ca="1" si="196"/>
        <v/>
      </c>
      <c r="P2107" s="3">
        <f ca="1">IF(N2106="买",E2107/E2106-1,0)-IF(O2107=1,计算结果!B$17,0)</f>
        <v>0</v>
      </c>
      <c r="Q2107" s="2">
        <f t="shared" ca="1" si="197"/>
        <v>0.74740733725418862</v>
      </c>
      <c r="R2107" s="3">
        <f ca="1">1-Q2107/MAX(Q$2:Q2107)</f>
        <v>0.57256950583002497</v>
      </c>
    </row>
    <row r="2108" spans="1:18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9">
        <v>63916892160</v>
      </c>
      <c r="G2108" s="3">
        <f t="shared" si="192"/>
        <v>6.8496075567741066E-3</v>
      </c>
      <c r="H2108" s="3">
        <f>1-E2108/MAX(E$2:E2108)</f>
        <v>0.59882597155107864</v>
      </c>
      <c r="I2108" s="31">
        <f t="shared" si="193"/>
        <v>2351.6299999999997</v>
      </c>
      <c r="J2108" s="31">
        <f ca="1">IFERROR(AVERAGE(OFFSET(I2108,0,0,-计算结果!B$18,1)),AVERAGE(OFFSET(I2108,0,0,-ROW(),1)))</f>
        <v>2328.3064814814811</v>
      </c>
      <c r="K2108" s="2">
        <f t="shared" ca="1" si="194"/>
        <v>29.473518518519086</v>
      </c>
      <c r="L2108" s="2">
        <f ca="1">IFERROR(AVERAGE(OFFSET(K2108,0,0,-计算结果!B2106,1)),AVERAGE(OFFSET(K2108,0,0,-ROW(),1)))</f>
        <v>104.33750823322256</v>
      </c>
      <c r="M2108" s="2">
        <f t="shared" ca="1" si="195"/>
        <v>14.902610392920998</v>
      </c>
      <c r="N2108" s="4" t="str">
        <f ca="1">IF(计算结果!B$21=1,IF(M2108&gt;计算结果!B$19,"卖",IF(M2108&lt;-计算结果!B$19,"买",N2107)),IF(计算结果!B$21=2,IFERROR(IF(AND(E2108&gt;OFFSET(E2108,-计算结果!B$20,0,1,1),'000300'!M2108&lt;OFFSET('000300'!M2108,-计算结果!B$20,0,1,1)),"卖",IF(AND(E2108&lt;OFFSET(E2108,-计算结果!B$20,0,1,1),'000300'!M2108&gt;OFFSET('000300'!M2108,-计算结果!B$20,0,1,1)),"买",'000300'!N2107)),IF(AND(E2108&gt;OFFSET(E2108,-ROW()+1,0,1,1),'000300'!M2108&lt;OFFSET('000300'!M2108,-ROW()+1,0,1,1)),"卖",IF(AND(E2108&lt;OFFSET(E2108,-ROW()+1,0,1,1),'000300'!M2108&gt;OFFSET('000300'!M2108,-ROW()+1,0,1,1)),"买",'000300'!N2107))),""))</f>
        <v>卖</v>
      </c>
      <c r="O2108" s="4" t="str">
        <f t="shared" ca="1" si="196"/>
        <v/>
      </c>
      <c r="P2108" s="3">
        <f ca="1">IF(N2107="买",E2108/E2107-1,0)-IF(O2108=1,计算结果!B$17,0)</f>
        <v>0</v>
      </c>
      <c r="Q2108" s="2">
        <f t="shared" ca="1" si="197"/>
        <v>0.74740733725418862</v>
      </c>
      <c r="R2108" s="3">
        <f ca="1">1-Q2108/MAX(Q$2:Q2108)</f>
        <v>0.57256950583002497</v>
      </c>
    </row>
    <row r="2109" spans="1:18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9">
        <v>127299543040</v>
      </c>
      <c r="G2109" s="3">
        <f t="shared" si="192"/>
        <v>3.5130504118280781E-2</v>
      </c>
      <c r="H2109" s="3">
        <f>1-E2109/MAX(E$2:E2109)</f>
        <v>0.58473252569250667</v>
      </c>
      <c r="I2109" s="31">
        <f t="shared" si="193"/>
        <v>2420.8500000000004</v>
      </c>
      <c r="J2109" s="31">
        <f ca="1">IFERROR(AVERAGE(OFFSET(I2109,0,0,-计算结果!B$18,1)),AVERAGE(OFFSET(I2109,0,0,-ROW(),1)))</f>
        <v>2331.7516666666666</v>
      </c>
      <c r="K2109" s="2">
        <f t="shared" ca="1" si="194"/>
        <v>108.85833333333358</v>
      </c>
      <c r="L2109" s="2">
        <f ca="1">IFERROR(AVERAGE(OFFSET(K2109,0,0,-计算结果!B2107,1)),AVERAGE(OFFSET(K2109,0,0,-ROW(),1)))</f>
        <v>104.33965385500714</v>
      </c>
      <c r="M2109" s="2">
        <f t="shared" ca="1" si="195"/>
        <v>56.928393658878072</v>
      </c>
      <c r="N2109" s="4" t="str">
        <f ca="1">IF(计算结果!B$21=1,IF(M2109&gt;计算结果!B$19,"卖",IF(M2109&lt;-计算结果!B$19,"买",N2108)),IF(计算结果!B$21=2,IFERROR(IF(AND(E2109&gt;OFFSET(E2109,-计算结果!B$20,0,1,1),'000300'!M2109&lt;OFFSET('000300'!M2109,-计算结果!B$20,0,1,1)),"卖",IF(AND(E2109&lt;OFFSET(E2109,-计算结果!B$20,0,1,1),'000300'!M2109&gt;OFFSET('000300'!M2109,-计算结果!B$20,0,1,1)),"买",'000300'!N2108)),IF(AND(E2109&gt;OFFSET(E2109,-ROW()+1,0,1,1),'000300'!M2109&lt;OFFSET('000300'!M2109,-ROW()+1,0,1,1)),"卖",IF(AND(E2109&lt;OFFSET(E2109,-ROW()+1,0,1,1),'000300'!M2109&gt;OFFSET('000300'!M2109,-ROW()+1,0,1,1)),"买",'000300'!N2108))),""))</f>
        <v>卖</v>
      </c>
      <c r="O2109" s="4" t="str">
        <f t="shared" ca="1" si="196"/>
        <v/>
      </c>
      <c r="P2109" s="3">
        <f ca="1">IF(N2108="买",E2109/E2108-1,0)-IF(O2109=1,计算结果!B$17,0)</f>
        <v>0</v>
      </c>
      <c r="Q2109" s="2">
        <f t="shared" ca="1" si="197"/>
        <v>0.74740733725418862</v>
      </c>
      <c r="R2109" s="3">
        <f ca="1">1-Q2109/MAX(Q$2:Q2109)</f>
        <v>0.57256950583002497</v>
      </c>
    </row>
    <row r="2110" spans="1:18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9">
        <v>130648129536</v>
      </c>
      <c r="G2110" s="3">
        <f t="shared" si="192"/>
        <v>1.4045668910641185E-2</v>
      </c>
      <c r="H2110" s="3">
        <f>1-E2110/MAX(E$2:E2110)</f>
        <v>0.57889981623902542</v>
      </c>
      <c r="I2110" s="31">
        <f t="shared" si="193"/>
        <v>2461.9699999999998</v>
      </c>
      <c r="J2110" s="31">
        <f ca="1">IFERROR(AVERAGE(OFFSET(I2110,0,0,-计算结果!B$18,1)),AVERAGE(OFFSET(I2110,0,0,-ROW(),1)))</f>
        <v>2338.8342592592589</v>
      </c>
      <c r="K2110" s="2">
        <f t="shared" ca="1" si="194"/>
        <v>136.05574074074093</v>
      </c>
      <c r="L2110" s="2">
        <f ca="1">IFERROR(AVERAGE(OFFSET(K2110,0,0,-计算结果!B2108,1)),AVERAGE(OFFSET(K2110,0,0,-ROW(),1)))</f>
        <v>104.35469943702124</v>
      </c>
      <c r="M2110" s="2">
        <f t="shared" ca="1" si="195"/>
        <v>78.664874960137979</v>
      </c>
      <c r="N2110" s="4" t="str">
        <f ca="1">IF(计算结果!B$21=1,IF(M2110&gt;计算结果!B$19,"卖",IF(M2110&lt;-计算结果!B$19,"买",N2109)),IF(计算结果!B$21=2,IFERROR(IF(AND(E2110&gt;OFFSET(E2110,-计算结果!B$20,0,1,1),'000300'!M2110&lt;OFFSET('000300'!M2110,-计算结果!B$20,0,1,1)),"卖",IF(AND(E2110&lt;OFFSET(E2110,-计算结果!B$20,0,1,1),'000300'!M2110&gt;OFFSET('000300'!M2110,-计算结果!B$20,0,1,1)),"买",'000300'!N2109)),IF(AND(E2110&gt;OFFSET(E2110,-ROW()+1,0,1,1),'000300'!M2110&lt;OFFSET('000300'!M2110,-ROW()+1,0,1,1)),"卖",IF(AND(E2110&lt;OFFSET(E2110,-ROW()+1,0,1,1),'000300'!M2110&gt;OFFSET('000300'!M2110,-ROW()+1,0,1,1)),"买",'000300'!N2109))),""))</f>
        <v>卖</v>
      </c>
      <c r="O2110" s="4" t="str">
        <f t="shared" ca="1" si="196"/>
        <v/>
      </c>
      <c r="P2110" s="3">
        <f ca="1">IF(N2109="买",E2110/E2109-1,0)-IF(O2110=1,计算结果!B$17,0)</f>
        <v>0</v>
      </c>
      <c r="Q2110" s="2">
        <f t="shared" ca="1" si="197"/>
        <v>0.74740733725418862</v>
      </c>
      <c r="R2110" s="3">
        <f ca="1">1-Q2110/MAX(Q$2:Q2110)</f>
        <v>0.57256950583002497</v>
      </c>
    </row>
    <row r="2111" spans="1:18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9">
        <v>142830288896</v>
      </c>
      <c r="G2111" s="3">
        <f t="shared" si="192"/>
        <v>3.2324668975187709E-3</v>
      </c>
      <c r="H2111" s="3">
        <f>1-E2111/MAX(E$2:E2111)</f>
        <v>0.57753862383447907</v>
      </c>
      <c r="I2111" s="31">
        <f t="shared" si="193"/>
        <v>2486.3266666666664</v>
      </c>
      <c r="J2111" s="31">
        <f ca="1">IFERROR(AVERAGE(OFFSET(I2111,0,0,-计算结果!B$18,1)),AVERAGE(OFFSET(I2111,0,0,-ROW(),1)))</f>
        <v>2346.9220370370367</v>
      </c>
      <c r="K2111" s="2">
        <f t="shared" ca="1" si="194"/>
        <v>135.96796296296316</v>
      </c>
      <c r="L2111" s="2">
        <f ca="1">IFERROR(AVERAGE(OFFSET(K2111,0,0,-计算结果!B2109,1)),AVERAGE(OFFSET(K2111,0,0,-ROW(),1)))</f>
        <v>104.36968913049016</v>
      </c>
      <c r="M2111" s="2">
        <f t="shared" ca="1" si="195"/>
        <v>89.045412061054378</v>
      </c>
      <c r="N2111" s="4" t="str">
        <f ca="1">IF(计算结果!B$21=1,IF(M2111&gt;计算结果!B$19,"卖",IF(M2111&lt;-计算结果!B$19,"买",N2110)),IF(计算结果!B$21=2,IFERROR(IF(AND(E2111&gt;OFFSET(E2111,-计算结果!B$20,0,1,1),'000300'!M2111&lt;OFFSET('000300'!M2111,-计算结果!B$20,0,1,1)),"卖",IF(AND(E2111&lt;OFFSET(E2111,-计算结果!B$20,0,1,1),'000300'!M2111&gt;OFFSET('000300'!M2111,-计算结果!B$20,0,1,1)),"买",'000300'!N2110)),IF(AND(E2111&gt;OFFSET(E2111,-ROW()+1,0,1,1),'000300'!M2111&lt;OFFSET('000300'!M2111,-ROW()+1,0,1,1)),"卖",IF(AND(E2111&lt;OFFSET(E2111,-ROW()+1,0,1,1),'000300'!M2111&gt;OFFSET('000300'!M2111,-ROW()+1,0,1,1)),"买",'000300'!N2110))),""))</f>
        <v>卖</v>
      </c>
      <c r="O2111" s="4" t="str">
        <f t="shared" ca="1" si="196"/>
        <v/>
      </c>
      <c r="P2111" s="3">
        <f ca="1">IF(N2110="买",E2111/E2110-1,0)-IF(O2111=1,计算结果!B$17,0)</f>
        <v>0</v>
      </c>
      <c r="Q2111" s="2">
        <f t="shared" ca="1" si="197"/>
        <v>0.74740733725418862</v>
      </c>
      <c r="R2111" s="3">
        <f ca="1">1-Q2111/MAX(Q$2:Q2111)</f>
        <v>0.57256950583002497</v>
      </c>
    </row>
    <row r="2112" spans="1:18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9">
        <v>126115528704</v>
      </c>
      <c r="G2112" s="3">
        <f t="shared" si="192"/>
        <v>9.8916987864947625E-3</v>
      </c>
      <c r="H2112" s="3">
        <f>1-E2112/MAX(E$2:E2112)</f>
        <v>0.57335976315252157</v>
      </c>
      <c r="I2112" s="31">
        <f t="shared" si="193"/>
        <v>2501.5166666666669</v>
      </c>
      <c r="J2112" s="31">
        <f ca="1">IFERROR(AVERAGE(OFFSET(I2112,0,0,-计算结果!B$18,1)),AVERAGE(OFFSET(I2112,0,0,-ROW(),1)))</f>
        <v>2357.0859259259264</v>
      </c>
      <c r="K2112" s="2">
        <f t="shared" ca="1" si="194"/>
        <v>150.36407407407341</v>
      </c>
      <c r="L2112" s="2">
        <f ca="1">IFERROR(AVERAGE(OFFSET(K2112,0,0,-计算结果!B2110,1)),AVERAGE(OFFSET(K2112,0,0,-ROW(),1)))</f>
        <v>104.39148741719328</v>
      </c>
      <c r="M2112" s="2">
        <f t="shared" ca="1" si="195"/>
        <v>92.236601734605131</v>
      </c>
      <c r="N2112" s="4" t="str">
        <f ca="1">IF(计算结果!B$21=1,IF(M2112&gt;计算结果!B$19,"卖",IF(M2112&lt;-计算结果!B$19,"买",N2111)),IF(计算结果!B$21=2,IFERROR(IF(AND(E2112&gt;OFFSET(E2112,-计算结果!B$20,0,1,1),'000300'!M2112&lt;OFFSET('000300'!M2112,-计算结果!B$20,0,1,1)),"卖",IF(AND(E2112&lt;OFFSET(E2112,-计算结果!B$20,0,1,1),'000300'!M2112&gt;OFFSET('000300'!M2112,-计算结果!B$20,0,1,1)),"买",'000300'!N2111)),IF(AND(E2112&gt;OFFSET(E2112,-ROW()+1,0,1,1),'000300'!M2112&lt;OFFSET('000300'!M2112,-ROW()+1,0,1,1)),"卖",IF(AND(E2112&lt;OFFSET(E2112,-ROW()+1,0,1,1),'000300'!M2112&gt;OFFSET('000300'!M2112,-ROW()+1,0,1,1)),"买",'000300'!N2111))),""))</f>
        <v>卖</v>
      </c>
      <c r="O2112" s="4" t="str">
        <f t="shared" ca="1" si="196"/>
        <v/>
      </c>
      <c r="P2112" s="3">
        <f ca="1">IF(N2111="买",E2112/E2111-1,0)-IF(O2112=1,计算结果!B$17,0)</f>
        <v>0</v>
      </c>
      <c r="Q2112" s="2">
        <f t="shared" ca="1" si="197"/>
        <v>0.74740733725418862</v>
      </c>
      <c r="R2112" s="3">
        <f ca="1">1-Q2112/MAX(Q$2:Q2112)</f>
        <v>0.57256950583002497</v>
      </c>
    </row>
    <row r="2113" spans="1:18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9">
        <v>98275008512</v>
      </c>
      <c r="G2113" s="3">
        <f t="shared" si="192"/>
        <v>-7.3979540967914481E-3</v>
      </c>
      <c r="H2113" s="3">
        <f>1-E2113/MAX(E$2:E2113)</f>
        <v>0.57651602804056346</v>
      </c>
      <c r="I2113" s="31">
        <f t="shared" si="193"/>
        <v>2495.3766666666666</v>
      </c>
      <c r="J2113" s="31">
        <f ca="1">IFERROR(AVERAGE(OFFSET(I2113,0,0,-计算结果!B$18,1)),AVERAGE(OFFSET(I2113,0,0,-ROW(),1)))</f>
        <v>2366.6522222222225</v>
      </c>
      <c r="K2113" s="2">
        <f t="shared" ca="1" si="194"/>
        <v>122.24777777777763</v>
      </c>
      <c r="L2113" s="2">
        <f ca="1">IFERROR(AVERAGE(OFFSET(K2113,0,0,-计算结果!B2111,1)),AVERAGE(OFFSET(K2113,0,0,-ROW(),1)))</f>
        <v>104.39994610518977</v>
      </c>
      <c r="M2113" s="2">
        <f t="shared" ca="1" si="195"/>
        <v>82.199559959380181</v>
      </c>
      <c r="N2113" s="4" t="str">
        <f ca="1">IF(计算结果!B$21=1,IF(M2113&gt;计算结果!B$19,"卖",IF(M2113&lt;-计算结果!B$19,"买",N2112)),IF(计算结果!B$21=2,IFERROR(IF(AND(E2113&gt;OFFSET(E2113,-计算结果!B$20,0,1,1),'000300'!M2113&lt;OFFSET('000300'!M2113,-计算结果!B$20,0,1,1)),"卖",IF(AND(E2113&lt;OFFSET(E2113,-计算结果!B$20,0,1,1),'000300'!M2113&gt;OFFSET('000300'!M2113,-计算结果!B$20,0,1,1)),"买",'000300'!N2112)),IF(AND(E2113&gt;OFFSET(E2113,-ROW()+1,0,1,1),'000300'!M2113&lt;OFFSET('000300'!M2113,-ROW()+1,0,1,1)),"卖",IF(AND(E2113&lt;OFFSET(E2113,-ROW()+1,0,1,1),'000300'!M2113&gt;OFFSET('000300'!M2113,-ROW()+1,0,1,1)),"买",'000300'!N2112))),""))</f>
        <v>卖</v>
      </c>
      <c r="O2113" s="4" t="str">
        <f t="shared" ca="1" si="196"/>
        <v/>
      </c>
      <c r="P2113" s="3">
        <f ca="1">IF(N2112="买",E2113/E2112-1,0)-IF(O2113=1,计算结果!B$17,0)</f>
        <v>0</v>
      </c>
      <c r="Q2113" s="2">
        <f t="shared" ca="1" si="197"/>
        <v>0.74740733725418862</v>
      </c>
      <c r="R2113" s="3">
        <f ca="1">1-Q2113/MAX(Q$2:Q2113)</f>
        <v>0.57256950583002497</v>
      </c>
    </row>
    <row r="2114" spans="1:18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9">
        <v>97043841024</v>
      </c>
      <c r="G2114" s="3">
        <f t="shared" si="192"/>
        <v>-4.222749005584836E-3</v>
      </c>
      <c r="H2114" s="3">
        <f>1-E2114/MAX(E$2:E2114)</f>
        <v>0.57830429456203636</v>
      </c>
      <c r="I2114" s="31">
        <f t="shared" si="193"/>
        <v>2483.0699999999997</v>
      </c>
      <c r="J2114" s="31">
        <f ca="1">IFERROR(AVERAGE(OFFSET(I2114,0,0,-计算结果!B$18,1)),AVERAGE(OFFSET(I2114,0,0,-ROW(),1)))</f>
        <v>2376.4287037037038</v>
      </c>
      <c r="K2114" s="2">
        <f t="shared" ca="1" si="194"/>
        <v>101.96129629629604</v>
      </c>
      <c r="L2114" s="2">
        <f ca="1">IFERROR(AVERAGE(OFFSET(K2114,0,0,-计算结果!B2112,1)),AVERAGE(OFFSET(K2114,0,0,-ROW(),1)))</f>
        <v>104.39879144145449</v>
      </c>
      <c r="M2114" s="2">
        <f t="shared" ca="1" si="195"/>
        <v>68.098678681287836</v>
      </c>
      <c r="N2114" s="4" t="str">
        <f ca="1">IF(计算结果!B$21=1,IF(M2114&gt;计算结果!B$19,"卖",IF(M2114&lt;-计算结果!B$19,"买",N2113)),IF(计算结果!B$21=2,IFERROR(IF(AND(E2114&gt;OFFSET(E2114,-计算结果!B$20,0,1,1),'000300'!M2114&lt;OFFSET('000300'!M2114,-计算结果!B$20,0,1,1)),"卖",IF(AND(E2114&lt;OFFSET(E2114,-计算结果!B$20,0,1,1),'000300'!M2114&gt;OFFSET('000300'!M2114,-计算结果!B$20,0,1,1)),"买",'000300'!N2113)),IF(AND(E2114&gt;OFFSET(E2114,-ROW()+1,0,1,1),'000300'!M2114&lt;OFFSET('000300'!M2114,-ROW()+1,0,1,1)),"卖",IF(AND(E2114&lt;OFFSET(E2114,-ROW()+1,0,1,1),'000300'!M2114&gt;OFFSET('000300'!M2114,-ROW()+1,0,1,1)),"买",'000300'!N2113))),""))</f>
        <v>卖</v>
      </c>
      <c r="O2114" s="4" t="str">
        <f t="shared" ca="1" si="196"/>
        <v/>
      </c>
      <c r="P2114" s="3">
        <f ca="1">IF(N2113="买",E2114/E2113-1,0)-IF(O2114=1,计算结果!B$17,0)</f>
        <v>0</v>
      </c>
      <c r="Q2114" s="2">
        <f t="shared" ca="1" si="197"/>
        <v>0.74740733725418862</v>
      </c>
      <c r="R2114" s="3">
        <f ca="1">1-Q2114/MAX(Q$2:Q2114)</f>
        <v>0.57256950583002497</v>
      </c>
    </row>
    <row r="2115" spans="1:18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9">
        <v>93115105280</v>
      </c>
      <c r="G2115" s="3">
        <f t="shared" ref="G2115:G2178" si="198">E2115/E2114-1</f>
        <v>-2.0606119295187519E-2</v>
      </c>
      <c r="H2115" s="3">
        <f>1-E2115/MAX(E$2:E2115)</f>
        <v>0.58699380657455924</v>
      </c>
      <c r="I2115" s="31">
        <f t="shared" si="193"/>
        <v>2445.1633333333334</v>
      </c>
      <c r="J2115" s="31">
        <f ca="1">IFERROR(AVERAGE(OFFSET(I2115,0,0,-计算结果!B$18,1)),AVERAGE(OFFSET(I2115,0,0,-ROW(),1)))</f>
        <v>2383.9361111111111</v>
      </c>
      <c r="K2115" s="2">
        <f t="shared" ca="1" si="194"/>
        <v>43.383888888889032</v>
      </c>
      <c r="L2115" s="2">
        <f ca="1">IFERROR(AVERAGE(OFFSET(K2115,0,0,-计算结果!B2113,1)),AVERAGE(OFFSET(K2115,0,0,-ROW(),1)))</f>
        <v>104.36991548189343</v>
      </c>
      <c r="M2115" s="2">
        <f t="shared" ca="1" si="195"/>
        <v>39.109112965823478</v>
      </c>
      <c r="N2115" s="4" t="str">
        <f ca="1">IF(计算结果!B$21=1,IF(M2115&gt;计算结果!B$19,"卖",IF(M2115&lt;-计算结果!B$19,"买",N2114)),IF(计算结果!B$21=2,IFERROR(IF(AND(E2115&gt;OFFSET(E2115,-计算结果!B$20,0,1,1),'000300'!M2115&lt;OFFSET('000300'!M2115,-计算结果!B$20,0,1,1)),"卖",IF(AND(E2115&lt;OFFSET(E2115,-计算结果!B$20,0,1,1),'000300'!M2115&gt;OFFSET('000300'!M2115,-计算结果!B$20,0,1,1)),"买",'000300'!N2114)),IF(AND(E2115&gt;OFFSET(E2115,-ROW()+1,0,1,1),'000300'!M2115&lt;OFFSET('000300'!M2115,-ROW()+1,0,1,1)),"卖",IF(AND(E2115&lt;OFFSET(E2115,-ROW()+1,0,1,1),'000300'!M2115&gt;OFFSET('000300'!M2115,-ROW()+1,0,1,1)),"买",'000300'!N2114))),""))</f>
        <v>卖</v>
      </c>
      <c r="O2115" s="4" t="str">
        <f t="shared" ca="1" si="196"/>
        <v/>
      </c>
      <c r="P2115" s="3">
        <f ca="1">IF(N2114="买",E2115/E2114-1,0)-IF(O2115=1,计算结果!B$17,0)</f>
        <v>0</v>
      </c>
      <c r="Q2115" s="2">
        <f t="shared" ca="1" si="197"/>
        <v>0.74740733725418862</v>
      </c>
      <c r="R2115" s="3">
        <f ca="1">1-Q2115/MAX(Q$2:Q2115)</f>
        <v>0.57256950583002497</v>
      </c>
    </row>
    <row r="2116" spans="1:18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9">
        <v>69341323264</v>
      </c>
      <c r="G2116" s="3">
        <f t="shared" si="198"/>
        <v>2.1381606051118496E-3</v>
      </c>
      <c r="H2116" s="3">
        <f>1-E2116/MAX(E$2:E2116)</f>
        <v>0.58611073300210981</v>
      </c>
      <c r="I2116" s="31">
        <f t="shared" ref="I2116:I2179" si="199">AVERAGE(C2116:E2116)</f>
        <v>2426.46</v>
      </c>
      <c r="J2116" s="31">
        <f ca="1">IFERROR(AVERAGE(OFFSET(I2116,0,0,-计算结果!B$18,1)),AVERAGE(OFFSET(I2116,0,0,-ROW(),1)))</f>
        <v>2391.7044444444446</v>
      </c>
      <c r="K2116" s="2">
        <f t="shared" ref="K2116:K2179" ca="1" si="200">ABS(J2116-E2116)</f>
        <v>40.805555555555657</v>
      </c>
      <c r="L2116" s="2">
        <f ca="1">IFERROR(AVERAGE(OFFSET(K2116,0,0,-计算结果!B2114,1)),AVERAGE(OFFSET(K2116,0,0,-ROW(),1)))</f>
        <v>104.33984719432183</v>
      </c>
      <c r="M2116" s="2">
        <f t="shared" ref="M2116:M2179" ca="1" si="201">(I2116-J2116)/L2116/0.015</f>
        <v>22.20663628845265</v>
      </c>
      <c r="N2116" s="4" t="str">
        <f ca="1">IF(计算结果!B$21=1,IF(M2116&gt;计算结果!B$19,"卖",IF(M2116&lt;-计算结果!B$19,"买",N2115)),IF(计算结果!B$21=2,IFERROR(IF(AND(E2116&gt;OFFSET(E2116,-计算结果!B$20,0,1,1),'000300'!M2116&lt;OFFSET('000300'!M2116,-计算结果!B$20,0,1,1)),"卖",IF(AND(E2116&lt;OFFSET(E2116,-计算结果!B$20,0,1,1),'000300'!M2116&gt;OFFSET('000300'!M2116,-计算结果!B$20,0,1,1)),"买",'000300'!N2115)),IF(AND(E2116&gt;OFFSET(E2116,-ROW()+1,0,1,1),'000300'!M2116&lt;OFFSET('000300'!M2116,-ROW()+1,0,1,1)),"卖",IF(AND(E2116&lt;OFFSET(E2116,-ROW()+1,0,1,1),'000300'!M2116&gt;OFFSET('000300'!M2116,-ROW()+1,0,1,1)),"买",'000300'!N2115))),""))</f>
        <v>卖</v>
      </c>
      <c r="O2116" s="4" t="str">
        <f t="shared" ref="O2116:O2179" ca="1" si="202">IF(N2115&lt;&gt;N2116,1,"")</f>
        <v/>
      </c>
      <c r="P2116" s="3">
        <f ca="1">IF(N2115="买",E2116/E2115-1,0)-IF(O2116=1,计算结果!B$17,0)</f>
        <v>0</v>
      </c>
      <c r="Q2116" s="2">
        <f t="shared" ref="Q2116:Q2179" ca="1" si="203">IFERROR(Q2115*(1+P2116),Q2115)</f>
        <v>0.74740733725418862</v>
      </c>
      <c r="R2116" s="3">
        <f ca="1">1-Q2116/MAX(Q$2:Q2116)</f>
        <v>0.57256950583002497</v>
      </c>
    </row>
    <row r="2117" spans="1:18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9">
        <v>80920690688</v>
      </c>
      <c r="G2117" s="3">
        <f t="shared" si="198"/>
        <v>1.635347850574087E-2</v>
      </c>
      <c r="H2117" s="3">
        <f>1-E2117/MAX(E$2:E2117)</f>
        <v>0.57934220377050294</v>
      </c>
      <c r="I2117" s="31">
        <f t="shared" si="199"/>
        <v>2461.813333333333</v>
      </c>
      <c r="J2117" s="31">
        <f ca="1">IFERROR(AVERAGE(OFFSET(I2117,0,0,-计算结果!B$18,1)),AVERAGE(OFFSET(I2117,0,0,-ROW(),1)))</f>
        <v>2399.5737037037034</v>
      </c>
      <c r="K2117" s="2">
        <f t="shared" ca="1" si="200"/>
        <v>72.716296296296605</v>
      </c>
      <c r="L2117" s="2">
        <f ca="1">IFERROR(AVERAGE(OFFSET(K2117,0,0,-计算结果!B2115,1)),AVERAGE(OFFSET(K2117,0,0,-ROW(),1)))</f>
        <v>104.32489516080031</v>
      </c>
      <c r="M2117" s="2">
        <f t="shared" ca="1" si="201"/>
        <v>39.77294811156829</v>
      </c>
      <c r="N2117" s="4" t="str">
        <f ca="1">IF(计算结果!B$21=1,IF(M2117&gt;计算结果!B$19,"卖",IF(M2117&lt;-计算结果!B$19,"买",N2116)),IF(计算结果!B$21=2,IFERROR(IF(AND(E2117&gt;OFFSET(E2117,-计算结果!B$20,0,1,1),'000300'!M2117&lt;OFFSET('000300'!M2117,-计算结果!B$20,0,1,1)),"卖",IF(AND(E2117&lt;OFFSET(E2117,-计算结果!B$20,0,1,1),'000300'!M2117&gt;OFFSET('000300'!M2117,-计算结果!B$20,0,1,1)),"买",'000300'!N2116)),IF(AND(E2117&gt;OFFSET(E2117,-ROW()+1,0,1,1),'000300'!M2117&lt;OFFSET('000300'!M2117,-ROW()+1,0,1,1)),"卖",IF(AND(E2117&lt;OFFSET(E2117,-ROW()+1,0,1,1),'000300'!M2117&gt;OFFSET('000300'!M2117,-ROW()+1,0,1,1)),"买",'000300'!N2116))),""))</f>
        <v>卖</v>
      </c>
      <c r="O2117" s="4" t="str">
        <f t="shared" ca="1" si="202"/>
        <v/>
      </c>
      <c r="P2117" s="3">
        <f ca="1">IF(N2116="买",E2117/E2116-1,0)-IF(O2117=1,计算结果!B$17,0)</f>
        <v>0</v>
      </c>
      <c r="Q2117" s="2">
        <f t="shared" ca="1" si="203"/>
        <v>0.74740733725418862</v>
      </c>
      <c r="R2117" s="3">
        <f ca="1">1-Q2117/MAX(Q$2:Q2117)</f>
        <v>0.57256950583002497</v>
      </c>
    </row>
    <row r="2118" spans="1:18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9">
        <v>96769835008</v>
      </c>
      <c r="G2118" s="3">
        <f t="shared" si="198"/>
        <v>-1.1487325516019609E-2</v>
      </c>
      <c r="H2118" s="3">
        <f>1-E2118/MAX(E$2:E2118)</f>
        <v>0.58417443680664261</v>
      </c>
      <c r="I2118" s="31">
        <f t="shared" si="199"/>
        <v>2444.91</v>
      </c>
      <c r="J2118" s="31">
        <f ca="1">IFERROR(AVERAGE(OFFSET(I2118,0,0,-计算结果!B$18,1)),AVERAGE(OFFSET(I2118,0,0,-ROW(),1)))</f>
        <v>2405.6159259259252</v>
      </c>
      <c r="K2118" s="2">
        <f t="shared" ca="1" si="200"/>
        <v>38.274074074074633</v>
      </c>
      <c r="L2118" s="2">
        <f ca="1">IFERROR(AVERAGE(OFFSET(K2118,0,0,-计算结果!B2116,1)),AVERAGE(OFFSET(K2118,0,0,-ROW(),1)))</f>
        <v>104.29368021699752</v>
      </c>
      <c r="M2118" s="2">
        <f t="shared" ca="1" si="201"/>
        <v>25.117580785539342</v>
      </c>
      <c r="N2118" s="4" t="str">
        <f ca="1">IF(计算结果!B$21=1,IF(M2118&gt;计算结果!B$19,"卖",IF(M2118&lt;-计算结果!B$19,"买",N2117)),IF(计算结果!B$21=2,IFERROR(IF(AND(E2118&gt;OFFSET(E2118,-计算结果!B$20,0,1,1),'000300'!M2118&lt;OFFSET('000300'!M2118,-计算结果!B$20,0,1,1)),"卖",IF(AND(E2118&lt;OFFSET(E2118,-计算结果!B$20,0,1,1),'000300'!M2118&gt;OFFSET('000300'!M2118,-计算结果!B$20,0,1,1)),"买",'000300'!N2117)),IF(AND(E2118&gt;OFFSET(E2118,-ROW()+1,0,1,1),'000300'!M2118&lt;OFFSET('000300'!M2118,-ROW()+1,0,1,1)),"卖",IF(AND(E2118&lt;OFFSET(E2118,-ROW()+1,0,1,1),'000300'!M2118&gt;OFFSET('000300'!M2118,-ROW()+1,0,1,1)),"买",'000300'!N2117))),""))</f>
        <v>卖</v>
      </c>
      <c r="O2118" s="4" t="str">
        <f t="shared" ca="1" si="202"/>
        <v/>
      </c>
      <c r="P2118" s="3">
        <f ca="1">IF(N2117="买",E2118/E2117-1,0)-IF(O2118=1,计算结果!B$17,0)</f>
        <v>0</v>
      </c>
      <c r="Q2118" s="2">
        <f t="shared" ca="1" si="203"/>
        <v>0.74740733725418862</v>
      </c>
      <c r="R2118" s="3">
        <f ca="1">1-Q2118/MAX(Q$2:Q2118)</f>
        <v>0.57256950583002497</v>
      </c>
    </row>
    <row r="2119" spans="1:18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9">
        <v>89119219712</v>
      </c>
      <c r="G2119" s="3">
        <f t="shared" si="198"/>
        <v>-6.0804700702566938E-3</v>
      </c>
      <c r="H2119" s="3">
        <f>1-E2119/MAX(E$2:E2119)</f>
        <v>0.58670285169808745</v>
      </c>
      <c r="I2119" s="31">
        <f t="shared" si="199"/>
        <v>2435.7833333333333</v>
      </c>
      <c r="J2119" s="31">
        <f ca="1">IFERROR(AVERAGE(OFFSET(I2119,0,0,-计算结果!B$18,1)),AVERAGE(OFFSET(I2119,0,0,-ROW(),1)))</f>
        <v>2411.6694444444443</v>
      </c>
      <c r="K2119" s="2">
        <f t="shared" ca="1" si="200"/>
        <v>17.360555555555948</v>
      </c>
      <c r="L2119" s="2">
        <f ca="1">IFERROR(AVERAGE(OFFSET(K2119,0,0,-计算结果!B2117,1)),AVERAGE(OFFSET(K2119,0,0,-ROW(),1)))</f>
        <v>104.25261591625994</v>
      </c>
      <c r="M2119" s="2">
        <f t="shared" ca="1" si="201"/>
        <v>15.420165513006301</v>
      </c>
      <c r="N2119" s="4" t="str">
        <f ca="1">IF(计算结果!B$21=1,IF(M2119&gt;计算结果!B$19,"卖",IF(M2119&lt;-计算结果!B$19,"买",N2118)),IF(计算结果!B$21=2,IFERROR(IF(AND(E2119&gt;OFFSET(E2119,-计算结果!B$20,0,1,1),'000300'!M2119&lt;OFFSET('000300'!M2119,-计算结果!B$20,0,1,1)),"卖",IF(AND(E2119&lt;OFFSET(E2119,-计算结果!B$20,0,1,1),'000300'!M2119&gt;OFFSET('000300'!M2119,-计算结果!B$20,0,1,1)),"买",'000300'!N2118)),IF(AND(E2119&gt;OFFSET(E2119,-ROW()+1,0,1,1),'000300'!M2119&lt;OFFSET('000300'!M2119,-ROW()+1,0,1,1)),"卖",IF(AND(E2119&lt;OFFSET(E2119,-ROW()+1,0,1,1),'000300'!M2119&gt;OFFSET('000300'!M2119,-ROW()+1,0,1,1)),"买",'000300'!N2118))),""))</f>
        <v>卖</v>
      </c>
      <c r="O2119" s="4" t="str">
        <f t="shared" ca="1" si="202"/>
        <v/>
      </c>
      <c r="P2119" s="3">
        <f ca="1">IF(N2118="买",E2119/E2118-1,0)-IF(O2119=1,计算结果!B$17,0)</f>
        <v>0</v>
      </c>
      <c r="Q2119" s="2">
        <f t="shared" ca="1" si="203"/>
        <v>0.74740733725418862</v>
      </c>
      <c r="R2119" s="3">
        <f ca="1">1-Q2119/MAX(Q$2:Q2119)</f>
        <v>0.57256950583002497</v>
      </c>
    </row>
    <row r="2120" spans="1:18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9">
        <v>84183924736</v>
      </c>
      <c r="G2120" s="3">
        <f t="shared" si="198"/>
        <v>-1.8357121978732294E-2</v>
      </c>
      <c r="H2120" s="3">
        <f>1-E2120/MAX(E$2:E2120)</f>
        <v>0.5942897978629279</v>
      </c>
      <c r="I2120" s="31">
        <f t="shared" si="199"/>
        <v>2396.5366666666669</v>
      </c>
      <c r="J2120" s="31">
        <f ca="1">IFERROR(AVERAGE(OFFSET(I2120,0,0,-计算结果!B$18,1)),AVERAGE(OFFSET(I2120,0,0,-ROW(),1)))</f>
        <v>2415.7588888888886</v>
      </c>
      <c r="K2120" s="2">
        <f t="shared" ca="1" si="200"/>
        <v>31.318888888888523</v>
      </c>
      <c r="L2120" s="2">
        <f ca="1">IFERROR(AVERAGE(OFFSET(K2120,0,0,-计算结果!B2118,1)),AVERAGE(OFFSET(K2120,0,0,-ROW(),1)))</f>
        <v>104.21818072880605</v>
      </c>
      <c r="M2120" s="2">
        <f t="shared" ca="1" si="201"/>
        <v>-12.296141350001944</v>
      </c>
      <c r="N2120" s="4" t="str">
        <f ca="1">IF(计算结果!B$21=1,IF(M2120&gt;计算结果!B$19,"卖",IF(M2120&lt;-计算结果!B$19,"买",N2119)),IF(计算结果!B$21=2,IFERROR(IF(AND(E2120&gt;OFFSET(E2120,-计算结果!B$20,0,1,1),'000300'!M2120&lt;OFFSET('000300'!M2120,-计算结果!B$20,0,1,1)),"卖",IF(AND(E2120&lt;OFFSET(E2120,-计算结果!B$20,0,1,1),'000300'!M2120&gt;OFFSET('000300'!M2120,-计算结果!B$20,0,1,1)),"买",'000300'!N2119)),IF(AND(E2120&gt;OFFSET(E2120,-ROW()+1,0,1,1),'000300'!M2120&lt;OFFSET('000300'!M2120,-ROW()+1,0,1,1)),"卖",IF(AND(E2120&lt;OFFSET(E2120,-ROW()+1,0,1,1),'000300'!M2120&gt;OFFSET('000300'!M2120,-ROW()+1,0,1,1)),"买",'000300'!N2119))),""))</f>
        <v>卖</v>
      </c>
      <c r="O2120" s="4" t="str">
        <f t="shared" ca="1" si="202"/>
        <v/>
      </c>
      <c r="P2120" s="3">
        <f ca="1">IF(N2119="买",E2120/E2119-1,0)-IF(O2120=1,计算结果!B$17,0)</f>
        <v>0</v>
      </c>
      <c r="Q2120" s="2">
        <f t="shared" ca="1" si="203"/>
        <v>0.74740733725418862</v>
      </c>
      <c r="R2120" s="3">
        <f ca="1">1-Q2120/MAX(Q$2:Q2120)</f>
        <v>0.57256950583002497</v>
      </c>
    </row>
    <row r="2121" spans="1:18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9">
        <v>66383990784</v>
      </c>
      <c r="G2121" s="3">
        <f t="shared" si="198"/>
        <v>4.4161312509434225E-3</v>
      </c>
      <c r="H2121" s="3">
        <f>1-E2121/MAX(E$2:E2121)</f>
        <v>0.5924981283604438</v>
      </c>
      <c r="I2121" s="31">
        <f t="shared" si="199"/>
        <v>2392.3433333333328</v>
      </c>
      <c r="J2121" s="31">
        <f ca="1">IFERROR(AVERAGE(OFFSET(I2121,0,0,-计算结果!B$18,1)),AVERAGE(OFFSET(I2121,0,0,-ROW(),1)))</f>
        <v>2419.9274074074074</v>
      </c>
      <c r="K2121" s="2">
        <f t="shared" ca="1" si="200"/>
        <v>24.957407407407572</v>
      </c>
      <c r="L2121" s="2">
        <f ca="1">IFERROR(AVERAGE(OFFSET(K2121,0,0,-计算结果!B2119,1)),AVERAGE(OFFSET(K2121,0,0,-ROW(),1)))</f>
        <v>104.18077592780492</v>
      </c>
      <c r="M2121" s="2">
        <f t="shared" ca="1" si="201"/>
        <v>-17.651416542331354</v>
      </c>
      <c r="N2121" s="4" t="str">
        <f ca="1">IF(计算结果!B$21=1,IF(M2121&gt;计算结果!B$19,"卖",IF(M2121&lt;-计算结果!B$19,"买",N2120)),IF(计算结果!B$21=2,IFERROR(IF(AND(E2121&gt;OFFSET(E2121,-计算结果!B$20,0,1,1),'000300'!M2121&lt;OFFSET('000300'!M2121,-计算结果!B$20,0,1,1)),"卖",IF(AND(E2121&lt;OFFSET(E2121,-计算结果!B$20,0,1,1),'000300'!M2121&gt;OFFSET('000300'!M2121,-计算结果!B$20,0,1,1)),"买",'000300'!N2120)),IF(AND(E2121&gt;OFFSET(E2121,-ROW()+1,0,1,1),'000300'!M2121&lt;OFFSET('000300'!M2121,-ROW()+1,0,1,1)),"卖",IF(AND(E2121&lt;OFFSET(E2121,-ROW()+1,0,1,1),'000300'!M2121&gt;OFFSET('000300'!M2121,-ROW()+1,0,1,1)),"买",'000300'!N2120))),""))</f>
        <v>卖</v>
      </c>
      <c r="O2121" s="4" t="str">
        <f t="shared" ca="1" si="202"/>
        <v/>
      </c>
      <c r="P2121" s="3">
        <f ca="1">IF(N2120="买",E2121/E2120-1,0)-IF(O2121=1,计算结果!B$17,0)</f>
        <v>0</v>
      </c>
      <c r="Q2121" s="2">
        <f t="shared" ca="1" si="203"/>
        <v>0.74740733725418862</v>
      </c>
      <c r="R2121" s="3">
        <f ca="1">1-Q2121/MAX(Q$2:Q2121)</f>
        <v>0.57256950583002497</v>
      </c>
    </row>
    <row r="2122" spans="1:18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9">
        <v>60990140416</v>
      </c>
      <c r="G2122" s="3">
        <f t="shared" si="198"/>
        <v>5.8748126281331636E-3</v>
      </c>
      <c r="H2122" s="3">
        <f>1-E2122/MAX(E$2:E2122)</f>
        <v>0.59010413121894778</v>
      </c>
      <c r="I2122" s="31">
        <f t="shared" si="199"/>
        <v>2407.11</v>
      </c>
      <c r="J2122" s="31">
        <f ca="1">IFERROR(AVERAGE(OFFSET(I2122,0,0,-计算结果!B$18,1)),AVERAGE(OFFSET(I2122,0,0,-ROW(),1)))</f>
        <v>2424.99537037037</v>
      </c>
      <c r="K2122" s="2">
        <f t="shared" ca="1" si="200"/>
        <v>15.955370370370019</v>
      </c>
      <c r="L2122" s="2">
        <f ca="1">IFERROR(AVERAGE(OFFSET(K2122,0,0,-计算结果!B2120,1)),AVERAGE(OFFSET(K2122,0,0,-ROW(),1)))</f>
        <v>104.1391601704665</v>
      </c>
      <c r="M2122" s="2">
        <f t="shared" ca="1" si="201"/>
        <v>-11.449660461439676</v>
      </c>
      <c r="N2122" s="4" t="str">
        <f ca="1">IF(计算结果!B$21=1,IF(M2122&gt;计算结果!B$19,"卖",IF(M2122&lt;-计算结果!B$19,"买",N2121)),IF(计算结果!B$21=2,IFERROR(IF(AND(E2122&gt;OFFSET(E2122,-计算结果!B$20,0,1,1),'000300'!M2122&lt;OFFSET('000300'!M2122,-计算结果!B$20,0,1,1)),"卖",IF(AND(E2122&lt;OFFSET(E2122,-计算结果!B$20,0,1,1),'000300'!M2122&gt;OFFSET('000300'!M2122,-计算结果!B$20,0,1,1)),"买",'000300'!N2121)),IF(AND(E2122&gt;OFFSET(E2122,-ROW()+1,0,1,1),'000300'!M2122&lt;OFFSET('000300'!M2122,-ROW()+1,0,1,1)),"卖",IF(AND(E2122&lt;OFFSET(E2122,-ROW()+1,0,1,1),'000300'!M2122&gt;OFFSET('000300'!M2122,-ROW()+1,0,1,1)),"买",'000300'!N2121))),""))</f>
        <v>卖</v>
      </c>
      <c r="O2122" s="4" t="str">
        <f t="shared" ca="1" si="202"/>
        <v/>
      </c>
      <c r="P2122" s="3">
        <f ca="1">IF(N2121="买",E2122/E2121-1,0)-IF(O2122=1,计算结果!B$17,0)</f>
        <v>0</v>
      </c>
      <c r="Q2122" s="2">
        <f t="shared" ca="1" si="203"/>
        <v>0.74740733725418862</v>
      </c>
      <c r="R2122" s="3">
        <f ca="1">1-Q2122/MAX(Q$2:Q2122)</f>
        <v>0.57256950583002497</v>
      </c>
    </row>
    <row r="2123" spans="1:18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9">
        <v>84229906432</v>
      </c>
      <c r="G2123" s="3">
        <f t="shared" si="198"/>
        <v>1.3602928967555439E-2</v>
      </c>
      <c r="H2123" s="3">
        <f>1-E2123/MAX(E$2:E2123)</f>
        <v>0.58452834683182475</v>
      </c>
      <c r="I2123" s="31">
        <f t="shared" si="199"/>
        <v>2427.0266666666666</v>
      </c>
      <c r="J2123" s="31">
        <f ca="1">IFERROR(AVERAGE(OFFSET(I2123,0,0,-计算结果!B$18,1)),AVERAGE(OFFSET(I2123,0,0,-ROW(),1)))</f>
        <v>2429.6327777777774</v>
      </c>
      <c r="K2123" s="2">
        <f t="shared" ca="1" si="200"/>
        <v>12.177222222222554</v>
      </c>
      <c r="L2123" s="2">
        <f ca="1">IFERROR(AVERAGE(OFFSET(K2123,0,0,-计算结果!B2121,1)),AVERAGE(OFFSET(K2123,0,0,-ROW(),1)))</f>
        <v>104.09580234965168</v>
      </c>
      <c r="M2123" s="2">
        <f t="shared" ca="1" si="201"/>
        <v>-1.6690465592179375</v>
      </c>
      <c r="N2123" s="4" t="str">
        <f ca="1">IF(计算结果!B$21=1,IF(M2123&gt;计算结果!B$19,"卖",IF(M2123&lt;-计算结果!B$19,"买",N2122)),IF(计算结果!B$21=2,IFERROR(IF(AND(E2123&gt;OFFSET(E2123,-计算结果!B$20,0,1,1),'000300'!M2123&lt;OFFSET('000300'!M2123,-计算结果!B$20,0,1,1)),"卖",IF(AND(E2123&lt;OFFSET(E2123,-计算结果!B$20,0,1,1),'000300'!M2123&gt;OFFSET('000300'!M2123,-计算结果!B$20,0,1,1)),"买",'000300'!N2122)),IF(AND(E2123&gt;OFFSET(E2123,-ROW()+1,0,1,1),'000300'!M2123&lt;OFFSET('000300'!M2123,-ROW()+1,0,1,1)),"卖",IF(AND(E2123&lt;OFFSET(E2123,-ROW()+1,0,1,1),'000300'!M2123&gt;OFFSET('000300'!M2123,-ROW()+1,0,1,1)),"买",'000300'!N2122))),""))</f>
        <v>卖</v>
      </c>
      <c r="O2123" s="4" t="str">
        <f t="shared" ca="1" si="202"/>
        <v/>
      </c>
      <c r="P2123" s="3">
        <f ca="1">IF(N2122="买",E2123/E2122-1,0)-IF(O2123=1,计算结果!B$17,0)</f>
        <v>0</v>
      </c>
      <c r="Q2123" s="2">
        <f t="shared" ca="1" si="203"/>
        <v>0.74740733725418862</v>
      </c>
      <c r="R2123" s="3">
        <f ca="1">1-Q2123/MAX(Q$2:Q2123)</f>
        <v>0.57256950583002497</v>
      </c>
    </row>
    <row r="2124" spans="1:18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9">
        <v>76128337920</v>
      </c>
      <c r="G2124" s="3">
        <f t="shared" si="198"/>
        <v>4.8201948554555951E-3</v>
      </c>
      <c r="H2124" s="3">
        <f>1-E2124/MAX(E$2:E2124)</f>
        <v>0.58252569250663577</v>
      </c>
      <c r="I2124" s="31">
        <f t="shared" si="199"/>
        <v>2444.0333333333333</v>
      </c>
      <c r="J2124" s="31">
        <f ca="1">IFERROR(AVERAGE(OFFSET(I2124,0,0,-计算结果!B$18,1)),AVERAGE(OFFSET(I2124,0,0,-ROW(),1)))</f>
        <v>2434.7309259259255</v>
      </c>
      <c r="K2124" s="2">
        <f t="shared" ca="1" si="200"/>
        <v>18.849074074074451</v>
      </c>
      <c r="L2124" s="2">
        <f ca="1">IFERROR(AVERAGE(OFFSET(K2124,0,0,-计算结果!B2122,1)),AVERAGE(OFFSET(K2124,0,0,-ROW(),1)))</f>
        <v>104.05562952765564</v>
      </c>
      <c r="M2124" s="2">
        <f t="shared" ca="1" si="201"/>
        <v>5.9598937284057643</v>
      </c>
      <c r="N2124" s="4" t="str">
        <f ca="1">IF(计算结果!B$21=1,IF(M2124&gt;计算结果!B$19,"卖",IF(M2124&lt;-计算结果!B$19,"买",N2123)),IF(计算结果!B$21=2,IFERROR(IF(AND(E2124&gt;OFFSET(E2124,-计算结果!B$20,0,1,1),'000300'!M2124&lt;OFFSET('000300'!M2124,-计算结果!B$20,0,1,1)),"卖",IF(AND(E2124&lt;OFFSET(E2124,-计算结果!B$20,0,1,1),'000300'!M2124&gt;OFFSET('000300'!M2124,-计算结果!B$20,0,1,1)),"买",'000300'!N2123)),IF(AND(E2124&gt;OFFSET(E2124,-ROW()+1,0,1,1),'000300'!M2124&lt;OFFSET('000300'!M2124,-ROW()+1,0,1,1)),"卖",IF(AND(E2124&lt;OFFSET(E2124,-ROW()+1,0,1,1),'000300'!M2124&gt;OFFSET('000300'!M2124,-ROW()+1,0,1,1)),"买",'000300'!N2123))),""))</f>
        <v>卖</v>
      </c>
      <c r="O2124" s="4" t="str">
        <f t="shared" ca="1" si="202"/>
        <v/>
      </c>
      <c r="P2124" s="3">
        <f ca="1">IF(N2123="买",E2124/E2123-1,0)-IF(O2124=1,计算结果!B$17,0)</f>
        <v>0</v>
      </c>
      <c r="Q2124" s="2">
        <f t="shared" ca="1" si="203"/>
        <v>0.74740733725418862</v>
      </c>
      <c r="R2124" s="3">
        <f ca="1">1-Q2124/MAX(Q$2:Q2124)</f>
        <v>0.57256950583002497</v>
      </c>
    </row>
    <row r="2125" spans="1:18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9">
        <v>89468018688</v>
      </c>
      <c r="G2125" s="3">
        <f t="shared" si="198"/>
        <v>-9.8875928235475641E-3</v>
      </c>
      <c r="H2125" s="3">
        <f>1-E2125/MAX(E$2:E2125)</f>
        <v>0.58665350847342268</v>
      </c>
      <c r="I2125" s="31">
        <f t="shared" si="199"/>
        <v>2435.7733333333331</v>
      </c>
      <c r="J2125" s="31">
        <f ca="1">IFERROR(AVERAGE(OFFSET(I2125,0,0,-计算结果!B$18,1)),AVERAGE(OFFSET(I2125,0,0,-ROW(),1)))</f>
        <v>2439.8718518518513</v>
      </c>
      <c r="K2125" s="2">
        <f t="shared" ca="1" si="200"/>
        <v>10.551851851851097</v>
      </c>
      <c r="L2125" s="2">
        <f ca="1">IFERROR(AVERAGE(OFFSET(K2125,0,0,-计算结果!B2123,1)),AVERAGE(OFFSET(K2125,0,0,-ROW(),1)))</f>
        <v>104.01158629747393</v>
      </c>
      <c r="M2125" s="2">
        <f t="shared" ca="1" si="201"/>
        <v>-2.6269627993150571</v>
      </c>
      <c r="N2125" s="4" t="str">
        <f ca="1">IF(计算结果!B$21=1,IF(M2125&gt;计算结果!B$19,"卖",IF(M2125&lt;-计算结果!B$19,"买",N2124)),IF(计算结果!B$21=2,IFERROR(IF(AND(E2125&gt;OFFSET(E2125,-计算结果!B$20,0,1,1),'000300'!M2125&lt;OFFSET('000300'!M2125,-计算结果!B$20,0,1,1)),"卖",IF(AND(E2125&lt;OFFSET(E2125,-计算结果!B$20,0,1,1),'000300'!M2125&gt;OFFSET('000300'!M2125,-计算结果!B$20,0,1,1)),"买",'000300'!N2124)),IF(AND(E2125&gt;OFFSET(E2125,-ROW()+1,0,1,1),'000300'!M2125&lt;OFFSET('000300'!M2125,-ROW()+1,0,1,1)),"卖",IF(AND(E2125&lt;OFFSET(E2125,-ROW()+1,0,1,1),'000300'!M2125&gt;OFFSET('000300'!M2125,-ROW()+1,0,1,1)),"买",'000300'!N2124))),""))</f>
        <v>卖</v>
      </c>
      <c r="O2125" s="4" t="str">
        <f t="shared" ca="1" si="202"/>
        <v/>
      </c>
      <c r="P2125" s="3">
        <f ca="1">IF(N2124="买",E2125/E2124-1,0)-IF(O2125=1,计算结果!B$17,0)</f>
        <v>0</v>
      </c>
      <c r="Q2125" s="2">
        <f t="shared" ca="1" si="203"/>
        <v>0.74740733725418862</v>
      </c>
      <c r="R2125" s="3">
        <f ca="1">1-Q2125/MAX(Q$2:Q2125)</f>
        <v>0.57256950583002497</v>
      </c>
    </row>
    <row r="2126" spans="1:18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9">
        <v>91811545088</v>
      </c>
      <c r="G2126" s="3">
        <f t="shared" si="198"/>
        <v>1.6132086345150176E-2</v>
      </c>
      <c r="H2126" s="3">
        <f>1-E2126/MAX(E$2:E2126)</f>
        <v>0.57998536718165106</v>
      </c>
      <c r="I2126" s="31">
        <f t="shared" si="199"/>
        <v>2459.7666666666669</v>
      </c>
      <c r="J2126" s="31">
        <f ca="1">IFERROR(AVERAGE(OFFSET(I2126,0,0,-计算结果!B$18,1)),AVERAGE(OFFSET(I2126,0,0,-ROW(),1)))</f>
        <v>2445.8794444444443</v>
      </c>
      <c r="K2126" s="2">
        <f t="shared" ca="1" si="200"/>
        <v>22.630555555555929</v>
      </c>
      <c r="L2126" s="2">
        <f ca="1">IFERROR(AVERAGE(OFFSET(K2126,0,0,-计算结果!B2124,1)),AVERAGE(OFFSET(K2126,0,0,-ROW(),1)))</f>
        <v>103.97327131124891</v>
      </c>
      <c r="M2126" s="2">
        <f t="shared" ca="1" si="201"/>
        <v>8.9043540050150867</v>
      </c>
      <c r="N2126" s="4" t="str">
        <f ca="1">IF(计算结果!B$21=1,IF(M2126&gt;计算结果!B$19,"卖",IF(M2126&lt;-计算结果!B$19,"买",N2125)),IF(计算结果!B$21=2,IFERROR(IF(AND(E2126&gt;OFFSET(E2126,-计算结果!B$20,0,1,1),'000300'!M2126&lt;OFFSET('000300'!M2126,-计算结果!B$20,0,1,1)),"卖",IF(AND(E2126&lt;OFFSET(E2126,-计算结果!B$20,0,1,1),'000300'!M2126&gt;OFFSET('000300'!M2126,-计算结果!B$20,0,1,1)),"买",'000300'!N2125)),IF(AND(E2126&gt;OFFSET(E2126,-ROW()+1,0,1,1),'000300'!M2126&lt;OFFSET('000300'!M2126,-ROW()+1,0,1,1)),"卖",IF(AND(E2126&lt;OFFSET(E2126,-ROW()+1,0,1,1),'000300'!M2126&gt;OFFSET('000300'!M2126,-ROW()+1,0,1,1)),"买",'000300'!N2125))),""))</f>
        <v>卖</v>
      </c>
      <c r="O2126" s="4" t="str">
        <f t="shared" ca="1" si="202"/>
        <v/>
      </c>
      <c r="P2126" s="3">
        <f ca="1">IF(N2125="买",E2126/E2125-1,0)-IF(O2126=1,计算结果!B$17,0)</f>
        <v>0</v>
      </c>
      <c r="Q2126" s="2">
        <f t="shared" ca="1" si="203"/>
        <v>0.74740733725418862</v>
      </c>
      <c r="R2126" s="3">
        <f ca="1">1-Q2126/MAX(Q$2:Q2126)</f>
        <v>0.57256950583002497</v>
      </c>
    </row>
    <row r="2127" spans="1:18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9">
        <v>99109158912</v>
      </c>
      <c r="G2127" s="3">
        <f t="shared" si="198"/>
        <v>1.6325637732881315E-3</v>
      </c>
      <c r="H2127" s="3">
        <f>1-E2127/MAX(E$2:E2127)</f>
        <v>0.57929966650786091</v>
      </c>
      <c r="I2127" s="31">
        <f t="shared" si="199"/>
        <v>2472.7400000000002</v>
      </c>
      <c r="J2127" s="31">
        <f ca="1">IFERROR(AVERAGE(OFFSET(I2127,0,0,-计算结果!B$18,1)),AVERAGE(OFFSET(I2127,0,0,-ROW(),1)))</f>
        <v>2448.7622222222221</v>
      </c>
      <c r="K2127" s="2">
        <f t="shared" ca="1" si="200"/>
        <v>23.777777777777828</v>
      </c>
      <c r="L2127" s="2">
        <f ca="1">IFERROR(AVERAGE(OFFSET(K2127,0,0,-计算结果!B2125,1)),AVERAGE(OFFSET(K2127,0,0,-ROW(),1)))</f>
        <v>103.93553225546844</v>
      </c>
      <c r="M2127" s="2">
        <f t="shared" ca="1" si="201"/>
        <v>15.37990409852773</v>
      </c>
      <c r="N2127" s="4" t="str">
        <f ca="1">IF(计算结果!B$21=1,IF(M2127&gt;计算结果!B$19,"卖",IF(M2127&lt;-计算结果!B$19,"买",N2126)),IF(计算结果!B$21=2,IFERROR(IF(AND(E2127&gt;OFFSET(E2127,-计算结果!B$20,0,1,1),'000300'!M2127&lt;OFFSET('000300'!M2127,-计算结果!B$20,0,1,1)),"卖",IF(AND(E2127&lt;OFFSET(E2127,-计算结果!B$20,0,1,1),'000300'!M2127&gt;OFFSET('000300'!M2127,-计算结果!B$20,0,1,1)),"买",'000300'!N2126)),IF(AND(E2127&gt;OFFSET(E2127,-ROW()+1,0,1,1),'000300'!M2127&lt;OFFSET('000300'!M2127,-ROW()+1,0,1,1)),"卖",IF(AND(E2127&lt;OFFSET(E2127,-ROW()+1,0,1,1),'000300'!M2127&gt;OFFSET('000300'!M2127,-ROW()+1,0,1,1)),"买",'000300'!N2126))),""))</f>
        <v>卖</v>
      </c>
      <c r="O2127" s="4" t="str">
        <f t="shared" ca="1" si="202"/>
        <v/>
      </c>
      <c r="P2127" s="3">
        <f ca="1">IF(N2126="买",E2127/E2126-1,0)-IF(O2127=1,计算结果!B$17,0)</f>
        <v>0</v>
      </c>
      <c r="Q2127" s="2">
        <f t="shared" ca="1" si="203"/>
        <v>0.74740733725418862</v>
      </c>
      <c r="R2127" s="3">
        <f ca="1">1-Q2127/MAX(Q$2:Q2127)</f>
        <v>0.57256950583002497</v>
      </c>
    </row>
    <row r="2128" spans="1:18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9">
        <v>86100819968</v>
      </c>
      <c r="G2128" s="3">
        <f t="shared" si="198"/>
        <v>-2.0303008242535947E-3</v>
      </c>
      <c r="H2128" s="3">
        <f>1-E2128/MAX(E$2:E2128)</f>
        <v>0.58015381474171379</v>
      </c>
      <c r="I2128" s="31">
        <f t="shared" si="199"/>
        <v>2465.3566666666666</v>
      </c>
      <c r="J2128" s="31">
        <f ca="1">IFERROR(AVERAGE(OFFSET(I2128,0,0,-计算结果!B$18,1)),AVERAGE(OFFSET(I2128,0,0,-ROW(),1)))</f>
        <v>2448.9503703703704</v>
      </c>
      <c r="K2128" s="2">
        <f t="shared" ca="1" si="200"/>
        <v>18.569629629629617</v>
      </c>
      <c r="L2128" s="2">
        <f ca="1">IFERROR(AVERAGE(OFFSET(K2128,0,0,-计算结果!B2126,1)),AVERAGE(OFFSET(K2128,0,0,-ROW(),1)))</f>
        <v>103.89537896166514</v>
      </c>
      <c r="M2128" s="2">
        <f t="shared" ca="1" si="201"/>
        <v>10.527446911987445</v>
      </c>
      <c r="N2128" s="4" t="str">
        <f ca="1">IF(计算结果!B$21=1,IF(M2128&gt;计算结果!B$19,"卖",IF(M2128&lt;-计算结果!B$19,"买",N2127)),IF(计算结果!B$21=2,IFERROR(IF(AND(E2128&gt;OFFSET(E2128,-计算结果!B$20,0,1,1),'000300'!M2128&lt;OFFSET('000300'!M2128,-计算结果!B$20,0,1,1)),"卖",IF(AND(E2128&lt;OFFSET(E2128,-计算结果!B$20,0,1,1),'000300'!M2128&gt;OFFSET('000300'!M2128,-计算结果!B$20,0,1,1)),"买",'000300'!N2127)),IF(AND(E2128&gt;OFFSET(E2128,-ROW()+1,0,1,1),'000300'!M2128&lt;OFFSET('000300'!M2128,-ROW()+1,0,1,1)),"卖",IF(AND(E2128&lt;OFFSET(E2128,-ROW()+1,0,1,1),'000300'!M2128&gt;OFFSET('000300'!M2128,-ROW()+1,0,1,1)),"买",'000300'!N2127))),""))</f>
        <v>卖</v>
      </c>
      <c r="O2128" s="4" t="str">
        <f t="shared" ca="1" si="202"/>
        <v/>
      </c>
      <c r="P2128" s="3">
        <f ca="1">IF(N2127="买",E2128/E2127-1,0)-IF(O2128=1,计算结果!B$17,0)</f>
        <v>0</v>
      </c>
      <c r="Q2128" s="2">
        <f t="shared" ca="1" si="203"/>
        <v>0.74740733725418862</v>
      </c>
      <c r="R2128" s="3">
        <f ca="1">1-Q2128/MAX(Q$2:Q2128)</f>
        <v>0.57256950583002497</v>
      </c>
    </row>
    <row r="2129" spans="1:18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9">
        <v>83150848000</v>
      </c>
      <c r="G2129" s="3">
        <f t="shared" si="198"/>
        <v>-1.8702989236156209E-2</v>
      </c>
      <c r="H2129" s="3">
        <f>1-E2129/MAX(E$2:E2129)</f>
        <v>0.58800619342544069</v>
      </c>
      <c r="I2129" s="31">
        <f t="shared" si="199"/>
        <v>2430.0566666666664</v>
      </c>
      <c r="J2129" s="31">
        <f ca="1">IFERROR(AVERAGE(OFFSET(I2129,0,0,-计算结果!B$18,1)),AVERAGE(OFFSET(I2129,0,0,-ROW(),1)))</f>
        <v>2445.8242592592592</v>
      </c>
      <c r="K2129" s="2">
        <f t="shared" ca="1" si="200"/>
        <v>24.454259259259288</v>
      </c>
      <c r="L2129" s="2">
        <f ca="1">IFERROR(AVERAGE(OFFSET(K2129,0,0,-计算结果!B2127,1)),AVERAGE(OFFSET(K2129,0,0,-ROW(),1)))</f>
        <v>103.85803005724463</v>
      </c>
      <c r="M2129" s="2">
        <f t="shared" ca="1" si="201"/>
        <v>-10.121247619724723</v>
      </c>
      <c r="N2129" s="4" t="str">
        <f ca="1">IF(计算结果!B$21=1,IF(M2129&gt;计算结果!B$19,"卖",IF(M2129&lt;-计算结果!B$19,"买",N2128)),IF(计算结果!B$21=2,IFERROR(IF(AND(E2129&gt;OFFSET(E2129,-计算结果!B$20,0,1,1),'000300'!M2129&lt;OFFSET('000300'!M2129,-计算结果!B$20,0,1,1)),"卖",IF(AND(E2129&lt;OFFSET(E2129,-计算结果!B$20,0,1,1),'000300'!M2129&gt;OFFSET('000300'!M2129,-计算结果!B$20,0,1,1)),"买",'000300'!N2128)),IF(AND(E2129&gt;OFFSET(E2129,-ROW()+1,0,1,1),'000300'!M2129&lt;OFFSET('000300'!M2129,-ROW()+1,0,1,1)),"卖",IF(AND(E2129&lt;OFFSET(E2129,-ROW()+1,0,1,1),'000300'!M2129&gt;OFFSET('000300'!M2129,-ROW()+1,0,1,1)),"买",'000300'!N2128))),""))</f>
        <v>卖</v>
      </c>
      <c r="O2129" s="4" t="str">
        <f t="shared" ca="1" si="202"/>
        <v/>
      </c>
      <c r="P2129" s="3">
        <f ca="1">IF(N2128="买",E2129/E2128-1,0)-IF(O2129=1,计算结果!B$17,0)</f>
        <v>0</v>
      </c>
      <c r="Q2129" s="2">
        <f t="shared" ca="1" si="203"/>
        <v>0.74740733725418862</v>
      </c>
      <c r="R2129" s="3">
        <f ca="1">1-Q2129/MAX(Q$2:Q2129)</f>
        <v>0.57256950583002497</v>
      </c>
    </row>
    <row r="2130" spans="1:18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9">
        <v>67722891264</v>
      </c>
      <c r="G2130" s="3">
        <f t="shared" si="198"/>
        <v>-3.3204342995907243E-3</v>
      </c>
      <c r="H2130" s="3">
        <f>1-E2130/MAX(E$2:E2130)</f>
        <v>0.58937419179200978</v>
      </c>
      <c r="I2130" s="31">
        <f t="shared" si="199"/>
        <v>2420.6766666666667</v>
      </c>
      <c r="J2130" s="31">
        <f ca="1">IFERROR(AVERAGE(OFFSET(I2130,0,0,-计算结果!B$18,1)),AVERAGE(OFFSET(I2130,0,0,-ROW(),1)))</f>
        <v>2441.3331481481482</v>
      </c>
      <c r="K2130" s="2">
        <f t="shared" ca="1" si="200"/>
        <v>28.003148148148284</v>
      </c>
      <c r="L2130" s="2">
        <f ca="1">IFERROR(AVERAGE(OFFSET(K2130,0,0,-计算结果!B2128,1)),AVERAGE(OFFSET(K2130,0,0,-ROW(),1)))</f>
        <v>103.82238396612195</v>
      </c>
      <c r="M2130" s="2">
        <f t="shared" ca="1" si="201"/>
        <v>-13.263987136737841</v>
      </c>
      <c r="N2130" s="4" t="str">
        <f ca="1">IF(计算结果!B$21=1,IF(M2130&gt;计算结果!B$19,"卖",IF(M2130&lt;-计算结果!B$19,"买",N2129)),IF(计算结果!B$21=2,IFERROR(IF(AND(E2130&gt;OFFSET(E2130,-计算结果!B$20,0,1,1),'000300'!M2130&lt;OFFSET('000300'!M2130,-计算结果!B$20,0,1,1)),"卖",IF(AND(E2130&lt;OFFSET(E2130,-计算结果!B$20,0,1,1),'000300'!M2130&gt;OFFSET('000300'!M2130,-计算结果!B$20,0,1,1)),"买",'000300'!N2129)),IF(AND(E2130&gt;OFFSET(E2130,-ROW()+1,0,1,1),'000300'!M2130&lt;OFFSET('000300'!M2130,-ROW()+1,0,1,1)),"卖",IF(AND(E2130&lt;OFFSET(E2130,-ROW()+1,0,1,1),'000300'!M2130&gt;OFFSET('000300'!M2130,-ROW()+1,0,1,1)),"买",'000300'!N2129))),""))</f>
        <v>卖</v>
      </c>
      <c r="O2130" s="4" t="str">
        <f t="shared" ca="1" si="202"/>
        <v/>
      </c>
      <c r="P2130" s="3">
        <f ca="1">IF(N2129="买",E2130/E2129-1,0)-IF(O2130=1,计算结果!B$17,0)</f>
        <v>0</v>
      </c>
      <c r="Q2130" s="2">
        <f t="shared" ca="1" si="203"/>
        <v>0.74740733725418862</v>
      </c>
      <c r="R2130" s="3">
        <f ca="1">1-Q2130/MAX(Q$2:Q2130)</f>
        <v>0.57256950583002497</v>
      </c>
    </row>
    <row r="2131" spans="1:18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9">
        <v>59138752512</v>
      </c>
      <c r="G2131" s="3">
        <f t="shared" si="198"/>
        <v>5.270725512051877E-3</v>
      </c>
      <c r="H2131" s="3">
        <f>1-E2131/MAX(E$2:E2131)</f>
        <v>0.58720989586878103</v>
      </c>
      <c r="I2131" s="31">
        <f t="shared" si="199"/>
        <v>2424.12</v>
      </c>
      <c r="J2131" s="31">
        <f ca="1">IFERROR(AVERAGE(OFFSET(I2131,0,0,-计算结果!B$18,1)),AVERAGE(OFFSET(I2131,0,0,-ROW(),1)))</f>
        <v>2437.3744444444442</v>
      </c>
      <c r="K2131" s="2">
        <f t="shared" ca="1" si="200"/>
        <v>11.324444444443998</v>
      </c>
      <c r="L2131" s="2">
        <f ca="1">IFERROR(AVERAGE(OFFSET(K2131,0,0,-计算结果!B2129,1)),AVERAGE(OFFSET(K2131,0,0,-ROW(),1)))</f>
        <v>103.77893730594268</v>
      </c>
      <c r="M2131" s="2">
        <f t="shared" ca="1" si="201"/>
        <v>-8.5145372709363851</v>
      </c>
      <c r="N2131" s="4" t="str">
        <f ca="1">IF(计算结果!B$21=1,IF(M2131&gt;计算结果!B$19,"卖",IF(M2131&lt;-计算结果!B$19,"买",N2130)),IF(计算结果!B$21=2,IFERROR(IF(AND(E2131&gt;OFFSET(E2131,-计算结果!B$20,0,1,1),'000300'!M2131&lt;OFFSET('000300'!M2131,-计算结果!B$20,0,1,1)),"卖",IF(AND(E2131&lt;OFFSET(E2131,-计算结果!B$20,0,1,1),'000300'!M2131&gt;OFFSET('000300'!M2131,-计算结果!B$20,0,1,1)),"买",'000300'!N2130)),IF(AND(E2131&gt;OFFSET(E2131,-ROW()+1,0,1,1),'000300'!M2131&lt;OFFSET('000300'!M2131,-ROW()+1,0,1,1)),"卖",IF(AND(E2131&lt;OFFSET(E2131,-ROW()+1,0,1,1),'000300'!M2131&gt;OFFSET('000300'!M2131,-ROW()+1,0,1,1)),"买",'000300'!N2130))),""))</f>
        <v>卖</v>
      </c>
      <c r="O2131" s="4" t="str">
        <f t="shared" ca="1" si="202"/>
        <v/>
      </c>
      <c r="P2131" s="3">
        <f ca="1">IF(N2130="买",E2131/E2130-1,0)-IF(O2131=1,计算结果!B$17,0)</f>
        <v>0</v>
      </c>
      <c r="Q2131" s="2">
        <f t="shared" ca="1" si="203"/>
        <v>0.74740733725418862</v>
      </c>
      <c r="R2131" s="3">
        <f ca="1">1-Q2131/MAX(Q$2:Q2131)</f>
        <v>0.57256950583002497</v>
      </c>
    </row>
    <row r="2132" spans="1:18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9">
        <v>82223144960</v>
      </c>
      <c r="G2132" s="3">
        <f t="shared" si="198"/>
        <v>1.8659961666082747E-2</v>
      </c>
      <c r="H2132" s="3">
        <f>1-E2132/MAX(E$2:E2132)</f>
        <v>0.57950724834955425</v>
      </c>
      <c r="I2132" s="31">
        <f t="shared" si="199"/>
        <v>2455.89</v>
      </c>
      <c r="J2132" s="31">
        <f ca="1">IFERROR(AVERAGE(OFFSET(I2132,0,0,-计算结果!B$18,1)),AVERAGE(OFFSET(I2132,0,0,-ROW(),1)))</f>
        <v>2435.8644444444444</v>
      </c>
      <c r="K2132" s="2">
        <f t="shared" ca="1" si="200"/>
        <v>35.455555555555748</v>
      </c>
      <c r="L2132" s="2">
        <f ca="1">IFERROR(AVERAGE(OFFSET(K2132,0,0,-计算结果!B2130,1)),AVERAGE(OFFSET(K2132,0,0,-ROW(),1)))</f>
        <v>103.74686060089554</v>
      </c>
      <c r="M2132" s="2">
        <f t="shared" ca="1" si="201"/>
        <v>12.868216245817722</v>
      </c>
      <c r="N2132" s="4" t="str">
        <f ca="1">IF(计算结果!B$21=1,IF(M2132&gt;计算结果!B$19,"卖",IF(M2132&lt;-计算结果!B$19,"买",N2131)),IF(计算结果!B$21=2,IFERROR(IF(AND(E2132&gt;OFFSET(E2132,-计算结果!B$20,0,1,1),'000300'!M2132&lt;OFFSET('000300'!M2132,-计算结果!B$20,0,1,1)),"卖",IF(AND(E2132&lt;OFFSET(E2132,-计算结果!B$20,0,1,1),'000300'!M2132&gt;OFFSET('000300'!M2132,-计算结果!B$20,0,1,1)),"买",'000300'!N2131)),IF(AND(E2132&gt;OFFSET(E2132,-ROW()+1,0,1,1),'000300'!M2132&lt;OFFSET('000300'!M2132,-ROW()+1,0,1,1)),"卖",IF(AND(E2132&lt;OFFSET(E2132,-ROW()+1,0,1,1),'000300'!M2132&gt;OFFSET('000300'!M2132,-ROW()+1,0,1,1)),"买",'000300'!N2131))),""))</f>
        <v>卖</v>
      </c>
      <c r="O2132" s="4" t="str">
        <f t="shared" ca="1" si="202"/>
        <v/>
      </c>
      <c r="P2132" s="3">
        <f ca="1">IF(N2131="买",E2132/E2131-1,0)-IF(O2132=1,计算结果!B$17,0)</f>
        <v>0</v>
      </c>
      <c r="Q2132" s="2">
        <f t="shared" ca="1" si="203"/>
        <v>0.74740733725418862</v>
      </c>
      <c r="R2132" s="3">
        <f ca="1">1-Q2132/MAX(Q$2:Q2132)</f>
        <v>0.57256950583002497</v>
      </c>
    </row>
    <row r="2133" spans="1:18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9">
        <v>83412049920</v>
      </c>
      <c r="G2133" s="3">
        <f t="shared" si="198"/>
        <v>-1.029004742404882E-2</v>
      </c>
      <c r="H2133" s="3">
        <f>1-E2133/MAX(E$2:E2133)</f>
        <v>0.58383413870550604</v>
      </c>
      <c r="I2133" s="31">
        <f t="shared" si="199"/>
        <v>2452</v>
      </c>
      <c r="J2133" s="31">
        <f ca="1">IFERROR(AVERAGE(OFFSET(I2133,0,0,-计算结果!B$18,1)),AVERAGE(OFFSET(I2133,0,0,-ROW(),1)))</f>
        <v>2436.2442592592593</v>
      </c>
      <c r="K2133" s="2">
        <f t="shared" ca="1" si="200"/>
        <v>9.6457407407406208</v>
      </c>
      <c r="L2133" s="2">
        <f ca="1">IFERROR(AVERAGE(OFFSET(K2133,0,0,-计算结果!B2131,1)),AVERAGE(OFFSET(K2133,0,0,-ROW(),1)))</f>
        <v>103.70270240293206</v>
      </c>
      <c r="M2133" s="2">
        <f t="shared" ca="1" si="201"/>
        <v>10.128788273695797</v>
      </c>
      <c r="N2133" s="4" t="str">
        <f ca="1">IF(计算结果!B$21=1,IF(M2133&gt;计算结果!B$19,"卖",IF(M2133&lt;-计算结果!B$19,"买",N2132)),IF(计算结果!B$21=2,IFERROR(IF(AND(E2133&gt;OFFSET(E2133,-计算结果!B$20,0,1,1),'000300'!M2133&lt;OFFSET('000300'!M2133,-计算结果!B$20,0,1,1)),"卖",IF(AND(E2133&lt;OFFSET(E2133,-计算结果!B$20,0,1,1),'000300'!M2133&gt;OFFSET('000300'!M2133,-计算结果!B$20,0,1,1)),"买",'000300'!N2132)),IF(AND(E2133&gt;OFFSET(E2133,-ROW()+1,0,1,1),'000300'!M2133&lt;OFFSET('000300'!M2133,-ROW()+1,0,1,1)),"卖",IF(AND(E2133&lt;OFFSET(E2133,-ROW()+1,0,1,1),'000300'!M2133&gt;OFFSET('000300'!M2133,-ROW()+1,0,1,1)),"买",'000300'!N2132))),""))</f>
        <v>买</v>
      </c>
      <c r="O2133" s="4">
        <f t="shared" ca="1" si="202"/>
        <v>1</v>
      </c>
      <c r="P2133" s="3">
        <f ca="1">IF(N2132="买",E2133/E2132-1,0)-IF(O2133=1,计算结果!B$17,0)</f>
        <v>0</v>
      </c>
      <c r="Q2133" s="2">
        <f t="shared" ca="1" si="203"/>
        <v>0.74740733725418862</v>
      </c>
      <c r="R2133" s="3">
        <f ca="1">1-Q2133/MAX(Q$2:Q2133)</f>
        <v>0.57256950583002497</v>
      </c>
    </row>
    <row r="2134" spans="1:18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9">
        <v>83286777856</v>
      </c>
      <c r="G2134" s="3">
        <f t="shared" si="198"/>
        <v>-1.1202466177955728E-2</v>
      </c>
      <c r="H2134" s="3">
        <f>1-E2134/MAX(E$2:E2134)</f>
        <v>0.58849622269107749</v>
      </c>
      <c r="I2134" s="31">
        <f t="shared" si="199"/>
        <v>2435.1133333333332</v>
      </c>
      <c r="J2134" s="31">
        <f ca="1">IFERROR(AVERAGE(OFFSET(I2134,0,0,-计算结果!B$18,1)),AVERAGE(OFFSET(I2134,0,0,-ROW(),1)))</f>
        <v>2436.7250000000004</v>
      </c>
      <c r="K2134" s="2">
        <f t="shared" ca="1" si="200"/>
        <v>18.235000000000582</v>
      </c>
      <c r="L2134" s="2">
        <f ca="1">IFERROR(AVERAGE(OFFSET(K2134,0,0,-计算结果!B2132,1)),AVERAGE(OFFSET(K2134,0,0,-ROW(),1)))</f>
        <v>103.66261436240536</v>
      </c>
      <c r="M2134" s="2">
        <f t="shared" ca="1" si="201"/>
        <v>-1.0364821021091453</v>
      </c>
      <c r="N2134" s="4" t="str">
        <f ca="1">IF(计算结果!B$21=1,IF(M2134&gt;计算结果!B$19,"卖",IF(M2134&lt;-计算结果!B$19,"买",N2133)),IF(计算结果!B$21=2,IFERROR(IF(AND(E2134&gt;OFFSET(E2134,-计算结果!B$20,0,1,1),'000300'!M2134&lt;OFFSET('000300'!M2134,-计算结果!B$20,0,1,1)),"卖",IF(AND(E2134&lt;OFFSET(E2134,-计算结果!B$20,0,1,1),'000300'!M2134&gt;OFFSET('000300'!M2134,-计算结果!B$20,0,1,1)),"买",'000300'!N2133)),IF(AND(E2134&gt;OFFSET(E2134,-ROW()+1,0,1,1),'000300'!M2134&lt;OFFSET('000300'!M2134,-ROW()+1,0,1,1)),"卖",IF(AND(E2134&lt;OFFSET(E2134,-ROW()+1,0,1,1),'000300'!M2134&gt;OFFSET('000300'!M2134,-ROW()+1,0,1,1)),"买",'000300'!N2133))),""))</f>
        <v>买</v>
      </c>
      <c r="O2134" s="4" t="str">
        <f t="shared" ca="1" si="202"/>
        <v/>
      </c>
      <c r="P2134" s="3">
        <f ca="1">IF(N2133="买",E2134/E2133-1,0)-IF(O2134=1,计算结果!B$17,0)</f>
        <v>-1.1202466177955728E-2</v>
      </c>
      <c r="Q2134" s="2">
        <f t="shared" ca="1" si="203"/>
        <v>0.73903453183744261</v>
      </c>
      <c r="R2134" s="3">
        <f ca="1">1-Q2134/MAX(Q$2:Q2134)</f>
        <v>0.5773577814843911</v>
      </c>
    </row>
    <row r="2135" spans="1:18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9">
        <v>60427235328</v>
      </c>
      <c r="G2135" s="3">
        <f t="shared" si="198"/>
        <v>-7.4343908802597669E-3</v>
      </c>
      <c r="H2135" s="3">
        <f>1-E2135/MAX(E$2:E2135)</f>
        <v>0.59155550262029533</v>
      </c>
      <c r="I2135" s="31">
        <f t="shared" si="199"/>
        <v>2406.3066666666668</v>
      </c>
      <c r="J2135" s="31">
        <f ca="1">IFERROR(AVERAGE(OFFSET(I2135,0,0,-计算结果!B$18,1)),AVERAGE(OFFSET(I2135,0,0,-ROW(),1)))</f>
        <v>2433.6412962962963</v>
      </c>
      <c r="K2135" s="2">
        <f t="shared" ca="1" si="200"/>
        <v>33.131296296296114</v>
      </c>
      <c r="L2135" s="2">
        <f ca="1">IFERROR(AVERAGE(OFFSET(K2135,0,0,-计算结果!B2133,1)),AVERAGE(OFFSET(K2135,0,0,-ROW(),1)))</f>
        <v>103.62954764038656</v>
      </c>
      <c r="M2135" s="2">
        <f t="shared" ca="1" si="201"/>
        <v>-17.584836404951247</v>
      </c>
      <c r="N2135" s="4" t="str">
        <f ca="1">IF(计算结果!B$21=1,IF(M2135&gt;计算结果!B$19,"卖",IF(M2135&lt;-计算结果!B$19,"买",N2134)),IF(计算结果!B$21=2,IFERROR(IF(AND(E2135&gt;OFFSET(E2135,-计算结果!B$20,0,1,1),'000300'!M2135&lt;OFFSET('000300'!M2135,-计算结果!B$20,0,1,1)),"卖",IF(AND(E2135&lt;OFFSET(E2135,-计算结果!B$20,0,1,1),'000300'!M2135&gt;OFFSET('000300'!M2135,-计算结果!B$20,0,1,1)),"买",'000300'!N2134)),IF(AND(E2135&gt;OFFSET(E2135,-ROW()+1,0,1,1),'000300'!M2135&lt;OFFSET('000300'!M2135,-ROW()+1,0,1,1)),"卖",IF(AND(E2135&lt;OFFSET(E2135,-ROW()+1,0,1,1),'000300'!M2135&gt;OFFSET('000300'!M2135,-ROW()+1,0,1,1)),"买",'000300'!N2134))),""))</f>
        <v>买</v>
      </c>
      <c r="O2135" s="4" t="str">
        <f t="shared" ca="1" si="202"/>
        <v/>
      </c>
      <c r="P2135" s="3">
        <f ca="1">IF(N2134="买",E2135/E2134-1,0)-IF(O2135=1,计算结果!B$17,0)</f>
        <v>-7.4343908802597669E-3</v>
      </c>
      <c r="Q2135" s="2">
        <f t="shared" ca="1" si="203"/>
        <v>0.7335402602537533</v>
      </c>
      <c r="R2135" s="3">
        <f ca="1">1-Q2135/MAX(Q$2:Q2135)</f>
        <v>0.58049986893933625</v>
      </c>
    </row>
    <row r="2136" spans="1:18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9">
        <v>70778093568</v>
      </c>
      <c r="G2136" s="3">
        <f t="shared" si="198"/>
        <v>-1.3309671694764935E-2</v>
      </c>
      <c r="H2136" s="3">
        <f>1-E2136/MAX(E$2:E2136)</f>
        <v>0.59699176478595251</v>
      </c>
      <c r="I2136" s="31">
        <f t="shared" si="199"/>
        <v>2378.6266666666666</v>
      </c>
      <c r="J2136" s="31">
        <f ca="1">IFERROR(AVERAGE(OFFSET(I2136,0,0,-计算结果!B$18,1)),AVERAGE(OFFSET(I2136,0,0,-ROW(),1)))</f>
        <v>2429.9588888888884</v>
      </c>
      <c r="K2136" s="2">
        <f t="shared" ca="1" si="200"/>
        <v>61.39888888888845</v>
      </c>
      <c r="L2136" s="2">
        <f ca="1">IFERROR(AVERAGE(OFFSET(K2136,0,0,-计算结果!B2134,1)),AVERAGE(OFFSET(K2136,0,0,-ROW(),1)))</f>
        <v>103.60975820329588</v>
      </c>
      <c r="M2136" s="2">
        <f t="shared" ca="1" si="201"/>
        <v>-33.029206973279692</v>
      </c>
      <c r="N2136" s="4" t="str">
        <f ca="1">IF(计算结果!B$21=1,IF(M2136&gt;计算结果!B$19,"卖",IF(M2136&lt;-计算结果!B$19,"买",N2135)),IF(计算结果!B$21=2,IFERROR(IF(AND(E2136&gt;OFFSET(E2136,-计算结果!B$20,0,1,1),'000300'!M2136&lt;OFFSET('000300'!M2136,-计算结果!B$20,0,1,1)),"卖",IF(AND(E2136&lt;OFFSET(E2136,-计算结果!B$20,0,1,1),'000300'!M2136&gt;OFFSET('000300'!M2136,-计算结果!B$20,0,1,1)),"买",'000300'!N2135)),IF(AND(E2136&gt;OFFSET(E2136,-ROW()+1,0,1,1),'000300'!M2136&lt;OFFSET('000300'!M2136,-ROW()+1,0,1,1)),"卖",IF(AND(E2136&lt;OFFSET(E2136,-ROW()+1,0,1,1),'000300'!M2136&gt;OFFSET('000300'!M2136,-ROW()+1,0,1,1)),"买",'000300'!N2135))),""))</f>
        <v>买</v>
      </c>
      <c r="O2136" s="4" t="str">
        <f t="shared" ca="1" si="202"/>
        <v/>
      </c>
      <c r="P2136" s="3">
        <f ca="1">IF(N2135="买",E2136/E2135-1,0)-IF(O2136=1,计算结果!B$17,0)</f>
        <v>-1.3309671694764935E-2</v>
      </c>
      <c r="Q2136" s="2">
        <f t="shared" ca="1" si="203"/>
        <v>0.72377708021488341</v>
      </c>
      <c r="R2136" s="3">
        <f ca="1">1-Q2136/MAX(Q$2:Q2136)</f>
        <v>0.58608327795966453</v>
      </c>
    </row>
    <row r="2137" spans="1:18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9">
        <v>56602099712</v>
      </c>
      <c r="G2137" s="3">
        <f t="shared" si="198"/>
        <v>-1.1019353531259712E-3</v>
      </c>
      <c r="H2137" s="3">
        <f>1-E2137/MAX(E$2:E2137)</f>
        <v>0.59743585380793585</v>
      </c>
      <c r="I2137" s="31">
        <f t="shared" si="199"/>
        <v>2365.02</v>
      </c>
      <c r="J2137" s="31">
        <f ca="1">IFERROR(AVERAGE(OFFSET(I2137,0,0,-计算结果!B$18,1)),AVERAGE(OFFSET(I2137,0,0,-ROW(),1)))</f>
        <v>2426.0275925925921</v>
      </c>
      <c r="K2137" s="2">
        <f t="shared" ca="1" si="200"/>
        <v>60.077592592592282</v>
      </c>
      <c r="L2137" s="2">
        <f ca="1">IFERROR(AVERAGE(OFFSET(K2137,0,0,-计算结果!B2135,1)),AVERAGE(OFFSET(K2137,0,0,-ROW(),1)))</f>
        <v>103.58936843017612</v>
      </c>
      <c r="M2137" s="2">
        <f t="shared" ca="1" si="201"/>
        <v>-39.262454257046642</v>
      </c>
      <c r="N2137" s="4" t="str">
        <f ca="1">IF(计算结果!B$21=1,IF(M2137&gt;计算结果!B$19,"卖",IF(M2137&lt;-计算结果!B$19,"买",N2136)),IF(计算结果!B$21=2,IFERROR(IF(AND(E2137&gt;OFFSET(E2137,-计算结果!B$20,0,1,1),'000300'!M2137&lt;OFFSET('000300'!M2137,-计算结果!B$20,0,1,1)),"卖",IF(AND(E2137&lt;OFFSET(E2137,-计算结果!B$20,0,1,1),'000300'!M2137&gt;OFFSET('000300'!M2137,-计算结果!B$20,0,1,1)),"买",'000300'!N2136)),IF(AND(E2137&gt;OFFSET(E2137,-ROW()+1,0,1,1),'000300'!M2137&lt;OFFSET('000300'!M2137,-ROW()+1,0,1,1)),"卖",IF(AND(E2137&lt;OFFSET(E2137,-ROW()+1,0,1,1),'000300'!M2137&gt;OFFSET('000300'!M2137,-ROW()+1,0,1,1)),"买",'000300'!N2136))),""))</f>
        <v>买</v>
      </c>
      <c r="O2137" s="4" t="str">
        <f t="shared" ca="1" si="202"/>
        <v/>
      </c>
      <c r="P2137" s="3">
        <f ca="1">IF(N2136="买",E2137/E2136-1,0)-IF(O2137=1,计算结果!B$17,0)</f>
        <v>-1.1019353531259712E-3</v>
      </c>
      <c r="Q2137" s="2">
        <f t="shared" ca="1" si="203"/>
        <v>0.72297952466241233</v>
      </c>
      <c r="R2137" s="3">
        <f ca="1">1-Q2137/MAX(Q$2:Q2137)</f>
        <v>0.58653938742893086</v>
      </c>
    </row>
    <row r="2138" spans="1:18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9">
        <v>91741560832</v>
      </c>
      <c r="G2138" s="3">
        <f t="shared" si="198"/>
        <v>2.5782455250535907E-3</v>
      </c>
      <c r="H2138" s="3">
        <f>1-E2138/MAX(E$2:E2138)</f>
        <v>0.59639794459946915</v>
      </c>
      <c r="I2138" s="31">
        <f t="shared" si="199"/>
        <v>2369.5233333333335</v>
      </c>
      <c r="J2138" s="31">
        <f ca="1">IFERROR(AVERAGE(OFFSET(I2138,0,0,-计算结果!B$18,1)),AVERAGE(OFFSET(I2138,0,0,-ROW(),1)))</f>
        <v>2424.526851851851</v>
      </c>
      <c r="K2138" s="2">
        <f t="shared" ca="1" si="200"/>
        <v>52.476851851850824</v>
      </c>
      <c r="L2138" s="2">
        <f ca="1">IFERROR(AVERAGE(OFFSET(K2138,0,0,-计算结果!B2136,1)),AVERAGE(OFFSET(K2138,0,0,-ROW(),1)))</f>
        <v>103.56543934938102</v>
      </c>
      <c r="M2138" s="2">
        <f t="shared" ca="1" si="201"/>
        <v>-35.406611101194031</v>
      </c>
      <c r="N2138" s="4" t="str">
        <f ca="1">IF(计算结果!B$21=1,IF(M2138&gt;计算结果!B$19,"卖",IF(M2138&lt;-计算结果!B$19,"买",N2137)),IF(计算结果!B$21=2,IFERROR(IF(AND(E2138&gt;OFFSET(E2138,-计算结果!B$20,0,1,1),'000300'!M2138&lt;OFFSET('000300'!M2138,-计算结果!B$20,0,1,1)),"卖",IF(AND(E2138&lt;OFFSET(E2138,-计算结果!B$20,0,1,1),'000300'!M2138&gt;OFFSET('000300'!M2138,-计算结果!B$20,0,1,1)),"买",'000300'!N2137)),IF(AND(E2138&gt;OFFSET(E2138,-ROW()+1,0,1,1),'000300'!M2138&lt;OFFSET('000300'!M2138,-ROW()+1,0,1,1)),"卖",IF(AND(E2138&lt;OFFSET(E2138,-ROW()+1,0,1,1),'000300'!M2138&gt;OFFSET('000300'!M2138,-ROW()+1,0,1,1)),"买",'000300'!N2137))),""))</f>
        <v>买</v>
      </c>
      <c r="O2138" s="4" t="str">
        <f t="shared" ca="1" si="202"/>
        <v/>
      </c>
      <c r="P2138" s="3">
        <f ca="1">IF(N2137="买",E2138/E2137-1,0)-IF(O2138=1,计算结果!B$17,0)</f>
        <v>2.5782455250535907E-3</v>
      </c>
      <c r="Q2138" s="2">
        <f t="shared" ca="1" si="203"/>
        <v>0.72484354338657853</v>
      </c>
      <c r="R2138" s="3">
        <f ca="1">1-Q2138/MAX(Q$2:Q2138)</f>
        <v>0.58547338445478347</v>
      </c>
    </row>
    <row r="2139" spans="1:18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9">
        <v>75735064576</v>
      </c>
      <c r="G2139" s="3">
        <f t="shared" si="198"/>
        <v>1.4932231614004587E-2</v>
      </c>
      <c r="H2139" s="3">
        <f>1-E2139/MAX(E$2:E2139)</f>
        <v>0.59037126522834005</v>
      </c>
      <c r="I2139" s="31">
        <f t="shared" si="199"/>
        <v>2393.61</v>
      </c>
      <c r="J2139" s="31">
        <f ca="1">IFERROR(AVERAGE(OFFSET(I2139,0,0,-计算结果!B$18,1)),AVERAGE(OFFSET(I2139,0,0,-ROW(),1)))</f>
        <v>2424.5972222222213</v>
      </c>
      <c r="K2139" s="2">
        <f t="shared" ca="1" si="200"/>
        <v>17.127222222221462</v>
      </c>
      <c r="L2139" s="2">
        <f ca="1">IFERROR(AVERAGE(OFFSET(K2139,0,0,-计算结果!B2137,1)),AVERAGE(OFFSET(K2139,0,0,-ROW(),1)))</f>
        <v>103.52499095577917</v>
      </c>
      <c r="M2139" s="2">
        <f t="shared" ca="1" si="201"/>
        <v>-19.954745185123056</v>
      </c>
      <c r="N2139" s="4" t="str">
        <f ca="1">IF(计算结果!B$21=1,IF(M2139&gt;计算结果!B$19,"卖",IF(M2139&lt;-计算结果!B$19,"买",N2138)),IF(计算结果!B$21=2,IFERROR(IF(AND(E2139&gt;OFFSET(E2139,-计算结果!B$20,0,1,1),'000300'!M2139&lt;OFFSET('000300'!M2139,-计算结果!B$20,0,1,1)),"卖",IF(AND(E2139&lt;OFFSET(E2139,-计算结果!B$20,0,1,1),'000300'!M2139&gt;OFFSET('000300'!M2139,-计算结果!B$20,0,1,1)),"买",'000300'!N2138)),IF(AND(E2139&gt;OFFSET(E2139,-ROW()+1,0,1,1),'000300'!M2139&lt;OFFSET('000300'!M2139,-ROW()+1,0,1,1)),"卖",IF(AND(E2139&lt;OFFSET(E2139,-ROW()+1,0,1,1),'000300'!M2139&gt;OFFSET('000300'!M2139,-ROW()+1,0,1,1)),"买",'000300'!N2138))),""))</f>
        <v>买</v>
      </c>
      <c r="O2139" s="4" t="str">
        <f t="shared" ca="1" si="202"/>
        <v/>
      </c>
      <c r="P2139" s="3">
        <f ca="1">IF(N2138="买",E2139/E2138-1,0)-IF(O2139=1,计算结果!B$17,0)</f>
        <v>1.4932231614004587E-2</v>
      </c>
      <c r="Q2139" s="2">
        <f t="shared" ca="1" si="203"/>
        <v>0.73566707506034268</v>
      </c>
      <c r="R2139" s="3">
        <f ca="1">1-Q2139/MAX(Q$2:Q2139)</f>
        <v>0.57928357702129296</v>
      </c>
    </row>
    <row r="2140" spans="1:18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9">
        <v>70393880576</v>
      </c>
      <c r="G2140" s="3">
        <f t="shared" si="198"/>
        <v>-1.401886627870752E-2</v>
      </c>
      <c r="H2140" s="3">
        <f>1-E2140/MAX(E$2:E2140)</f>
        <v>0.5961137956850201</v>
      </c>
      <c r="I2140" s="31">
        <f t="shared" si="199"/>
        <v>2380.7800000000002</v>
      </c>
      <c r="J2140" s="31">
        <f ca="1">IFERROR(AVERAGE(OFFSET(I2140,0,0,-计算结果!B$18,1)),AVERAGE(OFFSET(I2140,0,0,-ROW(),1)))</f>
        <v>2423.1344444444439</v>
      </c>
      <c r="K2140" s="2">
        <f t="shared" ca="1" si="200"/>
        <v>49.414444444444143</v>
      </c>
      <c r="L2140" s="2">
        <f ca="1">IFERROR(AVERAGE(OFFSET(K2140,0,0,-计算结果!B2138,1)),AVERAGE(OFFSET(K2140,0,0,-ROW(),1)))</f>
        <v>103.49968200044178</v>
      </c>
      <c r="M2140" s="2">
        <f t="shared" ca="1" si="201"/>
        <v>-27.281529518298715</v>
      </c>
      <c r="N2140" s="4" t="str">
        <f ca="1">IF(计算结果!B$21=1,IF(M2140&gt;计算结果!B$19,"卖",IF(M2140&lt;-计算结果!B$19,"买",N2139)),IF(计算结果!B$21=2,IFERROR(IF(AND(E2140&gt;OFFSET(E2140,-计算结果!B$20,0,1,1),'000300'!M2140&lt;OFFSET('000300'!M2140,-计算结果!B$20,0,1,1)),"卖",IF(AND(E2140&lt;OFFSET(E2140,-计算结果!B$20,0,1,1),'000300'!M2140&gt;OFFSET('000300'!M2140,-计算结果!B$20,0,1,1)),"买",'000300'!N2139)),IF(AND(E2140&gt;OFFSET(E2140,-ROW()+1,0,1,1),'000300'!M2140&lt;OFFSET('000300'!M2140,-ROW()+1,0,1,1)),"卖",IF(AND(E2140&lt;OFFSET(E2140,-ROW()+1,0,1,1),'000300'!M2140&gt;OFFSET('000300'!M2140,-ROW()+1,0,1,1)),"买",'000300'!N2139))),""))</f>
        <v>买</v>
      </c>
      <c r="O2140" s="4" t="str">
        <f t="shared" ca="1" si="202"/>
        <v/>
      </c>
      <c r="P2140" s="3">
        <f ca="1">IF(N2139="买",E2140/E2139-1,0)-IF(O2140=1,计算结果!B$17,0)</f>
        <v>-1.401886627870752E-2</v>
      </c>
      <c r="Q2140" s="2">
        <f t="shared" ca="1" si="203"/>
        <v>0.72535385670942387</v>
      </c>
      <c r="R2140" s="3">
        <f ca="1">1-Q2140/MAX(Q$2:Q2140)</f>
        <v>0.58518154429628755</v>
      </c>
    </row>
    <row r="2141" spans="1:18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9">
        <v>57820024832</v>
      </c>
      <c r="G2141" s="3">
        <f t="shared" si="198"/>
        <v>4.7351835936841891E-3</v>
      </c>
      <c r="H2141" s="3">
        <f>1-E2141/MAX(E$2:E2141)</f>
        <v>0.59420132035663231</v>
      </c>
      <c r="I2141" s="31">
        <f t="shared" si="199"/>
        <v>2381.7033333333334</v>
      </c>
      <c r="J2141" s="31">
        <f ca="1">IFERROR(AVERAGE(OFFSET(I2141,0,0,-计算结果!B$18,1)),AVERAGE(OFFSET(I2141,0,0,-ROW(),1)))</f>
        <v>2420.6164814814811</v>
      </c>
      <c r="K2141" s="2">
        <f t="shared" ca="1" si="200"/>
        <v>35.656481481481023</v>
      </c>
      <c r="L2141" s="2">
        <f ca="1">IFERROR(AVERAGE(OFFSET(K2141,0,0,-计算结果!B2139,1)),AVERAGE(OFFSET(K2141,0,0,-ROW(),1)))</f>
        <v>103.46796474914727</v>
      </c>
      <c r="M2141" s="2">
        <f t="shared" ca="1" si="201"/>
        <v>-25.072590176415538</v>
      </c>
      <c r="N2141" s="4" t="str">
        <f ca="1">IF(计算结果!B$21=1,IF(M2141&gt;计算结果!B$19,"卖",IF(M2141&lt;-计算结果!B$19,"买",N2140)),IF(计算结果!B$21=2,IFERROR(IF(AND(E2141&gt;OFFSET(E2141,-计算结果!B$20,0,1,1),'000300'!M2141&lt;OFFSET('000300'!M2141,-计算结果!B$20,0,1,1)),"卖",IF(AND(E2141&lt;OFFSET(E2141,-计算结果!B$20,0,1,1),'000300'!M2141&gt;OFFSET('000300'!M2141,-计算结果!B$20,0,1,1)),"买",'000300'!N2140)),IF(AND(E2141&gt;OFFSET(E2141,-ROW()+1,0,1,1),'000300'!M2141&lt;OFFSET('000300'!M2141,-ROW()+1,0,1,1)),"卖",IF(AND(E2141&lt;OFFSET(E2141,-ROW()+1,0,1,1),'000300'!M2141&gt;OFFSET('000300'!M2141,-ROW()+1,0,1,1)),"买",'000300'!N2140))),""))</f>
        <v>买</v>
      </c>
      <c r="O2141" s="4" t="str">
        <f t="shared" ca="1" si="202"/>
        <v/>
      </c>
      <c r="P2141" s="3">
        <f ca="1">IF(N2140="买",E2141/E2140-1,0)-IF(O2141=1,计算结果!B$17,0)</f>
        <v>4.7351835936841891E-3</v>
      </c>
      <c r="Q2141" s="2">
        <f t="shared" ca="1" si="203"/>
        <v>0.7287885403913299</v>
      </c>
      <c r="R2141" s="3">
        <f ca="1">1-Q2141/MAX(Q$2:Q2141)</f>
        <v>0.58321730275048189</v>
      </c>
    </row>
    <row r="2142" spans="1:18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9">
        <v>48959463424</v>
      </c>
      <c r="G2142" s="3">
        <f t="shared" si="198"/>
        <v>-1.8910170401181814E-3</v>
      </c>
      <c r="H2142" s="3">
        <f>1-E2142/MAX(E$2:E2142)</f>
        <v>0.59496869257469553</v>
      </c>
      <c r="I2142" s="31">
        <f t="shared" si="199"/>
        <v>2387.2366666666667</v>
      </c>
      <c r="J2142" s="31">
        <f ca="1">IFERROR(AVERAGE(OFFSET(I2142,0,0,-计算结果!B$18,1)),AVERAGE(OFFSET(I2142,0,0,-ROW(),1)))</f>
        <v>2417.4611111111108</v>
      </c>
      <c r="K2142" s="2">
        <f t="shared" ca="1" si="200"/>
        <v>37.011111111110949</v>
      </c>
      <c r="L2142" s="2">
        <f ca="1">IFERROR(AVERAGE(OFFSET(K2142,0,0,-计算结果!B2140,1)),AVERAGE(OFFSET(K2142,0,0,-ROW(),1)))</f>
        <v>103.43691014464352</v>
      </c>
      <c r="M2142" s="2">
        <f t="shared" ca="1" si="201"/>
        <v>-19.480115561701009</v>
      </c>
      <c r="N2142" s="4" t="str">
        <f ca="1">IF(计算结果!B$21=1,IF(M2142&gt;计算结果!B$19,"卖",IF(M2142&lt;-计算结果!B$19,"买",N2141)),IF(计算结果!B$21=2,IFERROR(IF(AND(E2142&gt;OFFSET(E2142,-计算结果!B$20,0,1,1),'000300'!M2142&lt;OFFSET('000300'!M2142,-计算结果!B$20,0,1,1)),"卖",IF(AND(E2142&lt;OFFSET(E2142,-计算结果!B$20,0,1,1),'000300'!M2142&gt;OFFSET('000300'!M2142,-计算结果!B$20,0,1,1)),"买",'000300'!N2141)),IF(AND(E2142&gt;OFFSET(E2142,-ROW()+1,0,1,1),'000300'!M2142&lt;OFFSET('000300'!M2142,-ROW()+1,0,1,1)),"卖",IF(AND(E2142&lt;OFFSET(E2142,-ROW()+1,0,1,1),'000300'!M2142&gt;OFFSET('000300'!M2142,-ROW()+1,0,1,1)),"买",'000300'!N2141))),""))</f>
        <v>买</v>
      </c>
      <c r="O2142" s="4" t="str">
        <f t="shared" ca="1" si="202"/>
        <v/>
      </c>
      <c r="P2142" s="3">
        <f ca="1">IF(N2141="买",E2142/E2141-1,0)-IF(O2142=1,计算结果!B$17,0)</f>
        <v>-1.8910170401181814E-3</v>
      </c>
      <c r="Q2142" s="2">
        <f t="shared" ca="1" si="203"/>
        <v>0.72741038884280707</v>
      </c>
      <c r="R2142" s="3">
        <f ca="1">1-Q2142/MAX(Q$2:Q2142)</f>
        <v>0.58400544593300718</v>
      </c>
    </row>
    <row r="2143" spans="1:18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9">
        <v>56935550976</v>
      </c>
      <c r="G2143" s="3">
        <f t="shared" si="198"/>
        <v>1.3946942804932139E-3</v>
      </c>
      <c r="H2143" s="3">
        <f>1-E2143/MAX(E$2:E2143)</f>
        <v>0.59440379772680862</v>
      </c>
      <c r="I2143" s="31">
        <f t="shared" si="199"/>
        <v>2371.0866666666666</v>
      </c>
      <c r="J2143" s="31">
        <f ca="1">IFERROR(AVERAGE(OFFSET(I2143,0,0,-计算结果!B$18,1)),AVERAGE(OFFSET(I2143,0,0,-ROW(),1)))</f>
        <v>2413.8674074074074</v>
      </c>
      <c r="K2143" s="2">
        <f t="shared" ca="1" si="200"/>
        <v>30.097407407407445</v>
      </c>
      <c r="L2143" s="2">
        <f ca="1">IFERROR(AVERAGE(OFFSET(K2143,0,0,-计算结果!B2141,1)),AVERAGE(OFFSET(K2143,0,0,-ROW(),1)))</f>
        <v>103.40265535588254</v>
      </c>
      <c r="M2143" s="2">
        <f t="shared" ca="1" si="201"/>
        <v>-27.58197430133794</v>
      </c>
      <c r="N2143" s="4" t="str">
        <f ca="1">IF(计算结果!B$21=1,IF(M2143&gt;计算结果!B$19,"卖",IF(M2143&lt;-计算结果!B$19,"买",N2142)),IF(计算结果!B$21=2,IFERROR(IF(AND(E2143&gt;OFFSET(E2143,-计算结果!B$20,0,1,1),'000300'!M2143&lt;OFFSET('000300'!M2143,-计算结果!B$20,0,1,1)),"卖",IF(AND(E2143&lt;OFFSET(E2143,-计算结果!B$20,0,1,1),'000300'!M2143&gt;OFFSET('000300'!M2143,-计算结果!B$20,0,1,1)),"买",'000300'!N2142)),IF(AND(E2143&gt;OFFSET(E2143,-ROW()+1,0,1,1),'000300'!M2143&lt;OFFSET('000300'!M2143,-ROW()+1,0,1,1)),"卖",IF(AND(E2143&lt;OFFSET(E2143,-ROW()+1,0,1,1),'000300'!M2143&gt;OFFSET('000300'!M2143,-ROW()+1,0,1,1)),"买",'000300'!N2142))),""))</f>
        <v>买</v>
      </c>
      <c r="O2143" s="4" t="str">
        <f t="shared" ca="1" si="202"/>
        <v/>
      </c>
      <c r="P2143" s="3">
        <f ca="1">IF(N2142="买",E2143/E2142-1,0)-IF(O2143=1,计算结果!B$17,0)</f>
        <v>1.3946942804932139E-3</v>
      </c>
      <c r="Q2143" s="2">
        <f t="shared" ca="1" si="203"/>
        <v>0.72842490395169746</v>
      </c>
      <c r="R2143" s="3">
        <f ca="1">1-Q2143/MAX(Q$2:Q2143)</f>
        <v>0.58342526070773371</v>
      </c>
    </row>
    <row r="2144" spans="1:18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9">
        <v>59536871424</v>
      </c>
      <c r="G2144" s="3">
        <f t="shared" si="198"/>
        <v>-1.266900749652855E-2</v>
      </c>
      <c r="H2144" s="3">
        <f>1-E2144/MAX(E$2:E2144)</f>
        <v>0.59954229905397116</v>
      </c>
      <c r="I2144" s="31">
        <f t="shared" si="199"/>
        <v>2363.2999999999997</v>
      </c>
      <c r="J2144" s="31">
        <f ca="1">IFERROR(AVERAGE(OFFSET(I2144,0,0,-计算结果!B$18,1)),AVERAGE(OFFSET(I2144,0,0,-ROW(),1)))</f>
        <v>2408.5081481481484</v>
      </c>
      <c r="K2144" s="2">
        <f t="shared" ca="1" si="200"/>
        <v>54.93814814814823</v>
      </c>
      <c r="L2144" s="2">
        <f ca="1">IFERROR(AVERAGE(OFFSET(K2144,0,0,-计算结果!B2142,1)),AVERAGE(OFFSET(K2144,0,0,-ROW(),1)))</f>
        <v>103.38002953552413</v>
      </c>
      <c r="M2144" s="2">
        <f t="shared" ca="1" si="201"/>
        <v>-29.153372820175708</v>
      </c>
      <c r="N2144" s="4" t="str">
        <f ca="1">IF(计算结果!B$21=1,IF(M2144&gt;计算结果!B$19,"卖",IF(M2144&lt;-计算结果!B$19,"买",N2143)),IF(计算结果!B$21=2,IFERROR(IF(AND(E2144&gt;OFFSET(E2144,-计算结果!B$20,0,1,1),'000300'!M2144&lt;OFFSET('000300'!M2144,-计算结果!B$20,0,1,1)),"卖",IF(AND(E2144&lt;OFFSET(E2144,-计算结果!B$20,0,1,1),'000300'!M2144&gt;OFFSET('000300'!M2144,-计算结果!B$20,0,1,1)),"买",'000300'!N2143)),IF(AND(E2144&gt;OFFSET(E2144,-ROW()+1,0,1,1),'000300'!M2144&lt;OFFSET('000300'!M2144,-ROW()+1,0,1,1)),"卖",IF(AND(E2144&lt;OFFSET(E2144,-ROW()+1,0,1,1),'000300'!M2144&gt;OFFSET('000300'!M2144,-ROW()+1,0,1,1)),"买",'000300'!N2143))),""))</f>
        <v>买</v>
      </c>
      <c r="O2144" s="4" t="str">
        <f t="shared" ca="1" si="202"/>
        <v/>
      </c>
      <c r="P2144" s="3">
        <f ca="1">IF(N2143="买",E2144/E2143-1,0)-IF(O2144=1,计算结果!B$17,0)</f>
        <v>-1.266900749652855E-2</v>
      </c>
      <c r="Q2144" s="2">
        <f t="shared" ca="1" si="203"/>
        <v>0.71919648338287534</v>
      </c>
      <c r="R2144" s="3">
        <f ca="1">1-Q2144/MAX(Q$2:Q2144)</f>
        <v>0.58870284920269178</v>
      </c>
    </row>
    <row r="2145" spans="1:18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9">
        <v>50942570496</v>
      </c>
      <c r="G2145" s="3">
        <f t="shared" si="198"/>
        <v>-5.5320215672362005E-3</v>
      </c>
      <c r="H2145" s="3">
        <f>1-E2145/MAX(E$2:E2145)</f>
        <v>0.60175763969237051</v>
      </c>
      <c r="I2145" s="31">
        <f t="shared" si="199"/>
        <v>2341.8233333333333</v>
      </c>
      <c r="J2145" s="31">
        <f ca="1">IFERROR(AVERAGE(OFFSET(I2145,0,0,-计算结果!B$18,1)),AVERAGE(OFFSET(I2145,0,0,-ROW(),1)))</f>
        <v>2401.2350000000001</v>
      </c>
      <c r="K2145" s="2">
        <f t="shared" ca="1" si="200"/>
        <v>60.684999999999945</v>
      </c>
      <c r="L2145" s="2">
        <f ca="1">IFERROR(AVERAGE(OFFSET(K2145,0,0,-计算结果!B2143,1)),AVERAGE(OFFSET(K2145,0,0,-ROW(),1)))</f>
        <v>103.36010651660881</v>
      </c>
      <c r="M2145" s="2">
        <f t="shared" ca="1" si="201"/>
        <v>-38.320178947777478</v>
      </c>
      <c r="N2145" s="4" t="str">
        <f ca="1">IF(计算结果!B$21=1,IF(M2145&gt;计算结果!B$19,"卖",IF(M2145&lt;-计算结果!B$19,"买",N2144)),IF(计算结果!B$21=2,IFERROR(IF(AND(E2145&gt;OFFSET(E2145,-计算结果!B$20,0,1,1),'000300'!M2145&lt;OFFSET('000300'!M2145,-计算结果!B$20,0,1,1)),"卖",IF(AND(E2145&lt;OFFSET(E2145,-计算结果!B$20,0,1,1),'000300'!M2145&gt;OFFSET('000300'!M2145,-计算结果!B$20,0,1,1)),"买",'000300'!N2144)),IF(AND(E2145&gt;OFFSET(E2145,-ROW()+1,0,1,1),'000300'!M2145&lt;OFFSET('000300'!M2145,-ROW()+1,0,1,1)),"卖",IF(AND(E2145&lt;OFFSET(E2145,-ROW()+1,0,1,1),'000300'!M2145&gt;OFFSET('000300'!M2145,-ROW()+1,0,1,1)),"买",'000300'!N2144))),""))</f>
        <v>买</v>
      </c>
      <c r="O2145" s="4" t="str">
        <f t="shared" ca="1" si="202"/>
        <v/>
      </c>
      <c r="P2145" s="3">
        <f ca="1">IF(N2144="买",E2145/E2144-1,0)-IF(O2145=1,计算结果!B$17,0)</f>
        <v>-5.5320215672362005E-3</v>
      </c>
      <c r="Q2145" s="2">
        <f t="shared" ca="1" si="203"/>
        <v>0.71521787292572081</v>
      </c>
      <c r="R2145" s="3">
        <f ca="1">1-Q2145/MAX(Q$2:Q2145)</f>
        <v>0.59097815391144537</v>
      </c>
    </row>
    <row r="2146" spans="1:18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9">
        <v>48564998144</v>
      </c>
      <c r="G2146" s="3">
        <f t="shared" si="198"/>
        <v>-1.3928350174104542E-2</v>
      </c>
      <c r="H2146" s="3">
        <f>1-E2146/MAX(E$2:E2146)</f>
        <v>0.60730449874089709</v>
      </c>
      <c r="I2146" s="31">
        <f t="shared" si="199"/>
        <v>2318.8866666666668</v>
      </c>
      <c r="J2146" s="31">
        <f ca="1">IFERROR(AVERAGE(OFFSET(I2146,0,0,-计算结果!B$18,1)),AVERAGE(OFFSET(I2146,0,0,-ROW(),1)))</f>
        <v>2393.0977777777784</v>
      </c>
      <c r="K2146" s="2">
        <f t="shared" ca="1" si="200"/>
        <v>85.147777777778629</v>
      </c>
      <c r="L2146" s="2">
        <f ca="1">IFERROR(AVERAGE(OFFSET(K2146,0,0,-计算结果!B2144,1)),AVERAGE(OFFSET(K2146,0,0,-ROW(),1)))</f>
        <v>103.35161196029406</v>
      </c>
      <c r="M2146" s="2">
        <f t="shared" ca="1" si="201"/>
        <v>-47.869668538001662</v>
      </c>
      <c r="N2146" s="4" t="str">
        <f ca="1">IF(计算结果!B$21=1,IF(M2146&gt;计算结果!B$19,"卖",IF(M2146&lt;-计算结果!B$19,"买",N2145)),IF(计算结果!B$21=2,IFERROR(IF(AND(E2146&gt;OFFSET(E2146,-计算结果!B$20,0,1,1),'000300'!M2146&lt;OFFSET('000300'!M2146,-计算结果!B$20,0,1,1)),"卖",IF(AND(E2146&lt;OFFSET(E2146,-计算结果!B$20,0,1,1),'000300'!M2146&gt;OFFSET('000300'!M2146,-计算结果!B$20,0,1,1)),"买",'000300'!N2145)),IF(AND(E2146&gt;OFFSET(E2146,-ROW()+1,0,1,1),'000300'!M2146&lt;OFFSET('000300'!M2146,-ROW()+1,0,1,1)),"卖",IF(AND(E2146&lt;OFFSET(E2146,-ROW()+1,0,1,1),'000300'!M2146&gt;OFFSET('000300'!M2146,-ROW()+1,0,1,1)),"买",'000300'!N2145))),""))</f>
        <v>买</v>
      </c>
      <c r="O2146" s="4" t="str">
        <f t="shared" ca="1" si="202"/>
        <v/>
      </c>
      <c r="P2146" s="3">
        <f ca="1">IF(N2145="买",E2146/E2145-1,0)-IF(O2146=1,计算结果!B$17,0)</f>
        <v>-1.3928350174104542E-2</v>
      </c>
      <c r="Q2146" s="2">
        <f t="shared" ca="1" si="203"/>
        <v>0.70525606794083318</v>
      </c>
      <c r="R2146" s="3">
        <f ca="1">1-Q2146/MAX(Q$2:Q2146)</f>
        <v>0.59667515341262534</v>
      </c>
    </row>
    <row r="2147" spans="1:18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9">
        <v>42566549504</v>
      </c>
      <c r="G2147" s="3">
        <f t="shared" si="198"/>
        <v>3.4402825017874061E-3</v>
      </c>
      <c r="H2147" s="3">
        <f>1-E2147/MAX(E$2:E2147)</f>
        <v>0.60595351527938468</v>
      </c>
      <c r="I2147" s="31">
        <f t="shared" si="199"/>
        <v>2312.0399999999995</v>
      </c>
      <c r="J2147" s="31">
        <f ca="1">IFERROR(AVERAGE(OFFSET(I2147,0,0,-计算结果!B$18,1)),AVERAGE(OFFSET(I2147,0,0,-ROW(),1)))</f>
        <v>2386.5412962962964</v>
      </c>
      <c r="K2147" s="2">
        <f t="shared" ca="1" si="200"/>
        <v>70.65129629629655</v>
      </c>
      <c r="L2147" s="2">
        <f ca="1">IFERROR(AVERAGE(OFFSET(K2147,0,0,-计算结果!B2145,1)),AVERAGE(OFFSET(K2147,0,0,-ROW(),1)))</f>
        <v>103.3363670578866</v>
      </c>
      <c r="M2147" s="2">
        <f t="shared" ca="1" si="201"/>
        <v>-48.063941358007447</v>
      </c>
      <c r="N2147" s="4" t="str">
        <f ca="1">IF(计算结果!B$21=1,IF(M2147&gt;计算结果!B$19,"卖",IF(M2147&lt;-计算结果!B$19,"买",N2146)),IF(计算结果!B$21=2,IFERROR(IF(AND(E2147&gt;OFFSET(E2147,-计算结果!B$20,0,1,1),'000300'!M2147&lt;OFFSET('000300'!M2147,-计算结果!B$20,0,1,1)),"卖",IF(AND(E2147&lt;OFFSET(E2147,-计算结果!B$20,0,1,1),'000300'!M2147&gt;OFFSET('000300'!M2147,-计算结果!B$20,0,1,1)),"买",'000300'!N2146)),IF(AND(E2147&gt;OFFSET(E2147,-ROW()+1,0,1,1),'000300'!M2147&lt;OFFSET('000300'!M2147,-ROW()+1,0,1,1)),"卖",IF(AND(E2147&lt;OFFSET(E2147,-ROW()+1,0,1,1),'000300'!M2147&gt;OFFSET('000300'!M2147,-ROW()+1,0,1,1)),"买",'000300'!N2146))),""))</f>
        <v>买</v>
      </c>
      <c r="O2147" s="4" t="str">
        <f t="shared" ca="1" si="202"/>
        <v/>
      </c>
      <c r="P2147" s="3">
        <f ca="1">IF(N2146="买",E2147/E2146-1,0)-IF(O2147=1,计算结果!B$17,0)</f>
        <v>3.4402825017874061E-3</v>
      </c>
      <c r="Q2147" s="2">
        <f t="shared" ca="1" si="203"/>
        <v>0.70768234805064945</v>
      </c>
      <c r="R2147" s="3">
        <f ca="1">1-Q2147/MAX(Q$2:Q2147)</f>
        <v>0.59528760200037478</v>
      </c>
    </row>
    <row r="2148" spans="1:18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9">
        <v>49854763008</v>
      </c>
      <c r="G2148" s="3">
        <f t="shared" si="198"/>
        <v>1.041068444528892E-2</v>
      </c>
      <c r="H2148" s="3">
        <f>1-E2148/MAX(E$2:E2148)</f>
        <v>0.60185122167018301</v>
      </c>
      <c r="I2148" s="31">
        <f t="shared" si="199"/>
        <v>2333.0433333333335</v>
      </c>
      <c r="J2148" s="31">
        <f ca="1">IFERROR(AVERAGE(OFFSET(I2148,0,0,-计算结果!B$18,1)),AVERAGE(OFFSET(I2148,0,0,-ROW(),1)))</f>
        <v>2381.6727777777783</v>
      </c>
      <c r="K2148" s="2">
        <f t="shared" ca="1" si="200"/>
        <v>41.672777777778265</v>
      </c>
      <c r="L2148" s="2">
        <f ca="1">IFERROR(AVERAGE(OFFSET(K2148,0,0,-计算结果!B2146,1)),AVERAGE(OFFSET(K2148,0,0,-ROW(),1)))</f>
        <v>103.30763285971321</v>
      </c>
      <c r="M2148" s="2">
        <f t="shared" ca="1" si="201"/>
        <v>-31.38164018689125</v>
      </c>
      <c r="N2148" s="4" t="str">
        <f ca="1">IF(计算结果!B$21=1,IF(M2148&gt;计算结果!B$19,"卖",IF(M2148&lt;-计算结果!B$19,"买",N2147)),IF(计算结果!B$21=2,IFERROR(IF(AND(E2148&gt;OFFSET(E2148,-计算结果!B$20,0,1,1),'000300'!M2148&lt;OFFSET('000300'!M2148,-计算结果!B$20,0,1,1)),"卖",IF(AND(E2148&lt;OFFSET(E2148,-计算结果!B$20,0,1,1),'000300'!M2148&gt;OFFSET('000300'!M2148,-计算结果!B$20,0,1,1)),"买",'000300'!N2147)),IF(AND(E2148&gt;OFFSET(E2148,-ROW()+1,0,1,1),'000300'!M2148&lt;OFFSET('000300'!M2148,-ROW()+1,0,1,1)),"卖",IF(AND(E2148&lt;OFFSET(E2148,-ROW()+1,0,1,1),'000300'!M2148&gt;OFFSET('000300'!M2148,-ROW()+1,0,1,1)),"买",'000300'!N2147))),""))</f>
        <v>买</v>
      </c>
      <c r="O2148" s="4" t="str">
        <f t="shared" ca="1" si="202"/>
        <v/>
      </c>
      <c r="P2148" s="3">
        <f ca="1">IF(N2147="买",E2148/E2147-1,0)-IF(O2148=1,计算结果!B$17,0)</f>
        <v>1.041068444528892E-2</v>
      </c>
      <c r="Q2148" s="2">
        <f t="shared" ca="1" si="203"/>
        <v>0.71504980566370591</v>
      </c>
      <c r="R2148" s="3">
        <f ca="1">1-Q2148/MAX(Q$2:Q2148)</f>
        <v>0.59107426893370441</v>
      </c>
    </row>
    <row r="2149" spans="1:18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9">
        <v>53183049728</v>
      </c>
      <c r="G2149" s="3">
        <f t="shared" si="198"/>
        <v>-2.2170940170940234E-2</v>
      </c>
      <c r="H2149" s="3">
        <f>1-E2149/MAX(E$2:E2149)</f>
        <v>0.61067855441366636</v>
      </c>
      <c r="I2149" s="31">
        <f t="shared" si="199"/>
        <v>2300.4100000000003</v>
      </c>
      <c r="J2149" s="31">
        <f ca="1">IFERROR(AVERAGE(OFFSET(I2149,0,0,-计算结果!B$18,1)),AVERAGE(OFFSET(I2149,0,0,-ROW(),1)))</f>
        <v>2374.8000000000002</v>
      </c>
      <c r="K2149" s="2">
        <f t="shared" ca="1" si="200"/>
        <v>86.680000000000291</v>
      </c>
      <c r="L2149" s="2">
        <f ca="1">IFERROR(AVERAGE(OFFSET(K2149,0,0,-计算结果!B2147,1)),AVERAGE(OFFSET(K2149,0,0,-ROW(),1)))</f>
        <v>103.29988827058432</v>
      </c>
      <c r="M2149" s="2">
        <f t="shared" ca="1" si="201"/>
        <v>-48.009087099327921</v>
      </c>
      <c r="N2149" s="4" t="str">
        <f ca="1">IF(计算结果!B$21=1,IF(M2149&gt;计算结果!B$19,"卖",IF(M2149&lt;-计算结果!B$19,"买",N2148)),IF(计算结果!B$21=2,IFERROR(IF(AND(E2149&gt;OFFSET(E2149,-计算结果!B$20,0,1,1),'000300'!M2149&lt;OFFSET('000300'!M2149,-计算结果!B$20,0,1,1)),"卖",IF(AND(E2149&lt;OFFSET(E2149,-计算结果!B$20,0,1,1),'000300'!M2149&gt;OFFSET('000300'!M2149,-计算结果!B$20,0,1,1)),"买",'000300'!N2148)),IF(AND(E2149&gt;OFFSET(E2149,-ROW()+1,0,1,1),'000300'!M2149&lt;OFFSET('000300'!M2149,-ROW()+1,0,1,1)),"卖",IF(AND(E2149&lt;OFFSET(E2149,-ROW()+1,0,1,1),'000300'!M2149&gt;OFFSET('000300'!M2149,-ROW()+1,0,1,1)),"买",'000300'!N2148))),""))</f>
        <v>买</v>
      </c>
      <c r="O2149" s="4" t="str">
        <f t="shared" ca="1" si="202"/>
        <v/>
      </c>
      <c r="P2149" s="3">
        <f ca="1">IF(N2148="买",E2149/E2148-1,0)-IF(O2149=1,计算结果!B$17,0)</f>
        <v>-2.2170940170940234E-2</v>
      </c>
      <c r="Q2149" s="2">
        <f t="shared" ca="1" si="203"/>
        <v>0.69919647920309347</v>
      </c>
      <c r="R2149" s="3">
        <f ca="1">1-Q2149/MAX(Q$2:Q2149)</f>
        <v>0.60014053685153324</v>
      </c>
    </row>
    <row r="2150" spans="1:18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9">
        <v>51945078784</v>
      </c>
      <c r="G2150" s="3">
        <f t="shared" si="198"/>
        <v>7.1587154519867635E-3</v>
      </c>
      <c r="H2150" s="3">
        <f>1-E2150/MAX(E$2:E2150)</f>
        <v>0.60789151296535771</v>
      </c>
      <c r="I2150" s="31">
        <f t="shared" si="199"/>
        <v>2296.4033333333332</v>
      </c>
      <c r="J2150" s="31">
        <f ca="1">IFERROR(AVERAGE(OFFSET(I2150,0,0,-计算结果!B$18,1)),AVERAGE(OFFSET(I2150,0,0,-ROW(),1)))</f>
        <v>2365.9396296296304</v>
      </c>
      <c r="K2150" s="2">
        <f t="shared" ca="1" si="200"/>
        <v>61.439629629630417</v>
      </c>
      <c r="L2150" s="2">
        <f ca="1">IFERROR(AVERAGE(OFFSET(K2150,0,0,-计算结果!B2148,1)),AVERAGE(OFFSET(K2150,0,0,-ROW(),1)))</f>
        <v>103.28040025445725</v>
      </c>
      <c r="M2150" s="2">
        <f t="shared" ca="1" si="201"/>
        <v>-44.88511929657971</v>
      </c>
      <c r="N2150" s="4" t="str">
        <f ca="1">IF(计算结果!B$21=1,IF(M2150&gt;计算结果!B$19,"卖",IF(M2150&lt;-计算结果!B$19,"买",N2149)),IF(计算结果!B$21=2,IFERROR(IF(AND(E2150&gt;OFFSET(E2150,-计算结果!B$20,0,1,1),'000300'!M2150&lt;OFFSET('000300'!M2150,-计算结果!B$20,0,1,1)),"卖",IF(AND(E2150&lt;OFFSET(E2150,-计算结果!B$20,0,1,1),'000300'!M2150&gt;OFFSET('000300'!M2150,-计算结果!B$20,0,1,1)),"买",'000300'!N2149)),IF(AND(E2150&gt;OFFSET(E2150,-ROW()+1,0,1,1),'000300'!M2150&lt;OFFSET('000300'!M2150,-ROW()+1,0,1,1)),"卖",IF(AND(E2150&lt;OFFSET(E2150,-ROW()+1,0,1,1),'000300'!M2150&gt;OFFSET('000300'!M2150,-ROW()+1,0,1,1)),"买",'000300'!N2149))),""))</f>
        <v>买</v>
      </c>
      <c r="O2150" s="4" t="str">
        <f t="shared" ca="1" si="202"/>
        <v/>
      </c>
      <c r="P2150" s="3">
        <f ca="1">IF(N2149="买",E2150/E2149-1,0)-IF(O2150=1,计算结果!B$17,0)</f>
        <v>7.1587154519867635E-3</v>
      </c>
      <c r="Q2150" s="2">
        <f t="shared" ca="1" si="203"/>
        <v>0.70420182784273944</v>
      </c>
      <c r="R2150" s="3">
        <f ca="1">1-Q2150/MAX(Q$2:Q2150)</f>
        <v>0.5972780567340692</v>
      </c>
    </row>
    <row r="2151" spans="1:18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9">
        <v>83147857920</v>
      </c>
      <c r="G2151" s="3">
        <f t="shared" si="198"/>
        <v>2.0060750705142016E-2</v>
      </c>
      <c r="H2151" s="3">
        <f>1-E2151/MAX(E$2:E2151)</f>
        <v>0.60002552235758522</v>
      </c>
      <c r="I2151" s="31">
        <f t="shared" si="199"/>
        <v>2344.83</v>
      </c>
      <c r="J2151" s="31">
        <f ca="1">IFERROR(AVERAGE(OFFSET(I2151,0,0,-计算结果!B$18,1)),AVERAGE(OFFSET(I2151,0,0,-ROW(),1)))</f>
        <v>2359.9857407407412</v>
      </c>
      <c r="K2151" s="2">
        <f t="shared" ca="1" si="200"/>
        <v>9.2557407407412029</v>
      </c>
      <c r="L2151" s="2">
        <f ca="1">IFERROR(AVERAGE(OFFSET(K2151,0,0,-计算结果!B2149,1)),AVERAGE(OFFSET(K2151,0,0,-ROW(),1)))</f>
        <v>103.2366475045672</v>
      </c>
      <c r="M2151" s="2">
        <f t="shared" ca="1" si="201"/>
        <v>-9.7870546988143925</v>
      </c>
      <c r="N2151" s="4" t="str">
        <f ca="1">IF(计算结果!B$21=1,IF(M2151&gt;计算结果!B$19,"卖",IF(M2151&lt;-计算结果!B$19,"买",N2150)),IF(计算结果!B$21=2,IFERROR(IF(AND(E2151&gt;OFFSET(E2151,-计算结果!B$20,0,1,1),'000300'!M2151&lt;OFFSET('000300'!M2151,-计算结果!B$20,0,1,1)),"卖",IF(AND(E2151&lt;OFFSET(E2151,-计算结果!B$20,0,1,1),'000300'!M2151&gt;OFFSET('000300'!M2151,-计算结果!B$20,0,1,1)),"买",'000300'!N2150)),IF(AND(E2151&gt;OFFSET(E2151,-ROW()+1,0,1,1),'000300'!M2151&lt;OFFSET('000300'!M2151,-ROW()+1,0,1,1)),"卖",IF(AND(E2151&lt;OFFSET(E2151,-ROW()+1,0,1,1),'000300'!M2151&gt;OFFSET('000300'!M2151,-ROW()+1,0,1,1)),"买",'000300'!N2150))),""))</f>
        <v>买</v>
      </c>
      <c r="O2151" s="4" t="str">
        <f t="shared" ca="1" si="202"/>
        <v/>
      </c>
      <c r="P2151" s="3">
        <f ca="1">IF(N2150="买",E2151/E2150-1,0)-IF(O2151=1,计算结果!B$17,0)</f>
        <v>2.0060750705142016E-2</v>
      </c>
      <c r="Q2151" s="2">
        <f t="shared" ca="1" si="203"/>
        <v>0.71832864515719796</v>
      </c>
      <c r="R2151" s="3">
        <f ca="1">1-Q2151/MAX(Q$2:Q2151)</f>
        <v>0.58919915222672103</v>
      </c>
    </row>
    <row r="2152" spans="1:18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9">
        <v>108549513216</v>
      </c>
      <c r="G2152" s="3">
        <f t="shared" si="198"/>
        <v>3.3253499976602985E-2</v>
      </c>
      <c r="H2152" s="3">
        <f>1-E2152/MAX(E$2:E2152)</f>
        <v>0.58672497107466137</v>
      </c>
      <c r="I2152" s="31">
        <f t="shared" si="199"/>
        <v>2406.5033333333336</v>
      </c>
      <c r="J2152" s="31">
        <f ca="1">IFERROR(AVERAGE(OFFSET(I2152,0,0,-计算结果!B$18,1)),AVERAGE(OFFSET(I2152,0,0,-ROW(),1)))</f>
        <v>2358.3962962962964</v>
      </c>
      <c r="K2152" s="2">
        <f t="shared" ca="1" si="200"/>
        <v>70.50370370370365</v>
      </c>
      <c r="L2152" s="2">
        <f ca="1">IFERROR(AVERAGE(OFFSET(K2152,0,0,-计算结果!B2150,1)),AVERAGE(OFFSET(K2152,0,0,-ROW(),1)))</f>
        <v>103.22142287954354</v>
      </c>
      <c r="M2152" s="2">
        <f t="shared" ca="1" si="201"/>
        <v>31.070447519520997</v>
      </c>
      <c r="N2152" s="4" t="str">
        <f ca="1">IF(计算结果!B$21=1,IF(M2152&gt;计算结果!B$19,"卖",IF(M2152&lt;-计算结果!B$19,"买",N2151)),IF(计算结果!B$21=2,IFERROR(IF(AND(E2152&gt;OFFSET(E2152,-计算结果!B$20,0,1,1),'000300'!M2152&lt;OFFSET('000300'!M2152,-计算结果!B$20,0,1,1)),"卖",IF(AND(E2152&lt;OFFSET(E2152,-计算结果!B$20,0,1,1),'000300'!M2152&gt;OFFSET('000300'!M2152,-计算结果!B$20,0,1,1)),"买",'000300'!N2151)),IF(AND(E2152&gt;OFFSET(E2152,-ROW()+1,0,1,1),'000300'!M2152&lt;OFFSET('000300'!M2152,-ROW()+1,0,1,1)),"卖",IF(AND(E2152&lt;OFFSET(E2152,-ROW()+1,0,1,1),'000300'!M2152&gt;OFFSET('000300'!M2152,-ROW()+1,0,1,1)),"买",'000300'!N2151))),""))</f>
        <v>买</v>
      </c>
      <c r="O2152" s="4" t="str">
        <f t="shared" ca="1" si="202"/>
        <v/>
      </c>
      <c r="P2152" s="3">
        <f ca="1">IF(N2151="买",E2152/E2151-1,0)-IF(O2152=1,计算结果!B$17,0)</f>
        <v>3.3253499976602985E-2</v>
      </c>
      <c r="Q2152" s="2">
        <f t="shared" ca="1" si="203"/>
        <v>0.74221558674212607</v>
      </c>
      <c r="R2152" s="3">
        <f ca="1">1-Q2152/MAX(Q$2:Q2152)</f>
        <v>0.57553858624490384</v>
      </c>
    </row>
    <row r="2153" spans="1:18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9">
        <v>79884935168</v>
      </c>
      <c r="G2153" s="3">
        <f t="shared" si="198"/>
        <v>-6.8920087282310361E-3</v>
      </c>
      <c r="H2153" s="3">
        <f>1-E2153/MAX(E$2:E2153)</f>
        <v>0.58957326618117478</v>
      </c>
      <c r="I2153" s="31">
        <f t="shared" si="199"/>
        <v>2415.0566666666668</v>
      </c>
      <c r="J2153" s="31">
        <f ca="1">IFERROR(AVERAGE(OFFSET(I2153,0,0,-计算结果!B$18,1)),AVERAGE(OFFSET(I2153,0,0,-ROW(),1)))</f>
        <v>2358.8824074074078</v>
      </c>
      <c r="K2153" s="2">
        <f t="shared" ca="1" si="200"/>
        <v>53.2775925925921</v>
      </c>
      <c r="L2153" s="2">
        <f ca="1">IFERROR(AVERAGE(OFFSET(K2153,0,0,-计算结果!B2151,1)),AVERAGE(OFFSET(K2153,0,0,-ROW(),1)))</f>
        <v>103.19820399052124</v>
      </c>
      <c r="M2153" s="2">
        <f t="shared" ca="1" si="201"/>
        <v>36.288912718170103</v>
      </c>
      <c r="N2153" s="4" t="str">
        <f ca="1">IF(计算结果!B$21=1,IF(M2153&gt;计算结果!B$19,"卖",IF(M2153&lt;-计算结果!B$19,"买",N2152)),IF(计算结果!B$21=2,IFERROR(IF(AND(E2153&gt;OFFSET(E2153,-计算结果!B$20,0,1,1),'000300'!M2153&lt;OFFSET('000300'!M2153,-计算结果!B$20,0,1,1)),"卖",IF(AND(E2153&lt;OFFSET(E2153,-计算结果!B$20,0,1,1),'000300'!M2153&gt;OFFSET('000300'!M2153,-计算结果!B$20,0,1,1)),"买",'000300'!N2152)),IF(AND(E2153&gt;OFFSET(E2153,-ROW()+1,0,1,1),'000300'!M2153&lt;OFFSET('000300'!M2153,-ROW()+1,0,1,1)),"卖",IF(AND(E2153&lt;OFFSET(E2153,-ROW()+1,0,1,1),'000300'!M2153&gt;OFFSET('000300'!M2153,-ROW()+1,0,1,1)),"买",'000300'!N2152))),""))</f>
        <v>买</v>
      </c>
      <c r="O2153" s="4" t="str">
        <f t="shared" ca="1" si="202"/>
        <v/>
      </c>
      <c r="P2153" s="3">
        <f ca="1">IF(N2152="买",E2153/E2152-1,0)-IF(O2153=1,计算结果!B$17,0)</f>
        <v>-6.8920087282310361E-3</v>
      </c>
      <c r="Q2153" s="2">
        <f t="shared" ca="1" si="203"/>
        <v>0.73710023044007023</v>
      </c>
      <c r="R2153" s="3">
        <f ca="1">1-Q2153/MAX(Q$2:Q2153)</f>
        <v>0.57846397801330118</v>
      </c>
    </row>
    <row r="2154" spans="1:18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9">
        <v>67741429760</v>
      </c>
      <c r="G2154" s="3">
        <f t="shared" si="198"/>
        <v>5.2608450517379612E-3</v>
      </c>
      <c r="H2154" s="3">
        <f>1-E2154/MAX(E$2:E2154)</f>
        <v>0.58741407472946294</v>
      </c>
      <c r="I2154" s="31">
        <f t="shared" si="199"/>
        <v>2422.2333333333336</v>
      </c>
      <c r="J2154" s="31">
        <f ca="1">IFERROR(AVERAGE(OFFSET(I2154,0,0,-计算结果!B$18,1)),AVERAGE(OFFSET(I2154,0,0,-ROW(),1)))</f>
        <v>2361.3050000000003</v>
      </c>
      <c r="K2154" s="2">
        <f t="shared" ca="1" si="200"/>
        <v>63.544999999999618</v>
      </c>
      <c r="L2154" s="2">
        <f ca="1">IFERROR(AVERAGE(OFFSET(K2154,0,0,-计算结果!B2152,1)),AVERAGE(OFFSET(K2154,0,0,-ROW(),1)))</f>
        <v>103.17977778048848</v>
      </c>
      <c r="M2154" s="2">
        <f t="shared" ca="1" si="201"/>
        <v>39.367102510439771</v>
      </c>
      <c r="N2154" s="4" t="str">
        <f ca="1">IF(计算结果!B$21=1,IF(M2154&gt;计算结果!B$19,"卖",IF(M2154&lt;-计算结果!B$19,"买",N2153)),IF(计算结果!B$21=2,IFERROR(IF(AND(E2154&gt;OFFSET(E2154,-计算结果!B$20,0,1,1),'000300'!M2154&lt;OFFSET('000300'!M2154,-计算结果!B$20,0,1,1)),"卖",IF(AND(E2154&lt;OFFSET(E2154,-计算结果!B$20,0,1,1),'000300'!M2154&gt;OFFSET('000300'!M2154,-计算结果!B$20,0,1,1)),"买",'000300'!N2153)),IF(AND(E2154&gt;OFFSET(E2154,-ROW()+1,0,1,1),'000300'!M2154&lt;OFFSET('000300'!M2154,-ROW()+1,0,1,1)),"卖",IF(AND(E2154&lt;OFFSET(E2154,-ROW()+1,0,1,1),'000300'!M2154&gt;OFFSET('000300'!M2154,-ROW()+1,0,1,1)),"买",'000300'!N2153))),""))</f>
        <v>买</v>
      </c>
      <c r="O2154" s="4" t="str">
        <f t="shared" ca="1" si="202"/>
        <v/>
      </c>
      <c r="P2154" s="3">
        <f ca="1">IF(N2153="买",E2154/E2153-1,0)-IF(O2154=1,计算结果!B$17,0)</f>
        <v>5.2608450517379612E-3</v>
      </c>
      <c r="Q2154" s="2">
        <f t="shared" ca="1" si="203"/>
        <v>0.74097800054001572</v>
      </c>
      <c r="R2154" s="3">
        <f ca="1">1-Q2154/MAX(Q$2:Q2154)</f>
        <v>0.57624634231790317</v>
      </c>
    </row>
    <row r="2155" spans="1:18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9">
        <v>82220523520</v>
      </c>
      <c r="G2155" s="3">
        <f t="shared" si="198"/>
        <v>-6.1282141163371273E-3</v>
      </c>
      <c r="H2155" s="3">
        <f>1-E2155/MAX(E$2:E2155)</f>
        <v>0.58994248962090801</v>
      </c>
      <c r="I2155" s="31">
        <f t="shared" si="199"/>
        <v>2402.75</v>
      </c>
      <c r="J2155" s="31">
        <f ca="1">IFERROR(AVERAGE(OFFSET(I2155,0,0,-计算结果!B$18,1)),AVERAGE(OFFSET(I2155,0,0,-ROW(),1)))</f>
        <v>2363.4011111111113</v>
      </c>
      <c r="K2155" s="2">
        <f t="shared" ca="1" si="200"/>
        <v>46.588888888888505</v>
      </c>
      <c r="L2155" s="2">
        <f ca="1">IFERROR(AVERAGE(OFFSET(K2155,0,0,-计算结果!B2153,1)),AVERAGE(OFFSET(K2155,0,0,-ROW(),1)))</f>
        <v>103.15349311309804</v>
      </c>
      <c r="M2155" s="2">
        <f t="shared" ca="1" si="201"/>
        <v>25.430639138735643</v>
      </c>
      <c r="N2155" s="4" t="str">
        <f ca="1">IF(计算结果!B$21=1,IF(M2155&gt;计算结果!B$19,"卖",IF(M2155&lt;-计算结果!B$19,"买",N2154)),IF(计算结果!B$21=2,IFERROR(IF(AND(E2155&gt;OFFSET(E2155,-计算结果!B$20,0,1,1),'000300'!M2155&lt;OFFSET('000300'!M2155,-计算结果!B$20,0,1,1)),"卖",IF(AND(E2155&lt;OFFSET(E2155,-计算结果!B$20,0,1,1),'000300'!M2155&gt;OFFSET('000300'!M2155,-计算结果!B$20,0,1,1)),"买",'000300'!N2154)),IF(AND(E2155&gt;OFFSET(E2155,-ROW()+1,0,1,1),'000300'!M2155&lt;OFFSET('000300'!M2155,-ROW()+1,0,1,1)),"卖",IF(AND(E2155&lt;OFFSET(E2155,-ROW()+1,0,1,1),'000300'!M2155&gt;OFFSET('000300'!M2155,-ROW()+1,0,1,1)),"买",'000300'!N2154))),""))</f>
        <v>买</v>
      </c>
      <c r="O2155" s="4" t="str">
        <f t="shared" ca="1" si="202"/>
        <v/>
      </c>
      <c r="P2155" s="3">
        <f ca="1">IF(N2154="买",E2155/E2154-1,0)-IF(O2155=1,计算结果!B$17,0)</f>
        <v>-6.1282141163371273E-3</v>
      </c>
      <c r="Q2155" s="2">
        <f t="shared" ca="1" si="203"/>
        <v>0.73643712869721112</v>
      </c>
      <c r="R2155" s="3">
        <f ca="1">1-Q2155/MAX(Q$2:Q2155)</f>
        <v>0.57884319546476015</v>
      </c>
    </row>
    <row r="2156" spans="1:18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9">
        <v>70052208640</v>
      </c>
      <c r="G2156" s="3">
        <f t="shared" si="198"/>
        <v>-4.9917219573524241E-3</v>
      </c>
      <c r="H2156" s="3">
        <f>1-E2156/MAX(E$2:E2156)</f>
        <v>0.5919893826992445</v>
      </c>
      <c r="I2156" s="31">
        <f t="shared" si="199"/>
        <v>2403.5133333333333</v>
      </c>
      <c r="J2156" s="31">
        <f ca="1">IFERROR(AVERAGE(OFFSET(I2156,0,0,-计算结果!B$18,1)),AVERAGE(OFFSET(I2156,0,0,-ROW(),1)))</f>
        <v>2365.2894444444446</v>
      </c>
      <c r="K2156" s="2">
        <f t="shared" ca="1" si="200"/>
        <v>32.670555555555438</v>
      </c>
      <c r="L2156" s="2">
        <f ca="1">IFERROR(AVERAGE(OFFSET(K2156,0,0,-计算结果!B2154,1)),AVERAGE(OFFSET(K2156,0,0,-ROW(),1)))</f>
        <v>103.1207712293666</v>
      </c>
      <c r="M2156" s="2">
        <f t="shared" ca="1" si="201"/>
        <v>24.711406139421484</v>
      </c>
      <c r="N2156" s="4" t="str">
        <f ca="1">IF(计算结果!B$21=1,IF(M2156&gt;计算结果!B$19,"卖",IF(M2156&lt;-计算结果!B$19,"买",N2155)),IF(计算结果!B$21=2,IFERROR(IF(AND(E2156&gt;OFFSET(E2156,-计算结果!B$20,0,1,1),'000300'!M2156&lt;OFFSET('000300'!M2156,-计算结果!B$20,0,1,1)),"卖",IF(AND(E2156&lt;OFFSET(E2156,-计算结果!B$20,0,1,1),'000300'!M2156&gt;OFFSET('000300'!M2156,-计算结果!B$20,0,1,1)),"买",'000300'!N2155)),IF(AND(E2156&gt;OFFSET(E2156,-ROW()+1,0,1,1),'000300'!M2156&lt;OFFSET('000300'!M2156,-ROW()+1,0,1,1)),"卖",IF(AND(E2156&lt;OFFSET(E2156,-ROW()+1,0,1,1),'000300'!M2156&gt;OFFSET('000300'!M2156,-ROW()+1,0,1,1)),"买",'000300'!N2155))),""))</f>
        <v>买</v>
      </c>
      <c r="O2156" s="4" t="str">
        <f t="shared" ca="1" si="202"/>
        <v/>
      </c>
      <c r="P2156" s="3">
        <f ca="1">IF(N2155="买",E2156/E2155-1,0)-IF(O2156=1,计算结果!B$17,0)</f>
        <v>-4.9917219573524241E-3</v>
      </c>
      <c r="Q2156" s="2">
        <f t="shared" ca="1" si="203"/>
        <v>0.73276103931168368</v>
      </c>
      <c r="R2156" s="3">
        <f ca="1">1-Q2156/MAX(Q$2:Q2156)</f>
        <v>0.58094549313344701</v>
      </c>
    </row>
    <row r="2157" spans="1:18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9">
        <v>63811264512</v>
      </c>
      <c r="G2157" s="3">
        <f t="shared" si="198"/>
        <v>-3.890807186108125E-3</v>
      </c>
      <c r="H2157" s="3">
        <f>1-E2157/MAX(E$2:E2157)</f>
        <v>0.5935768733410467</v>
      </c>
      <c r="I2157" s="31">
        <f t="shared" si="199"/>
        <v>2396.0566666666668</v>
      </c>
      <c r="J2157" s="31">
        <f ca="1">IFERROR(AVERAGE(OFFSET(I2157,0,0,-计算结果!B$18,1)),AVERAGE(OFFSET(I2157,0,0,-ROW(),1)))</f>
        <v>2365.4253703703707</v>
      </c>
      <c r="K2157" s="2">
        <f t="shared" ca="1" si="200"/>
        <v>23.20462962962938</v>
      </c>
      <c r="L2157" s="2">
        <f ca="1">IFERROR(AVERAGE(OFFSET(K2157,0,0,-计算结果!B2155,1)),AVERAGE(OFFSET(K2157,0,0,-ROW(),1)))</f>
        <v>103.08368717293979</v>
      </c>
      <c r="M2157" s="2">
        <f t="shared" ca="1" si="201"/>
        <v>19.809986194296094</v>
      </c>
      <c r="N2157" s="4" t="str">
        <f ca="1">IF(计算结果!B$21=1,IF(M2157&gt;计算结果!B$19,"卖",IF(M2157&lt;-计算结果!B$19,"买",N2156)),IF(计算结果!B$21=2,IFERROR(IF(AND(E2157&gt;OFFSET(E2157,-计算结果!B$20,0,1,1),'000300'!M2157&lt;OFFSET('000300'!M2157,-计算结果!B$20,0,1,1)),"卖",IF(AND(E2157&lt;OFFSET(E2157,-计算结果!B$20,0,1,1),'000300'!M2157&gt;OFFSET('000300'!M2157,-计算结果!B$20,0,1,1)),"买",'000300'!N2156)),IF(AND(E2157&gt;OFFSET(E2157,-ROW()+1,0,1,1),'000300'!M2157&lt;OFFSET('000300'!M2157,-ROW()+1,0,1,1)),"卖",IF(AND(E2157&lt;OFFSET(E2157,-ROW()+1,0,1,1),'000300'!M2157&gt;OFFSET('000300'!M2157,-ROW()+1,0,1,1)),"买",'000300'!N2156))),""))</f>
        <v>买</v>
      </c>
      <c r="O2157" s="4" t="str">
        <f t="shared" ca="1" si="202"/>
        <v/>
      </c>
      <c r="P2157" s="3">
        <f ca="1">IF(N2156="买",E2157/E2156-1,0)-IF(O2157=1,计算结果!B$17,0)</f>
        <v>-3.890807186108125E-3</v>
      </c>
      <c r="Q2157" s="2">
        <f t="shared" ca="1" si="203"/>
        <v>0.72991000739422973</v>
      </c>
      <c r="R2157" s="3">
        <f ca="1">1-Q2157/MAX(Q$2:Q2157)</f>
        <v>0.58257595342013446</v>
      </c>
    </row>
    <row r="2158" spans="1:18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9">
        <v>53334204416</v>
      </c>
      <c r="G2158" s="3">
        <f t="shared" si="198"/>
        <v>-5.0656652558167536E-4</v>
      </c>
      <c r="H2158" s="3">
        <f>1-E2158/MAX(E$2:E2158)</f>
        <v>0.59378275369223443</v>
      </c>
      <c r="I2158" s="31">
        <f t="shared" si="199"/>
        <v>2388.9500000000003</v>
      </c>
      <c r="J2158" s="31">
        <f ca="1">IFERROR(AVERAGE(OFFSET(I2158,0,0,-计算结果!B$18,1)),AVERAGE(OFFSET(I2158,0,0,-ROW(),1)))</f>
        <v>2365.8792592592595</v>
      </c>
      <c r="K2158" s="2">
        <f t="shared" ca="1" si="200"/>
        <v>21.540740740740603</v>
      </c>
      <c r="L2158" s="2">
        <f ca="1">IFERROR(AVERAGE(OFFSET(K2158,0,0,-计算结果!B2156,1)),AVERAGE(OFFSET(K2158,0,0,-ROW(),1)))</f>
        <v>103.04586576921429</v>
      </c>
      <c r="M2158" s="2">
        <f t="shared" ca="1" si="201"/>
        <v>14.925871807033301</v>
      </c>
      <c r="N2158" s="4" t="str">
        <f ca="1">IF(计算结果!B$21=1,IF(M2158&gt;计算结果!B$19,"卖",IF(M2158&lt;-计算结果!B$19,"买",N2157)),IF(计算结果!B$21=2,IFERROR(IF(AND(E2158&gt;OFFSET(E2158,-计算结果!B$20,0,1,1),'000300'!M2158&lt;OFFSET('000300'!M2158,-计算结果!B$20,0,1,1)),"卖",IF(AND(E2158&lt;OFFSET(E2158,-计算结果!B$20,0,1,1),'000300'!M2158&gt;OFFSET('000300'!M2158,-计算结果!B$20,0,1,1)),"买",'000300'!N2157)),IF(AND(E2158&gt;OFFSET(E2158,-ROW()+1,0,1,1),'000300'!M2158&lt;OFFSET('000300'!M2158,-ROW()+1,0,1,1)),"卖",IF(AND(E2158&lt;OFFSET(E2158,-ROW()+1,0,1,1),'000300'!M2158&gt;OFFSET('000300'!M2158,-ROW()+1,0,1,1)),"买",'000300'!N2157))),""))</f>
        <v>买</v>
      </c>
      <c r="O2158" s="4" t="str">
        <f t="shared" ca="1" si="202"/>
        <v/>
      </c>
      <c r="P2158" s="3">
        <f ca="1">IF(N2157="买",E2158/E2157-1,0)-IF(O2158=1,计算结果!B$17,0)</f>
        <v>-5.0656652558167536E-4</v>
      </c>
      <c r="Q2158" s="2">
        <f t="shared" ca="1" si="203"/>
        <v>0.72954025941779677</v>
      </c>
      <c r="R2158" s="3">
        <f ca="1">1-Q2158/MAX(Q$2:Q2158)</f>
        <v>0.58278740646910454</v>
      </c>
    </row>
    <row r="2159" spans="1:18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9">
        <v>70744776704</v>
      </c>
      <c r="G2159" s="3">
        <f t="shared" si="198"/>
        <v>1.1334411205401684E-2</v>
      </c>
      <c r="H2159" s="3">
        <f>1-E2159/MAX(E$2:E2159)</f>
        <v>0.58917852038385621</v>
      </c>
      <c r="I2159" s="31">
        <f t="shared" si="199"/>
        <v>2407.0233333333331</v>
      </c>
      <c r="J2159" s="31">
        <f ca="1">IFERROR(AVERAGE(OFFSET(I2159,0,0,-计算结果!B$18,1)),AVERAGE(OFFSET(I2159,0,0,-ROW(),1)))</f>
        <v>2367.2859259259258</v>
      </c>
      <c r="K2159" s="2">
        <f t="shared" ca="1" si="200"/>
        <v>47.194074074074251</v>
      </c>
      <c r="L2159" s="2">
        <f ca="1">IFERROR(AVERAGE(OFFSET(K2159,0,0,-计算结果!B2157,1)),AVERAGE(OFFSET(K2159,0,0,-ROW(),1)))</f>
        <v>103.01997249536396</v>
      </c>
      <c r="M2159" s="2">
        <f t="shared" ca="1" si="201"/>
        <v>25.715018453789341</v>
      </c>
      <c r="N2159" s="4" t="str">
        <f ca="1">IF(计算结果!B$21=1,IF(M2159&gt;计算结果!B$19,"卖",IF(M2159&lt;-计算结果!B$19,"买",N2158)),IF(计算结果!B$21=2,IFERROR(IF(AND(E2159&gt;OFFSET(E2159,-计算结果!B$20,0,1,1),'000300'!M2159&lt;OFFSET('000300'!M2159,-计算结果!B$20,0,1,1)),"卖",IF(AND(E2159&lt;OFFSET(E2159,-计算结果!B$20,0,1,1),'000300'!M2159&gt;OFFSET('000300'!M2159,-计算结果!B$20,0,1,1)),"买",'000300'!N2158)),IF(AND(E2159&gt;OFFSET(E2159,-ROW()+1,0,1,1),'000300'!M2159&lt;OFFSET('000300'!M2159,-ROW()+1,0,1,1)),"卖",IF(AND(E2159&lt;OFFSET(E2159,-ROW()+1,0,1,1),'000300'!M2159&gt;OFFSET('000300'!M2159,-ROW()+1,0,1,1)),"买",'000300'!N2158))),""))</f>
        <v>买</v>
      </c>
      <c r="O2159" s="4" t="str">
        <f t="shared" ca="1" si="202"/>
        <v/>
      </c>
      <c r="P2159" s="3">
        <f ca="1">IF(N2158="买",E2159/E2158-1,0)-IF(O2159=1,计算结果!B$17,0)</f>
        <v>1.1334411205401684E-2</v>
      </c>
      <c r="Q2159" s="2">
        <f t="shared" ca="1" si="203"/>
        <v>0.73780916870893354</v>
      </c>
      <c r="R2159" s="3">
        <f ca="1">1-Q2159/MAX(Q$2:Q2159)</f>
        <v>0.57805854737395324</v>
      </c>
    </row>
    <row r="2160" spans="1:18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9">
        <v>86852444160</v>
      </c>
      <c r="G2160" s="3">
        <f t="shared" si="198"/>
        <v>1.0374904741393687E-2</v>
      </c>
      <c r="H2160" s="3">
        <f>1-E2160/MAX(E$2:E2160)</f>
        <v>0.58491628666712037</v>
      </c>
      <c r="I2160" s="31">
        <f t="shared" si="199"/>
        <v>2439.11</v>
      </c>
      <c r="J2160" s="31">
        <f ca="1">IFERROR(AVERAGE(OFFSET(I2160,0,0,-计算结果!B$18,1)),AVERAGE(OFFSET(I2160,0,0,-ROW(),1)))</f>
        <v>2370.1677777777777</v>
      </c>
      <c r="K2160" s="2">
        <f t="shared" ca="1" si="200"/>
        <v>69.362222222222499</v>
      </c>
      <c r="L2160" s="2">
        <f ca="1">IFERROR(AVERAGE(OFFSET(K2160,0,0,-计算结果!B2158,1)),AVERAGE(OFFSET(K2160,0,0,-ROW(),1)))</f>
        <v>103.00437576215121</v>
      </c>
      <c r="M2160" s="2">
        <f t="shared" ca="1" si="201"/>
        <v>44.620901919363014</v>
      </c>
      <c r="N2160" s="4" t="str">
        <f ca="1">IF(计算结果!B$21=1,IF(M2160&gt;计算结果!B$19,"卖",IF(M2160&lt;-计算结果!B$19,"买",N2159)),IF(计算结果!B$21=2,IFERROR(IF(AND(E2160&gt;OFFSET(E2160,-计算结果!B$20,0,1,1),'000300'!M2160&lt;OFFSET('000300'!M2160,-计算结果!B$20,0,1,1)),"卖",IF(AND(E2160&lt;OFFSET(E2160,-计算结果!B$20,0,1,1),'000300'!M2160&gt;OFFSET('000300'!M2160,-计算结果!B$20,0,1,1)),"买",'000300'!N2159)),IF(AND(E2160&gt;OFFSET(E2160,-ROW()+1,0,1,1),'000300'!M2160&lt;OFFSET('000300'!M2160,-ROW()+1,0,1,1)),"卖",IF(AND(E2160&lt;OFFSET(E2160,-ROW()+1,0,1,1),'000300'!M2160&gt;OFFSET('000300'!M2160,-ROW()+1,0,1,1)),"买",'000300'!N2159))),""))</f>
        <v>买</v>
      </c>
      <c r="O2160" s="4" t="str">
        <f t="shared" ca="1" si="202"/>
        <v/>
      </c>
      <c r="P2160" s="3">
        <f ca="1">IF(N2159="买",E2160/E2159-1,0)-IF(O2160=1,计算结果!B$17,0)</f>
        <v>1.0374904741393687E-2</v>
      </c>
      <c r="Q2160" s="2">
        <f t="shared" ca="1" si="203"/>
        <v>0.74546386855161562</v>
      </c>
      <c r="R2160" s="3">
        <f ca="1">1-Q2160/MAX(Q$2:Q2160)</f>
        <v>0.57368094499651279</v>
      </c>
    </row>
    <row r="2161" spans="1:18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9">
        <v>61907374080</v>
      </c>
      <c r="G2161" s="3">
        <f t="shared" si="198"/>
        <v>-2.4184986452313595E-4</v>
      </c>
      <c r="H2161" s="3">
        <f>1-E2161/MAX(E$2:E2161)</f>
        <v>0.58501667460695561</v>
      </c>
      <c r="I2161" s="31">
        <f t="shared" si="199"/>
        <v>2439.2399999999998</v>
      </c>
      <c r="J2161" s="31">
        <f ca="1">IFERROR(AVERAGE(OFFSET(I2161,0,0,-计算结果!B$18,1)),AVERAGE(OFFSET(I2161,0,0,-ROW(),1)))</f>
        <v>2373.9540740740736</v>
      </c>
      <c r="K2161" s="2">
        <f t="shared" ca="1" si="200"/>
        <v>64.985925925926495</v>
      </c>
      <c r="L2161" s="2">
        <f ca="1">IFERROR(AVERAGE(OFFSET(K2161,0,0,-计算结果!B2159,1)),AVERAGE(OFFSET(K2161,0,0,-ROW(),1)))</f>
        <v>102.98676647552026</v>
      </c>
      <c r="M2161" s="2">
        <f t="shared" ca="1" si="201"/>
        <v>42.261692552149121</v>
      </c>
      <c r="N2161" s="4" t="str">
        <f ca="1">IF(计算结果!B$21=1,IF(M2161&gt;计算结果!B$19,"卖",IF(M2161&lt;-计算结果!B$19,"买",N2160)),IF(计算结果!B$21=2,IFERROR(IF(AND(E2161&gt;OFFSET(E2161,-计算结果!B$20,0,1,1),'000300'!M2161&lt;OFFSET('000300'!M2161,-计算结果!B$20,0,1,1)),"卖",IF(AND(E2161&lt;OFFSET(E2161,-计算结果!B$20,0,1,1),'000300'!M2161&gt;OFFSET('000300'!M2161,-计算结果!B$20,0,1,1)),"买",'000300'!N2160)),IF(AND(E2161&gt;OFFSET(E2161,-ROW()+1,0,1,1),'000300'!M2161&lt;OFFSET('000300'!M2161,-ROW()+1,0,1,1)),"卖",IF(AND(E2161&lt;OFFSET(E2161,-ROW()+1,0,1,1),'000300'!M2161&gt;OFFSET('000300'!M2161,-ROW()+1,0,1,1)),"买",'000300'!N2160))),""))</f>
        <v>买</v>
      </c>
      <c r="O2161" s="4" t="str">
        <f t="shared" ca="1" si="202"/>
        <v/>
      </c>
      <c r="P2161" s="3">
        <f ca="1">IF(N2160="买",E2161/E2160-1,0)-IF(O2161=1,计算结果!B$17,0)</f>
        <v>-2.4184986452313595E-4</v>
      </c>
      <c r="Q2161" s="2">
        <f t="shared" ca="1" si="203"/>
        <v>0.74528357821599955</v>
      </c>
      <c r="R2161" s="3">
        <f ca="1">1-Q2161/MAX(Q$2:Q2161)</f>
        <v>0.57378405020220891</v>
      </c>
    </row>
    <row r="2162" spans="1:18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9">
        <v>112921837568</v>
      </c>
      <c r="G2162" s="3">
        <f t="shared" si="198"/>
        <v>-8.2617858577906933E-3</v>
      </c>
      <c r="H2162" s="3">
        <f>1-E2162/MAX(E$2:E2162)</f>
        <v>0.5884451779759069</v>
      </c>
      <c r="I2162" s="31">
        <f t="shared" si="199"/>
        <v>2426.8866666666668</v>
      </c>
      <c r="J2162" s="31">
        <f ca="1">IFERROR(AVERAGE(OFFSET(I2162,0,0,-计算结果!B$18,1)),AVERAGE(OFFSET(I2162,0,0,-ROW(),1)))</f>
        <v>2377.4866666666662</v>
      </c>
      <c r="K2162" s="2">
        <f t="shared" ca="1" si="200"/>
        <v>41.30333333333374</v>
      </c>
      <c r="L2162" s="2">
        <f ca="1">IFERROR(AVERAGE(OFFSET(K2162,0,0,-计算结果!B2160,1)),AVERAGE(OFFSET(K2162,0,0,-ROW(),1)))</f>
        <v>102.95820933054702</v>
      </c>
      <c r="M2162" s="2">
        <f t="shared" ca="1" si="201"/>
        <v>31.987088302595989</v>
      </c>
      <c r="N2162" s="4" t="str">
        <f ca="1">IF(计算结果!B$21=1,IF(M2162&gt;计算结果!B$19,"卖",IF(M2162&lt;-计算结果!B$19,"买",N2161)),IF(计算结果!B$21=2,IFERROR(IF(AND(E2162&gt;OFFSET(E2162,-计算结果!B$20,0,1,1),'000300'!M2162&lt;OFFSET('000300'!M2162,-计算结果!B$20,0,1,1)),"卖",IF(AND(E2162&lt;OFFSET(E2162,-计算结果!B$20,0,1,1),'000300'!M2162&gt;OFFSET('000300'!M2162,-计算结果!B$20,0,1,1)),"买",'000300'!N2161)),IF(AND(E2162&gt;OFFSET(E2162,-ROW()+1,0,1,1),'000300'!M2162&lt;OFFSET('000300'!M2162,-ROW()+1,0,1,1)),"卖",IF(AND(E2162&lt;OFFSET(E2162,-ROW()+1,0,1,1),'000300'!M2162&gt;OFFSET('000300'!M2162,-ROW()+1,0,1,1)),"买",'000300'!N2161))),""))</f>
        <v>卖</v>
      </c>
      <c r="O2162" s="4">
        <f t="shared" ca="1" si="202"/>
        <v>1</v>
      </c>
      <c r="P2162" s="3">
        <f ca="1">IF(N2161="买",E2162/E2161-1,0)-IF(O2162=1,计算结果!B$17,0)</f>
        <v>-8.2617858577906933E-3</v>
      </c>
      <c r="Q2162" s="2">
        <f t="shared" ca="1" si="203"/>
        <v>0.73912620488945091</v>
      </c>
      <c r="R2162" s="3">
        <f ca="1">1-Q2162/MAX(Q$2:Q2162)</f>
        <v>0.57730535510861325</v>
      </c>
    </row>
    <row r="2163" spans="1:18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9">
        <v>72045232128</v>
      </c>
      <c r="G2163" s="3">
        <f t="shared" si="198"/>
        <v>9.9181822316116719E-3</v>
      </c>
      <c r="H2163" s="3">
        <f>1-E2163/MAX(E$2:E2163)</f>
        <v>0.58436330225277344</v>
      </c>
      <c r="I2163" s="31">
        <f t="shared" si="199"/>
        <v>2432.59</v>
      </c>
      <c r="J2163" s="31">
        <f ca="1">IFERROR(AVERAGE(OFFSET(I2163,0,0,-计算结果!B$18,1)),AVERAGE(OFFSET(I2163,0,0,-ROW(),1)))</f>
        <v>2382.5292592592587</v>
      </c>
      <c r="K2163" s="2">
        <f t="shared" ca="1" si="200"/>
        <v>60.250740740741549</v>
      </c>
      <c r="L2163" s="2">
        <f ca="1">IFERROR(AVERAGE(OFFSET(K2163,0,0,-计算结果!B2161,1)),AVERAGE(OFFSET(K2163,0,0,-ROW(),1)))</f>
        <v>102.93844650380487</v>
      </c>
      <c r="M2163" s="2">
        <f t="shared" ca="1" si="201"/>
        <v>32.421149040034081</v>
      </c>
      <c r="N2163" s="4" t="str">
        <f ca="1">IF(计算结果!B$21=1,IF(M2163&gt;计算结果!B$19,"卖",IF(M2163&lt;-计算结果!B$19,"买",N2162)),IF(计算结果!B$21=2,IFERROR(IF(AND(E2163&gt;OFFSET(E2163,-计算结果!B$20,0,1,1),'000300'!M2163&lt;OFFSET('000300'!M2163,-计算结果!B$20,0,1,1)),"卖",IF(AND(E2163&lt;OFFSET(E2163,-计算结果!B$20,0,1,1),'000300'!M2163&gt;OFFSET('000300'!M2163,-计算结果!B$20,0,1,1)),"买",'000300'!N2162)),IF(AND(E2163&gt;OFFSET(E2163,-ROW()+1,0,1,1),'000300'!M2163&lt;OFFSET('000300'!M2163,-ROW()+1,0,1,1)),"卖",IF(AND(E2163&lt;OFFSET(E2163,-ROW()+1,0,1,1),'000300'!M2163&gt;OFFSET('000300'!M2163,-ROW()+1,0,1,1)),"买",'000300'!N2162))),""))</f>
        <v>卖</v>
      </c>
      <c r="O2163" s="4" t="str">
        <f t="shared" ca="1" si="202"/>
        <v/>
      </c>
      <c r="P2163" s="3">
        <f ca="1">IF(N2162="买",E2163/E2162-1,0)-IF(O2163=1,计算结果!B$17,0)</f>
        <v>0</v>
      </c>
      <c r="Q2163" s="2">
        <f t="shared" ca="1" si="203"/>
        <v>0.73912620488945091</v>
      </c>
      <c r="R2163" s="3">
        <f ca="1">1-Q2163/MAX(Q$2:Q2163)</f>
        <v>0.57730535510861325</v>
      </c>
    </row>
    <row r="2164" spans="1:18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9">
        <v>94783930368</v>
      </c>
      <c r="G2164" s="3">
        <f t="shared" si="198"/>
        <v>1.3247201958424215E-2</v>
      </c>
      <c r="H2164" s="3">
        <f>1-E2164/MAX(E$2:E2164)</f>
        <v>0.57885727897638328</v>
      </c>
      <c r="I2164" s="31">
        <f t="shared" si="199"/>
        <v>2465.4899999999998</v>
      </c>
      <c r="J2164" s="31">
        <f ca="1">IFERROR(AVERAGE(OFFSET(I2164,0,0,-计算结果!B$18,1)),AVERAGE(OFFSET(I2164,0,0,-ROW(),1)))</f>
        <v>2390.6738888888885</v>
      </c>
      <c r="K2164" s="2">
        <f t="shared" ca="1" si="200"/>
        <v>84.466111111111331</v>
      </c>
      <c r="L2164" s="2">
        <f ca="1">IFERROR(AVERAGE(OFFSET(K2164,0,0,-计算结果!B2162,1)),AVERAGE(OFFSET(K2164,0,0,-ROW(),1)))</f>
        <v>102.92990240787854</v>
      </c>
      <c r="M2164" s="2">
        <f t="shared" ca="1" si="201"/>
        <v>48.457645679832822</v>
      </c>
      <c r="N2164" s="4" t="str">
        <f ca="1">IF(计算结果!B$21=1,IF(M2164&gt;计算结果!B$19,"卖",IF(M2164&lt;-计算结果!B$19,"买",N2163)),IF(计算结果!B$21=2,IFERROR(IF(AND(E2164&gt;OFFSET(E2164,-计算结果!B$20,0,1,1),'000300'!M2164&lt;OFFSET('000300'!M2164,-计算结果!B$20,0,1,1)),"卖",IF(AND(E2164&lt;OFFSET(E2164,-计算结果!B$20,0,1,1),'000300'!M2164&gt;OFFSET('000300'!M2164,-计算结果!B$20,0,1,1)),"买",'000300'!N2163)),IF(AND(E2164&gt;OFFSET(E2164,-ROW()+1,0,1,1),'000300'!M2164&lt;OFFSET('000300'!M2164,-ROW()+1,0,1,1)),"卖",IF(AND(E2164&lt;OFFSET(E2164,-ROW()+1,0,1,1),'000300'!M2164&gt;OFFSET('000300'!M2164,-ROW()+1,0,1,1)),"买",'000300'!N2163))),""))</f>
        <v>卖</v>
      </c>
      <c r="O2164" s="4" t="str">
        <f t="shared" ca="1" si="202"/>
        <v/>
      </c>
      <c r="P2164" s="3">
        <f ca="1">IF(N2163="买",E2164/E2163-1,0)-IF(O2164=1,计算结果!B$17,0)</f>
        <v>0</v>
      </c>
      <c r="Q2164" s="2">
        <f t="shared" ca="1" si="203"/>
        <v>0.73912620488945091</v>
      </c>
      <c r="R2164" s="3">
        <f ca="1">1-Q2164/MAX(Q$2:Q2164)</f>
        <v>0.57730535510861325</v>
      </c>
    </row>
    <row r="2165" spans="1:18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9">
        <v>72999927808</v>
      </c>
      <c r="G2165" s="3">
        <f t="shared" si="198"/>
        <v>-2.8038818006254074E-3</v>
      </c>
      <c r="H2165" s="3">
        <f>1-E2165/MAX(E$2:E2165)</f>
        <v>0.58003811338732736</v>
      </c>
      <c r="I2165" s="31">
        <f t="shared" si="199"/>
        <v>2470.1766666666667</v>
      </c>
      <c r="J2165" s="31">
        <f ca="1">IFERROR(AVERAGE(OFFSET(I2165,0,0,-计算结果!B$18,1)),AVERAGE(OFFSET(I2165,0,0,-ROW(),1)))</f>
        <v>2399.4592592592594</v>
      </c>
      <c r="K2165" s="2">
        <f t="shared" ca="1" si="200"/>
        <v>68.740740740740421</v>
      </c>
      <c r="L2165" s="2">
        <f ca="1">IFERROR(AVERAGE(OFFSET(K2165,0,0,-计算结果!B2163,1)),AVERAGE(OFFSET(K2165,0,0,-ROW(),1)))</f>
        <v>102.91409604557289</v>
      </c>
      <c r="M2165" s="2">
        <f t="shared" ca="1" si="201"/>
        <v>45.809991131562732</v>
      </c>
      <c r="N2165" s="4" t="str">
        <f ca="1">IF(计算结果!B$21=1,IF(M2165&gt;计算结果!B$19,"卖",IF(M2165&lt;-计算结果!B$19,"买",N2164)),IF(计算结果!B$21=2,IFERROR(IF(AND(E2165&gt;OFFSET(E2165,-计算结果!B$20,0,1,1),'000300'!M2165&lt;OFFSET('000300'!M2165,-计算结果!B$20,0,1,1)),"卖",IF(AND(E2165&lt;OFFSET(E2165,-计算结果!B$20,0,1,1),'000300'!M2165&gt;OFFSET('000300'!M2165,-计算结果!B$20,0,1,1)),"买",'000300'!N2164)),IF(AND(E2165&gt;OFFSET(E2165,-ROW()+1,0,1,1),'000300'!M2165&lt;OFFSET('000300'!M2165,-ROW()+1,0,1,1)),"卖",IF(AND(E2165&lt;OFFSET(E2165,-ROW()+1,0,1,1),'000300'!M2165&gt;OFFSET('000300'!M2165,-ROW()+1,0,1,1)),"买",'000300'!N2164))),""))</f>
        <v>卖</v>
      </c>
      <c r="O2165" s="4" t="str">
        <f t="shared" ca="1" si="202"/>
        <v/>
      </c>
      <c r="P2165" s="3">
        <f ca="1">IF(N2164="买",E2165/E2164-1,0)-IF(O2165=1,计算结果!B$17,0)</f>
        <v>0</v>
      </c>
      <c r="Q2165" s="2">
        <f t="shared" ca="1" si="203"/>
        <v>0.73912620488945091</v>
      </c>
      <c r="R2165" s="3">
        <f ca="1">1-Q2165/MAX(Q$2:Q2165)</f>
        <v>0.57730535510861325</v>
      </c>
    </row>
    <row r="2166" spans="1:18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9">
        <v>64843206656</v>
      </c>
      <c r="G2166" s="3">
        <f t="shared" si="198"/>
        <v>-6.4459930313588432E-3</v>
      </c>
      <c r="H2166" s="3">
        <f>1-E2166/MAX(E$2:E2166)</f>
        <v>0.58274518478186899</v>
      </c>
      <c r="I2166" s="31">
        <f t="shared" si="199"/>
        <v>2456.2400000000002</v>
      </c>
      <c r="J2166" s="31">
        <f ca="1">IFERROR(AVERAGE(OFFSET(I2166,0,0,-计算结果!B$18,1)),AVERAGE(OFFSET(I2166,0,0,-ROW(),1)))</f>
        <v>2406.3035185185186</v>
      </c>
      <c r="K2166" s="2">
        <f t="shared" ca="1" si="200"/>
        <v>45.986481481481405</v>
      </c>
      <c r="L2166" s="2">
        <f ca="1">IFERROR(AVERAGE(OFFSET(K2166,0,0,-计算结果!B2164,1)),AVERAGE(OFFSET(K2166,0,0,-ROW(),1)))</f>
        <v>102.88778938449892</v>
      </c>
      <c r="M2166" s="2">
        <f t="shared" ca="1" si="201"/>
        <v>32.356597273083935</v>
      </c>
      <c r="N2166" s="4" t="str">
        <f ca="1">IF(计算结果!B$21=1,IF(M2166&gt;计算结果!B$19,"卖",IF(M2166&lt;-计算结果!B$19,"买",N2165)),IF(计算结果!B$21=2,IFERROR(IF(AND(E2166&gt;OFFSET(E2166,-计算结果!B$20,0,1,1),'000300'!M2166&lt;OFFSET('000300'!M2166,-计算结果!B$20,0,1,1)),"卖",IF(AND(E2166&lt;OFFSET(E2166,-计算结果!B$20,0,1,1),'000300'!M2166&gt;OFFSET('000300'!M2166,-计算结果!B$20,0,1,1)),"买",'000300'!N2165)),IF(AND(E2166&gt;OFFSET(E2166,-ROW()+1,0,1,1),'000300'!M2166&lt;OFFSET('000300'!M2166,-ROW()+1,0,1,1)),"卖",IF(AND(E2166&lt;OFFSET(E2166,-ROW()+1,0,1,1),'000300'!M2166&gt;OFFSET('000300'!M2166,-ROW()+1,0,1,1)),"买",'000300'!N2165))),""))</f>
        <v>卖</v>
      </c>
      <c r="O2166" s="4" t="str">
        <f t="shared" ca="1" si="202"/>
        <v/>
      </c>
      <c r="P2166" s="3">
        <f ca="1">IF(N2165="买",E2166/E2165-1,0)-IF(O2166=1,计算结果!B$17,0)</f>
        <v>0</v>
      </c>
      <c r="Q2166" s="2">
        <f t="shared" ca="1" si="203"/>
        <v>0.73912620488945091</v>
      </c>
      <c r="R2166" s="3">
        <f ca="1">1-Q2166/MAX(Q$2:Q2166)</f>
        <v>0.57730535510861325</v>
      </c>
    </row>
    <row r="2167" spans="1:18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9">
        <v>57634537472</v>
      </c>
      <c r="G2167" s="3">
        <f t="shared" si="198"/>
        <v>-5.7905060168250699E-4</v>
      </c>
      <c r="H2167" s="3">
        <f>1-E2167/MAX(E$2:E2167)</f>
        <v>0.5829867964336759</v>
      </c>
      <c r="I2167" s="31">
        <f t="shared" si="199"/>
        <v>2455.2533333333331</v>
      </c>
      <c r="J2167" s="31">
        <f ca="1">IFERROR(AVERAGE(OFFSET(I2167,0,0,-计算结果!B$18,1)),AVERAGE(OFFSET(I2167,0,0,-ROW(),1)))</f>
        <v>2414.9059259259257</v>
      </c>
      <c r="K2167" s="2">
        <f t="shared" ca="1" si="200"/>
        <v>35.964074074074233</v>
      </c>
      <c r="L2167" s="2">
        <f ca="1">IFERROR(AVERAGE(OFFSET(K2167,0,0,-计算结果!B2165,1)),AVERAGE(OFFSET(K2167,0,0,-ROW(),1)))</f>
        <v>102.85687773770427</v>
      </c>
      <c r="M2167" s="2">
        <f t="shared" ca="1" si="201"/>
        <v>26.151164799627388</v>
      </c>
      <c r="N2167" s="4" t="str">
        <f ca="1">IF(计算结果!B$21=1,IF(M2167&gt;计算结果!B$19,"卖",IF(M2167&lt;-计算结果!B$19,"买",N2166)),IF(计算结果!B$21=2,IFERROR(IF(AND(E2167&gt;OFFSET(E2167,-计算结果!B$20,0,1,1),'000300'!M2167&lt;OFFSET('000300'!M2167,-计算结果!B$20,0,1,1)),"卖",IF(AND(E2167&lt;OFFSET(E2167,-计算结果!B$20,0,1,1),'000300'!M2167&gt;OFFSET('000300'!M2167,-计算结果!B$20,0,1,1)),"买",'000300'!N2166)),IF(AND(E2167&gt;OFFSET(E2167,-ROW()+1,0,1,1),'000300'!M2167&lt;OFFSET('000300'!M2167,-ROW()+1,0,1,1)),"卖",IF(AND(E2167&lt;OFFSET(E2167,-ROW()+1,0,1,1),'000300'!M2167&gt;OFFSET('000300'!M2167,-ROW()+1,0,1,1)),"买",'000300'!N2166))),""))</f>
        <v>卖</v>
      </c>
      <c r="O2167" s="4" t="str">
        <f t="shared" ca="1" si="202"/>
        <v/>
      </c>
      <c r="P2167" s="3">
        <f ca="1">IF(N2166="买",E2167/E2166-1,0)-IF(O2167=1,计算结果!B$17,0)</f>
        <v>0</v>
      </c>
      <c r="Q2167" s="2">
        <f t="shared" ca="1" si="203"/>
        <v>0.73912620488945091</v>
      </c>
      <c r="R2167" s="3">
        <f ca="1">1-Q2167/MAX(Q$2:Q2167)</f>
        <v>0.57730535510861325</v>
      </c>
    </row>
    <row r="2168" spans="1:18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9">
        <v>61236727808</v>
      </c>
      <c r="G2168" s="3">
        <f t="shared" si="198"/>
        <v>9.9964502401195254E-4</v>
      </c>
      <c r="H2168" s="3">
        <f>1-E2168/MAX(E$2:E2168)</f>
        <v>0.58256993125978351</v>
      </c>
      <c r="I2168" s="31">
        <f t="shared" si="199"/>
        <v>2454.8366666666666</v>
      </c>
      <c r="J2168" s="31">
        <f ca="1">IFERROR(AVERAGE(OFFSET(I2168,0,0,-计算结果!B$18,1)),AVERAGE(OFFSET(I2168,0,0,-ROW(),1)))</f>
        <v>2423.7077777777781</v>
      </c>
      <c r="K2168" s="2">
        <f t="shared" ca="1" si="200"/>
        <v>29.612222222222044</v>
      </c>
      <c r="L2168" s="2">
        <f ca="1">IFERROR(AVERAGE(OFFSET(K2168,0,0,-计算结果!B2166,1)),AVERAGE(OFFSET(K2168,0,0,-ROW(),1)))</f>
        <v>102.82306210727238</v>
      </c>
      <c r="M2168" s="2">
        <f t="shared" ca="1" si="201"/>
        <v>20.182819075103719</v>
      </c>
      <c r="N2168" s="4" t="str">
        <f ca="1">IF(计算结果!B$21=1,IF(M2168&gt;计算结果!B$19,"卖",IF(M2168&lt;-计算结果!B$19,"买",N2167)),IF(计算结果!B$21=2,IFERROR(IF(AND(E2168&gt;OFFSET(E2168,-计算结果!B$20,0,1,1),'000300'!M2168&lt;OFFSET('000300'!M2168,-计算结果!B$20,0,1,1)),"卖",IF(AND(E2168&lt;OFFSET(E2168,-计算结果!B$20,0,1,1),'000300'!M2168&gt;OFFSET('000300'!M2168,-计算结果!B$20,0,1,1)),"买",'000300'!N2167)),IF(AND(E2168&gt;OFFSET(E2168,-ROW()+1,0,1,1),'000300'!M2168&lt;OFFSET('000300'!M2168,-ROW()+1,0,1,1)),"卖",IF(AND(E2168&lt;OFFSET(E2168,-ROW()+1,0,1,1),'000300'!M2168&gt;OFFSET('000300'!M2168,-ROW()+1,0,1,1)),"买",'000300'!N2167))),""))</f>
        <v>卖</v>
      </c>
      <c r="O2168" s="4" t="str">
        <f t="shared" ca="1" si="202"/>
        <v/>
      </c>
      <c r="P2168" s="3">
        <f ca="1">IF(N2167="买",E2168/E2167-1,0)-IF(O2168=1,计算结果!B$17,0)</f>
        <v>0</v>
      </c>
      <c r="Q2168" s="2">
        <f t="shared" ca="1" si="203"/>
        <v>0.73912620488945091</v>
      </c>
      <c r="R2168" s="3">
        <f ca="1">1-Q2168/MAX(Q$2:Q2168)</f>
        <v>0.57730535510861325</v>
      </c>
    </row>
    <row r="2169" spans="1:18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9">
        <v>62808850432</v>
      </c>
      <c r="G2169" s="3">
        <f t="shared" si="198"/>
        <v>-1.6532698547274682E-2</v>
      </c>
      <c r="H2169" s="3">
        <f>1-E2169/MAX(E$2:E2169)</f>
        <v>0.5894711767508336</v>
      </c>
      <c r="I2169" s="31">
        <f t="shared" si="199"/>
        <v>2418</v>
      </c>
      <c r="J2169" s="31">
        <f ca="1">IFERROR(AVERAGE(OFFSET(I2169,0,0,-计算结果!B$18,1)),AVERAGE(OFFSET(I2169,0,0,-ROW(),1)))</f>
        <v>2427.7727777777782</v>
      </c>
      <c r="K2169" s="2">
        <f t="shared" ca="1" si="200"/>
        <v>15.012777777777956</v>
      </c>
      <c r="L2169" s="2">
        <f ca="1">IFERROR(AVERAGE(OFFSET(K2169,0,0,-计算结果!B2167,1)),AVERAGE(OFFSET(K2169,0,0,-ROW(),1)))</f>
        <v>102.78254051782636</v>
      </c>
      <c r="M2169" s="2">
        <f t="shared" ca="1" si="201"/>
        <v>-6.3388053577596386</v>
      </c>
      <c r="N2169" s="4" t="str">
        <f ca="1">IF(计算结果!B$21=1,IF(M2169&gt;计算结果!B$19,"卖",IF(M2169&lt;-计算结果!B$19,"买",N2168)),IF(计算结果!B$21=2,IFERROR(IF(AND(E2169&gt;OFFSET(E2169,-计算结果!B$20,0,1,1),'000300'!M2169&lt;OFFSET('000300'!M2169,-计算结果!B$20,0,1,1)),"卖",IF(AND(E2169&lt;OFFSET(E2169,-计算结果!B$20,0,1,1),'000300'!M2169&gt;OFFSET('000300'!M2169,-计算结果!B$20,0,1,1)),"买",'000300'!N2168)),IF(AND(E2169&gt;OFFSET(E2169,-ROW()+1,0,1,1),'000300'!M2169&lt;OFFSET('000300'!M2169,-ROW()+1,0,1,1)),"卖",IF(AND(E2169&lt;OFFSET(E2169,-ROW()+1,0,1,1),'000300'!M2169&gt;OFFSET('000300'!M2169,-ROW()+1,0,1,1)),"买",'000300'!N2168))),""))</f>
        <v>卖</v>
      </c>
      <c r="O2169" s="4" t="str">
        <f t="shared" ca="1" si="202"/>
        <v/>
      </c>
      <c r="P2169" s="3">
        <f ca="1">IF(N2168="买",E2169/E2168-1,0)-IF(O2169=1,计算结果!B$17,0)</f>
        <v>0</v>
      </c>
      <c r="Q2169" s="2">
        <f t="shared" ca="1" si="203"/>
        <v>0.73912620488945091</v>
      </c>
      <c r="R2169" s="3">
        <f ca="1">1-Q2169/MAX(Q$2:Q2169)</f>
        <v>0.57730535510861325</v>
      </c>
    </row>
    <row r="2170" spans="1:18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9">
        <v>47481446400</v>
      </c>
      <c r="G2170" s="3">
        <f t="shared" si="198"/>
        <v>-1.1356289063149116E-3</v>
      </c>
      <c r="H2170" s="3">
        <f>1-E2170/MAX(E$2:E2170)</f>
        <v>0.58993738514939087</v>
      </c>
      <c r="I2170" s="31">
        <f t="shared" si="199"/>
        <v>2412.0333333333333</v>
      </c>
      <c r="J2170" s="31">
        <f ca="1">IFERROR(AVERAGE(OFFSET(I2170,0,0,-计算结果!B$18,1)),AVERAGE(OFFSET(I2170,0,0,-ROW(),1)))</f>
        <v>2428.08</v>
      </c>
      <c r="K2170" s="2">
        <f t="shared" ca="1" si="200"/>
        <v>18.059999999999945</v>
      </c>
      <c r="L2170" s="2">
        <f ca="1">IFERROR(AVERAGE(OFFSET(K2170,0,0,-计算结果!B2168,1)),AVERAGE(OFFSET(K2170,0,0,-ROW(),1)))</f>
        <v>102.74346185522589</v>
      </c>
      <c r="M2170" s="2">
        <f t="shared" ca="1" si="201"/>
        <v>-10.412125097411854</v>
      </c>
      <c r="N2170" s="4" t="str">
        <f ca="1">IF(计算结果!B$21=1,IF(M2170&gt;计算结果!B$19,"卖",IF(M2170&lt;-计算结果!B$19,"买",N2169)),IF(计算结果!B$21=2,IFERROR(IF(AND(E2170&gt;OFFSET(E2170,-计算结果!B$20,0,1,1),'000300'!M2170&lt;OFFSET('000300'!M2170,-计算结果!B$20,0,1,1)),"卖",IF(AND(E2170&lt;OFFSET(E2170,-计算结果!B$20,0,1,1),'000300'!M2170&gt;OFFSET('000300'!M2170,-计算结果!B$20,0,1,1)),"买",'000300'!N2169)),IF(AND(E2170&gt;OFFSET(E2170,-ROW()+1,0,1,1),'000300'!M2170&lt;OFFSET('000300'!M2170,-ROW()+1,0,1,1)),"卖",IF(AND(E2170&lt;OFFSET(E2170,-ROW()+1,0,1,1),'000300'!M2170&gt;OFFSET('000300'!M2170,-ROW()+1,0,1,1)),"买",'000300'!N2169))),""))</f>
        <v>卖</v>
      </c>
      <c r="O2170" s="4" t="str">
        <f t="shared" ca="1" si="202"/>
        <v/>
      </c>
      <c r="P2170" s="3">
        <f ca="1">IF(N2169="买",E2170/E2169-1,0)-IF(O2170=1,计算结果!B$17,0)</f>
        <v>0</v>
      </c>
      <c r="Q2170" s="2">
        <f t="shared" ca="1" si="203"/>
        <v>0.73912620488945091</v>
      </c>
      <c r="R2170" s="3">
        <f ca="1">1-Q2170/MAX(Q$2:Q2170)</f>
        <v>0.57730535510861325</v>
      </c>
    </row>
    <row r="2171" spans="1:18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9">
        <v>47583526912</v>
      </c>
      <c r="G2171" s="3">
        <f t="shared" si="198"/>
        <v>-1.4024779877346294E-3</v>
      </c>
      <c r="H2171" s="3">
        <f>1-E2171/MAX(E$2:E2171)</f>
        <v>0.59051248894031172</v>
      </c>
      <c r="I2171" s="31">
        <f t="shared" si="199"/>
        <v>2403.0499999999997</v>
      </c>
      <c r="J2171" s="31">
        <f ca="1">IFERROR(AVERAGE(OFFSET(I2171,0,0,-计算结果!B$18,1)),AVERAGE(OFFSET(I2171,0,0,-ROW(),1)))</f>
        <v>2427.4129629629629</v>
      </c>
      <c r="K2171" s="2">
        <f t="shared" ca="1" si="200"/>
        <v>20.772962962962993</v>
      </c>
      <c r="L2171" s="2">
        <f ca="1">IFERROR(AVERAGE(OFFSET(K2171,0,0,-计算结果!B2169,1)),AVERAGE(OFFSET(K2171,0,0,-ROW(),1)))</f>
        <v>102.70567001617921</v>
      </c>
      <c r="M2171" s="2">
        <f t="shared" ca="1" si="201"/>
        <v>-15.814098000707746</v>
      </c>
      <c r="N2171" s="4" t="str">
        <f ca="1">IF(计算结果!B$21=1,IF(M2171&gt;计算结果!B$19,"卖",IF(M2171&lt;-计算结果!B$19,"买",N2170)),IF(计算结果!B$21=2,IFERROR(IF(AND(E2171&gt;OFFSET(E2171,-计算结果!B$20,0,1,1),'000300'!M2171&lt;OFFSET('000300'!M2171,-计算结果!B$20,0,1,1)),"卖",IF(AND(E2171&lt;OFFSET(E2171,-计算结果!B$20,0,1,1),'000300'!M2171&gt;OFFSET('000300'!M2171,-计算结果!B$20,0,1,1)),"买",'000300'!N2170)),IF(AND(E2171&gt;OFFSET(E2171,-ROW()+1,0,1,1),'000300'!M2171&lt;OFFSET('000300'!M2171,-ROW()+1,0,1,1)),"卖",IF(AND(E2171&lt;OFFSET(E2171,-ROW()+1,0,1,1),'000300'!M2171&gt;OFFSET('000300'!M2171,-ROW()+1,0,1,1)),"买",'000300'!N2170))),""))</f>
        <v>卖</v>
      </c>
      <c r="O2171" s="4" t="str">
        <f t="shared" ca="1" si="202"/>
        <v/>
      </c>
      <c r="P2171" s="3">
        <f ca="1">IF(N2170="买",E2171/E2170-1,0)-IF(O2171=1,计算结果!B$17,0)</f>
        <v>0</v>
      </c>
      <c r="Q2171" s="2">
        <f t="shared" ca="1" si="203"/>
        <v>0.73912620488945091</v>
      </c>
      <c r="R2171" s="3">
        <f ca="1">1-Q2171/MAX(Q$2:Q2171)</f>
        <v>0.57730535510861325</v>
      </c>
    </row>
    <row r="2172" spans="1:18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9">
        <v>62107893760</v>
      </c>
      <c r="G2172" s="3">
        <f t="shared" si="198"/>
        <v>-1.6088820928763625E-2</v>
      </c>
      <c r="H2172" s="3">
        <f>1-E2172/MAX(E$2:E2172)</f>
        <v>0.5971006601783162</v>
      </c>
      <c r="I2172" s="31">
        <f t="shared" si="199"/>
        <v>2382.6933333333332</v>
      </c>
      <c r="J2172" s="31">
        <f ca="1">IFERROR(AVERAGE(OFFSET(I2172,0,0,-计算结果!B$18,1)),AVERAGE(OFFSET(I2172,0,0,-ROW(),1)))</f>
        <v>2425.2162962962966</v>
      </c>
      <c r="K2172" s="2">
        <f t="shared" ca="1" si="200"/>
        <v>57.296296296296532</v>
      </c>
      <c r="L2172" s="2">
        <f ca="1">IFERROR(AVERAGE(OFFSET(K2172,0,0,-计算结果!B2170,1)),AVERAGE(OFFSET(K2172,0,0,-ROW(),1)))</f>
        <v>102.68474403750645</v>
      </c>
      <c r="M2172" s="2">
        <f t="shared" ca="1" si="201"/>
        <v>-27.607452539351307</v>
      </c>
      <c r="N2172" s="4" t="str">
        <f ca="1">IF(计算结果!B$21=1,IF(M2172&gt;计算结果!B$19,"卖",IF(M2172&lt;-计算结果!B$19,"买",N2171)),IF(计算结果!B$21=2,IFERROR(IF(AND(E2172&gt;OFFSET(E2172,-计算结果!B$20,0,1,1),'000300'!M2172&lt;OFFSET('000300'!M2172,-计算结果!B$20,0,1,1)),"卖",IF(AND(E2172&lt;OFFSET(E2172,-计算结果!B$20,0,1,1),'000300'!M2172&gt;OFFSET('000300'!M2172,-计算结果!B$20,0,1,1)),"买",'000300'!N2171)),IF(AND(E2172&gt;OFFSET(E2172,-ROW()+1,0,1,1),'000300'!M2172&lt;OFFSET('000300'!M2172,-ROW()+1,0,1,1)),"卖",IF(AND(E2172&lt;OFFSET(E2172,-ROW()+1,0,1,1),'000300'!M2172&gt;OFFSET('000300'!M2172,-ROW()+1,0,1,1)),"买",'000300'!N2171))),""))</f>
        <v>卖</v>
      </c>
      <c r="O2172" s="4" t="str">
        <f t="shared" ca="1" si="202"/>
        <v/>
      </c>
      <c r="P2172" s="3">
        <f ca="1">IF(N2171="买",E2172/E2171-1,0)-IF(O2172=1,计算结果!B$17,0)</f>
        <v>0</v>
      </c>
      <c r="Q2172" s="2">
        <f t="shared" ca="1" si="203"/>
        <v>0.73912620488945091</v>
      </c>
      <c r="R2172" s="3">
        <f ca="1">1-Q2172/MAX(Q$2:Q2172)</f>
        <v>0.57730535510861325</v>
      </c>
    </row>
    <row r="2173" spans="1:18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9">
        <v>46306074624</v>
      </c>
      <c r="G2173" s="3">
        <f t="shared" si="198"/>
        <v>-4.8734754552518522E-3</v>
      </c>
      <c r="H2173" s="3">
        <f>1-E2173/MAX(E$2:E2173)</f>
        <v>0.59906418022187435</v>
      </c>
      <c r="I2173" s="31">
        <f t="shared" si="199"/>
        <v>2360.2833333333333</v>
      </c>
      <c r="J2173" s="31">
        <f ca="1">IFERROR(AVERAGE(OFFSET(I2173,0,0,-计算结果!B$18,1)),AVERAGE(OFFSET(I2173,0,0,-ROW(),1)))</f>
        <v>2422.8570370370376</v>
      </c>
      <c r="K2173" s="2">
        <f t="shared" ca="1" si="200"/>
        <v>66.477037037037462</v>
      </c>
      <c r="L2173" s="2">
        <f ca="1">IFERROR(AVERAGE(OFFSET(K2173,0,0,-计算结果!B2171,1)),AVERAGE(OFFSET(K2173,0,0,-ROW(),1)))</f>
        <v>102.6680661439088</v>
      </c>
      <c r="M2173" s="2">
        <f t="shared" ca="1" si="201"/>
        <v>-40.631721270237577</v>
      </c>
      <c r="N2173" s="4" t="str">
        <f ca="1">IF(计算结果!B$21=1,IF(M2173&gt;计算结果!B$19,"卖",IF(M2173&lt;-计算结果!B$19,"买",N2172)),IF(计算结果!B$21=2,IFERROR(IF(AND(E2173&gt;OFFSET(E2173,-计算结果!B$20,0,1,1),'000300'!M2173&lt;OFFSET('000300'!M2173,-计算结果!B$20,0,1,1)),"卖",IF(AND(E2173&lt;OFFSET(E2173,-计算结果!B$20,0,1,1),'000300'!M2173&gt;OFFSET('000300'!M2173,-计算结果!B$20,0,1,1)),"买",'000300'!N2172)),IF(AND(E2173&gt;OFFSET(E2173,-ROW()+1,0,1,1),'000300'!M2173&lt;OFFSET('000300'!M2173,-ROW()+1,0,1,1)),"卖",IF(AND(E2173&lt;OFFSET(E2173,-ROW()+1,0,1,1),'000300'!M2173&gt;OFFSET('000300'!M2173,-ROW()+1,0,1,1)),"买",'000300'!N2172))),""))</f>
        <v>卖</v>
      </c>
      <c r="O2173" s="4" t="str">
        <f t="shared" ca="1" si="202"/>
        <v/>
      </c>
      <c r="P2173" s="3">
        <f ca="1">IF(N2172="买",E2173/E2172-1,0)-IF(O2173=1,计算结果!B$17,0)</f>
        <v>0</v>
      </c>
      <c r="Q2173" s="2">
        <f t="shared" ca="1" si="203"/>
        <v>0.73912620488945091</v>
      </c>
      <c r="R2173" s="3">
        <f ca="1">1-Q2173/MAX(Q$2:Q2173)</f>
        <v>0.57730535510861325</v>
      </c>
    </row>
    <row r="2174" spans="1:18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9">
        <v>39675269120</v>
      </c>
      <c r="G2174" s="3">
        <f t="shared" si="198"/>
        <v>3.6072280362242637E-4</v>
      </c>
      <c r="H2174" s="3">
        <f>1-E2174/MAX(E$2:E2174)</f>
        <v>0.59891955352889137</v>
      </c>
      <c r="I2174" s="31">
        <f t="shared" si="199"/>
        <v>2358.7533333333336</v>
      </c>
      <c r="J2174" s="31">
        <f ca="1">IFERROR(AVERAGE(OFFSET(I2174,0,0,-计算结果!B$18,1)),AVERAGE(OFFSET(I2174,0,0,-ROW(),1)))</f>
        <v>2420.3703703703704</v>
      </c>
      <c r="K2174" s="2">
        <f t="shared" ca="1" si="200"/>
        <v>63.14037037037042</v>
      </c>
      <c r="L2174" s="2">
        <f ca="1">IFERROR(AVERAGE(OFFSET(K2174,0,0,-计算结果!B2172,1)),AVERAGE(OFFSET(K2174,0,0,-ROW(),1)))</f>
        <v>102.64986738894862</v>
      </c>
      <c r="M2174" s="2">
        <f t="shared" ca="1" si="201"/>
        <v>-40.017611065886697</v>
      </c>
      <c r="N2174" s="4" t="str">
        <f ca="1">IF(计算结果!B$21=1,IF(M2174&gt;计算结果!B$19,"卖",IF(M2174&lt;-计算结果!B$19,"买",N2173)),IF(计算结果!B$21=2,IFERROR(IF(AND(E2174&gt;OFFSET(E2174,-计算结果!B$20,0,1,1),'000300'!M2174&lt;OFFSET('000300'!M2174,-计算结果!B$20,0,1,1)),"卖",IF(AND(E2174&lt;OFFSET(E2174,-计算结果!B$20,0,1,1),'000300'!M2174&gt;OFFSET('000300'!M2174,-计算结果!B$20,0,1,1)),"买",'000300'!N2173)),IF(AND(E2174&gt;OFFSET(E2174,-ROW()+1,0,1,1),'000300'!M2174&lt;OFFSET('000300'!M2174,-ROW()+1,0,1,1)),"卖",IF(AND(E2174&lt;OFFSET(E2174,-ROW()+1,0,1,1),'000300'!M2174&gt;OFFSET('000300'!M2174,-ROW()+1,0,1,1)),"买",'000300'!N2173))),""))</f>
        <v>卖</v>
      </c>
      <c r="O2174" s="4" t="str">
        <f t="shared" ca="1" si="202"/>
        <v/>
      </c>
      <c r="P2174" s="3">
        <f ca="1">IF(N2173="买",E2174/E2173-1,0)-IF(O2174=1,计算结果!B$17,0)</f>
        <v>0</v>
      </c>
      <c r="Q2174" s="2">
        <f t="shared" ca="1" si="203"/>
        <v>0.73912620488945091</v>
      </c>
      <c r="R2174" s="3">
        <f ca="1">1-Q2174/MAX(Q$2:Q2174)</f>
        <v>0.57730535510861325</v>
      </c>
    </row>
    <row r="2175" spans="1:18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9">
        <v>45148868608</v>
      </c>
      <c r="G2175" s="3">
        <f t="shared" si="198"/>
        <v>-1.0529307704381874E-2</v>
      </c>
      <c r="H2175" s="3">
        <f>1-E2175/MAX(E$2:E2175)</f>
        <v>0.6031426529639965</v>
      </c>
      <c r="I2175" s="31">
        <f t="shared" si="199"/>
        <v>2344.8633333333332</v>
      </c>
      <c r="J2175" s="31">
        <f ca="1">IFERROR(AVERAGE(OFFSET(I2175,0,0,-计算结果!B$18,1)),AVERAGE(OFFSET(I2175,0,0,-ROW(),1)))</f>
        <v>2417.526296296297</v>
      </c>
      <c r="K2175" s="2">
        <f t="shared" ca="1" si="200"/>
        <v>85.116296296297151</v>
      </c>
      <c r="L2175" s="2">
        <f ca="1">IFERROR(AVERAGE(OFFSET(K2175,0,0,-计算结果!B2173,1)),AVERAGE(OFFSET(K2175,0,0,-ROW(),1)))</f>
        <v>102.64179855733673</v>
      </c>
      <c r="M2175" s="2">
        <f t="shared" ca="1" si="201"/>
        <v>-47.195173885795029</v>
      </c>
      <c r="N2175" s="4" t="str">
        <f ca="1">IF(计算结果!B$21=1,IF(M2175&gt;计算结果!B$19,"卖",IF(M2175&lt;-计算结果!B$19,"买",N2174)),IF(计算结果!B$21=2,IFERROR(IF(AND(E2175&gt;OFFSET(E2175,-计算结果!B$20,0,1,1),'000300'!M2175&lt;OFFSET('000300'!M2175,-计算结果!B$20,0,1,1)),"卖",IF(AND(E2175&lt;OFFSET(E2175,-计算结果!B$20,0,1,1),'000300'!M2175&gt;OFFSET('000300'!M2175,-计算结果!B$20,0,1,1)),"买",'000300'!N2174)),IF(AND(E2175&gt;OFFSET(E2175,-ROW()+1,0,1,1),'000300'!M2175&lt;OFFSET('000300'!M2175,-ROW()+1,0,1,1)),"卖",IF(AND(E2175&lt;OFFSET(E2175,-ROW()+1,0,1,1),'000300'!M2175&gt;OFFSET('000300'!M2175,-ROW()+1,0,1,1)),"买",'000300'!N2174))),""))</f>
        <v>卖</v>
      </c>
      <c r="O2175" s="4" t="str">
        <f t="shared" ca="1" si="202"/>
        <v/>
      </c>
      <c r="P2175" s="3">
        <f ca="1">IF(N2174="买",E2175/E2174-1,0)-IF(O2175=1,计算结果!B$17,0)</f>
        <v>0</v>
      </c>
      <c r="Q2175" s="2">
        <f t="shared" ca="1" si="203"/>
        <v>0.73912620488945091</v>
      </c>
      <c r="R2175" s="3">
        <f ca="1">1-Q2175/MAX(Q$2:Q2175)</f>
        <v>0.57730535510861325</v>
      </c>
    </row>
    <row r="2176" spans="1:18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9">
        <v>60862128128</v>
      </c>
      <c r="G2176" s="3">
        <f t="shared" si="198"/>
        <v>-2.3267778821047802E-2</v>
      </c>
      <c r="H2176" s="3">
        <f>1-E2176/MAX(E$2:E2176)</f>
        <v>0.61237664193833807</v>
      </c>
      <c r="I2176" s="31">
        <f t="shared" si="199"/>
        <v>2298.373333333333</v>
      </c>
      <c r="J2176" s="31">
        <f ca="1">IFERROR(AVERAGE(OFFSET(I2176,0,0,-计算结果!B$18,1)),AVERAGE(OFFSET(I2176,0,0,-ROW(),1)))</f>
        <v>2412.4942592592593</v>
      </c>
      <c r="K2176" s="2">
        <f t="shared" ca="1" si="200"/>
        <v>134.35425925925938</v>
      </c>
      <c r="L2176" s="2">
        <f ca="1">IFERROR(AVERAGE(OFFSET(K2176,0,0,-计算结果!B2174,1)),AVERAGE(OFFSET(K2176,0,0,-ROW(),1)))</f>
        <v>102.65638570577367</v>
      </c>
      <c r="M2176" s="2">
        <f t="shared" ca="1" si="201"/>
        <v>-74.111918864947782</v>
      </c>
      <c r="N2176" s="4" t="str">
        <f ca="1">IF(计算结果!B$21=1,IF(M2176&gt;计算结果!B$19,"卖",IF(M2176&lt;-计算结果!B$19,"买",N2175)),IF(计算结果!B$21=2,IFERROR(IF(AND(E2176&gt;OFFSET(E2176,-计算结果!B$20,0,1,1),'000300'!M2176&lt;OFFSET('000300'!M2176,-计算结果!B$20,0,1,1)),"卖",IF(AND(E2176&lt;OFFSET(E2176,-计算结果!B$20,0,1,1),'000300'!M2176&gt;OFFSET('000300'!M2176,-计算结果!B$20,0,1,1)),"买",'000300'!N2175)),IF(AND(E2176&gt;OFFSET(E2176,-ROW()+1,0,1,1),'000300'!M2176&lt;OFFSET('000300'!M2176,-ROW()+1,0,1,1)),"卖",IF(AND(E2176&lt;OFFSET(E2176,-ROW()+1,0,1,1),'000300'!M2176&gt;OFFSET('000300'!M2176,-ROW()+1,0,1,1)),"买",'000300'!N2175))),""))</f>
        <v>卖</v>
      </c>
      <c r="O2176" s="4" t="str">
        <f t="shared" ca="1" si="202"/>
        <v/>
      </c>
      <c r="P2176" s="3">
        <f ca="1">IF(N2175="买",E2176/E2175-1,0)-IF(O2176=1,计算结果!B$17,0)</f>
        <v>0</v>
      </c>
      <c r="Q2176" s="2">
        <f t="shared" ca="1" si="203"/>
        <v>0.73912620488945091</v>
      </c>
      <c r="R2176" s="3">
        <f ca="1">1-Q2176/MAX(Q$2:Q2176)</f>
        <v>0.57730535510861325</v>
      </c>
    </row>
    <row r="2177" spans="1:18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9">
        <v>44415344640</v>
      </c>
      <c r="G2177" s="3">
        <f t="shared" si="198"/>
        <v>2.8356466240002653E-3</v>
      </c>
      <c r="H2177" s="3">
        <f>1-E2177/MAX(E$2:E2177)</f>
        <v>0.61127747907166685</v>
      </c>
      <c r="I2177" s="31">
        <f t="shared" si="199"/>
        <v>2279.9766666666669</v>
      </c>
      <c r="J2177" s="31">
        <f ca="1">IFERROR(AVERAGE(OFFSET(I2177,0,0,-计算结果!B$18,1)),AVERAGE(OFFSET(I2177,0,0,-ROW(),1)))</f>
        <v>2405.4361111111116</v>
      </c>
      <c r="K2177" s="2">
        <f t="shared" ca="1" si="200"/>
        <v>120.83611111111168</v>
      </c>
      <c r="L2177" s="2">
        <f ca="1">IFERROR(AVERAGE(OFFSET(K2177,0,0,-计算结果!B2175,1)),AVERAGE(OFFSET(K2177,0,0,-ROW(),1)))</f>
        <v>102.66474420021291</v>
      </c>
      <c r="M2177" s="2">
        <f t="shared" ca="1" si="201"/>
        <v>-81.468697244809704</v>
      </c>
      <c r="N2177" s="4" t="str">
        <f ca="1">IF(计算结果!B$21=1,IF(M2177&gt;计算结果!B$19,"卖",IF(M2177&lt;-计算结果!B$19,"买",N2176)),IF(计算结果!B$21=2,IFERROR(IF(AND(E2177&gt;OFFSET(E2177,-计算结果!B$20,0,1,1),'000300'!M2177&lt;OFFSET('000300'!M2177,-计算结果!B$20,0,1,1)),"卖",IF(AND(E2177&lt;OFFSET(E2177,-计算结果!B$20,0,1,1),'000300'!M2177&gt;OFFSET('000300'!M2177,-计算结果!B$20,0,1,1)),"买",'000300'!N2176)),IF(AND(E2177&gt;OFFSET(E2177,-ROW()+1,0,1,1),'000300'!M2177&lt;OFFSET('000300'!M2177,-ROW()+1,0,1,1)),"卖",IF(AND(E2177&lt;OFFSET(E2177,-ROW()+1,0,1,1),'000300'!M2177&gt;OFFSET('000300'!M2177,-ROW()+1,0,1,1)),"买",'000300'!N2176))),""))</f>
        <v>卖</v>
      </c>
      <c r="O2177" s="4" t="str">
        <f t="shared" ca="1" si="202"/>
        <v/>
      </c>
      <c r="P2177" s="3">
        <f ca="1">IF(N2176="买",E2177/E2176-1,0)-IF(O2177=1,计算结果!B$17,0)</f>
        <v>0</v>
      </c>
      <c r="Q2177" s="2">
        <f t="shared" ca="1" si="203"/>
        <v>0.73912620488945091</v>
      </c>
      <c r="R2177" s="3">
        <f ca="1">1-Q2177/MAX(Q$2:Q2177)</f>
        <v>0.57730535510861325</v>
      </c>
    </row>
    <row r="2178" spans="1:18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9">
        <v>45173190656</v>
      </c>
      <c r="G2178" s="3">
        <f t="shared" si="198"/>
        <v>1.597653856254988E-3</v>
      </c>
      <c r="H2178" s="3">
        <f>1-E2178/MAX(E$2:E2178)</f>
        <v>0.61065643503709244</v>
      </c>
      <c r="I2178" s="31">
        <f t="shared" si="199"/>
        <v>2290.44</v>
      </c>
      <c r="J2178" s="31">
        <f ca="1">IFERROR(AVERAGE(OFFSET(I2178,0,0,-计算结果!B$18,1)),AVERAGE(OFFSET(I2178,0,0,-ROW(),1)))</f>
        <v>2397.1766666666672</v>
      </c>
      <c r="K2178" s="2">
        <f t="shared" ca="1" si="200"/>
        <v>108.92666666666719</v>
      </c>
      <c r="L2178" s="2">
        <f ca="1">IFERROR(AVERAGE(OFFSET(K2178,0,0,-计算结果!B2176,1)),AVERAGE(OFFSET(K2178,0,0,-ROW(),1)))</f>
        <v>102.66762192193463</v>
      </c>
      <c r="M2178" s="2">
        <f t="shared" ca="1" si="201"/>
        <v>-69.308878929604816</v>
      </c>
      <c r="N2178" s="4" t="str">
        <f ca="1">IF(计算结果!B$21=1,IF(M2178&gt;计算结果!B$19,"卖",IF(M2178&lt;-计算结果!B$19,"买",N2177)),IF(计算结果!B$21=2,IFERROR(IF(AND(E2178&gt;OFFSET(E2178,-计算结果!B$20,0,1,1),'000300'!M2178&lt;OFFSET('000300'!M2178,-计算结果!B$20,0,1,1)),"卖",IF(AND(E2178&lt;OFFSET(E2178,-计算结果!B$20,0,1,1),'000300'!M2178&gt;OFFSET('000300'!M2178,-计算结果!B$20,0,1,1)),"买",'000300'!N2177)),IF(AND(E2178&gt;OFFSET(E2178,-ROW()+1,0,1,1),'000300'!M2178&lt;OFFSET('000300'!M2178,-ROW()+1,0,1,1)),"卖",IF(AND(E2178&lt;OFFSET(E2178,-ROW()+1,0,1,1),'000300'!M2178&gt;OFFSET('000300'!M2178,-ROW()+1,0,1,1)),"买",'000300'!N2177))),""))</f>
        <v>卖</v>
      </c>
      <c r="O2178" s="4" t="str">
        <f t="shared" ca="1" si="202"/>
        <v/>
      </c>
      <c r="P2178" s="3">
        <f ca="1">IF(N2177="买",E2178/E2177-1,0)-IF(O2178=1,计算结果!B$17,0)</f>
        <v>0</v>
      </c>
      <c r="Q2178" s="2">
        <f t="shared" ca="1" si="203"/>
        <v>0.73912620488945091</v>
      </c>
      <c r="R2178" s="3">
        <f ca="1">1-Q2178/MAX(Q$2:Q2178)</f>
        <v>0.57730535510861325</v>
      </c>
    </row>
    <row r="2179" spans="1:18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9">
        <v>41202982912</v>
      </c>
      <c r="G2179" s="3">
        <f t="shared" ref="G2179:G2242" si="204">E2179/E2178-1</f>
        <v>7.3680760406424906E-3</v>
      </c>
      <c r="H2179" s="3">
        <f>1-E2179/MAX(E$2:E2179)</f>
        <v>0.60778772204451093</v>
      </c>
      <c r="I2179" s="31">
        <f t="shared" si="199"/>
        <v>2297.44</v>
      </c>
      <c r="J2179" s="31">
        <f ca="1">IFERROR(AVERAGE(OFFSET(I2179,0,0,-计算结果!B$18,1)),AVERAGE(OFFSET(I2179,0,0,-ROW(),1)))</f>
        <v>2389.298888888889</v>
      </c>
      <c r="K2179" s="2">
        <f t="shared" ca="1" si="200"/>
        <v>84.188888888888869</v>
      </c>
      <c r="L2179" s="2">
        <f ca="1">IFERROR(AVERAGE(OFFSET(K2179,0,0,-计算结果!B2177,1)),AVERAGE(OFFSET(K2179,0,0,-ROW(),1)))</f>
        <v>102.65913375793231</v>
      </c>
      <c r="M2179" s="2">
        <f t="shared" ca="1" si="201"/>
        <v>-59.653006038079326</v>
      </c>
      <c r="N2179" s="4" t="str">
        <f ca="1">IF(计算结果!B$21=1,IF(M2179&gt;计算结果!B$19,"卖",IF(M2179&lt;-计算结果!B$19,"买",N2178)),IF(计算结果!B$21=2,IFERROR(IF(AND(E2179&gt;OFFSET(E2179,-计算结果!B$20,0,1,1),'000300'!M2179&lt;OFFSET('000300'!M2179,-计算结果!B$20,0,1,1)),"卖",IF(AND(E2179&lt;OFFSET(E2179,-计算结果!B$20,0,1,1),'000300'!M2179&gt;OFFSET('000300'!M2179,-计算结果!B$20,0,1,1)),"买",'000300'!N2178)),IF(AND(E2179&gt;OFFSET(E2179,-ROW()+1,0,1,1),'000300'!M2179&lt;OFFSET('000300'!M2179,-ROW()+1,0,1,1)),"卖",IF(AND(E2179&lt;OFFSET(E2179,-ROW()+1,0,1,1),'000300'!M2179&gt;OFFSET('000300'!M2179,-ROW()+1,0,1,1)),"买",'000300'!N2178))),""))</f>
        <v>卖</v>
      </c>
      <c r="O2179" s="4" t="str">
        <f t="shared" ca="1" si="202"/>
        <v/>
      </c>
      <c r="P2179" s="3">
        <f ca="1">IF(N2178="买",E2179/E2178-1,0)-IF(O2179=1,计算结果!B$17,0)</f>
        <v>0</v>
      </c>
      <c r="Q2179" s="2">
        <f t="shared" ca="1" si="203"/>
        <v>0.73912620488945091</v>
      </c>
      <c r="R2179" s="3">
        <f ca="1">1-Q2179/MAX(Q$2:Q2179)</f>
        <v>0.57730535510861325</v>
      </c>
    </row>
    <row r="2180" spans="1:18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9">
        <v>48603013120</v>
      </c>
      <c r="G2180" s="3">
        <f t="shared" si="204"/>
        <v>-1.7257310930931746E-2</v>
      </c>
      <c r="H2180" s="3">
        <f>1-E2180/MAX(E$2:E2180)</f>
        <v>0.6145562512761179</v>
      </c>
      <c r="I2180" s="31">
        <f t="shared" ref="I2180:I2243" si="205">AVERAGE(C2180:E2180)</f>
        <v>2276.9133333333334</v>
      </c>
      <c r="J2180" s="31">
        <f ca="1">IFERROR(AVERAGE(OFFSET(I2180,0,0,-计算结果!B$18,1)),AVERAGE(OFFSET(I2180,0,0,-ROW(),1)))</f>
        <v>2380.9670370370372</v>
      </c>
      <c r="K2180" s="2">
        <f t="shared" ref="K2180:K2243" ca="1" si="206">ABS(J2180-E2180)</f>
        <v>115.63703703703732</v>
      </c>
      <c r="L2180" s="2">
        <f ca="1">IFERROR(AVERAGE(OFFSET(K2180,0,0,-计算结果!B2178,1)),AVERAGE(OFFSET(K2180,0,0,-ROW(),1)))</f>
        <v>102.66509239121012</v>
      </c>
      <c r="M2180" s="2">
        <f t="shared" ref="M2180:M2243" ca="1" si="207">(I2180-J2180)/L2180/0.015</f>
        <v>-67.568376150809755</v>
      </c>
      <c r="N2180" s="4" t="str">
        <f ca="1">IF(计算结果!B$21=1,IF(M2180&gt;计算结果!B$19,"卖",IF(M2180&lt;-计算结果!B$19,"买",N2179)),IF(计算结果!B$21=2,IFERROR(IF(AND(E2180&gt;OFFSET(E2180,-计算结果!B$20,0,1,1),'000300'!M2180&lt;OFFSET('000300'!M2180,-计算结果!B$20,0,1,1)),"卖",IF(AND(E2180&lt;OFFSET(E2180,-计算结果!B$20,0,1,1),'000300'!M2180&gt;OFFSET('000300'!M2180,-计算结果!B$20,0,1,1)),"买",'000300'!N2179)),IF(AND(E2180&gt;OFFSET(E2180,-ROW()+1,0,1,1),'000300'!M2180&lt;OFFSET('000300'!M2180,-ROW()+1,0,1,1)),"卖",IF(AND(E2180&lt;OFFSET(E2180,-ROW()+1,0,1,1),'000300'!M2180&gt;OFFSET('000300'!M2180,-ROW()+1,0,1,1)),"买",'000300'!N2179))),""))</f>
        <v>卖</v>
      </c>
      <c r="O2180" s="4" t="str">
        <f t="shared" ref="O2180:O2243" ca="1" si="208">IF(N2179&lt;&gt;N2180,1,"")</f>
        <v/>
      </c>
      <c r="P2180" s="3">
        <f ca="1">IF(N2179="买",E2180/E2179-1,0)-IF(O2180=1,计算结果!B$17,0)</f>
        <v>0</v>
      </c>
      <c r="Q2180" s="2">
        <f t="shared" ref="Q2180:Q2243" ca="1" si="209">IFERROR(Q2179*(1+P2180),Q2179)</f>
        <v>0.73912620488945091</v>
      </c>
      <c r="R2180" s="3">
        <f ca="1">1-Q2180/MAX(Q$2:Q2180)</f>
        <v>0.57730535510861325</v>
      </c>
    </row>
    <row r="2181" spans="1:18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9">
        <v>51197947904</v>
      </c>
      <c r="G2181" s="3">
        <f t="shared" si="204"/>
        <v>1.6840813479713779E-2</v>
      </c>
      <c r="H2181" s="3">
        <f>1-E2181/MAX(E$2:E2181)</f>
        <v>0.60806506499693724</v>
      </c>
      <c r="I2181" s="31">
        <f t="shared" si="205"/>
        <v>2294.35</v>
      </c>
      <c r="J2181" s="31">
        <f ca="1">IFERROR(AVERAGE(OFFSET(I2181,0,0,-计算结果!B$18,1)),AVERAGE(OFFSET(I2181,0,0,-ROW(),1)))</f>
        <v>2373.287037037037</v>
      </c>
      <c r="K2181" s="2">
        <f t="shared" ca="1" si="206"/>
        <v>69.807037037036935</v>
      </c>
      <c r="L2181" s="2">
        <f ca="1">IFERROR(AVERAGE(OFFSET(K2181,0,0,-计算结果!B2179,1)),AVERAGE(OFFSET(K2181,0,0,-ROW(),1)))</f>
        <v>102.65001297158912</v>
      </c>
      <c r="M2181" s="2">
        <f t="shared" ca="1" si="207"/>
        <v>-51.266132204571527</v>
      </c>
      <c r="N2181" s="4" t="str">
        <f ca="1">IF(计算结果!B$21=1,IF(M2181&gt;计算结果!B$19,"卖",IF(M2181&lt;-计算结果!B$19,"买",N2180)),IF(计算结果!B$21=2,IFERROR(IF(AND(E2181&gt;OFFSET(E2181,-计算结果!B$20,0,1,1),'000300'!M2181&lt;OFFSET('000300'!M2181,-计算结果!B$20,0,1,1)),"卖",IF(AND(E2181&lt;OFFSET(E2181,-计算结果!B$20,0,1,1),'000300'!M2181&gt;OFFSET('000300'!M2181,-计算结果!B$20,0,1,1)),"买",'000300'!N2180)),IF(AND(E2181&gt;OFFSET(E2181,-ROW()+1,0,1,1),'000300'!M2181&lt;OFFSET('000300'!M2181,-ROW()+1,0,1,1)),"卖",IF(AND(E2181&lt;OFFSET(E2181,-ROW()+1,0,1,1),'000300'!M2181&gt;OFFSET('000300'!M2181,-ROW()+1,0,1,1)),"买",'000300'!N2180))),""))</f>
        <v>卖</v>
      </c>
      <c r="O2181" s="4" t="str">
        <f t="shared" ca="1" si="208"/>
        <v/>
      </c>
      <c r="P2181" s="3">
        <f ca="1">IF(N2180="买",E2181/E2180-1,0)-IF(O2181=1,计算结果!B$17,0)</f>
        <v>0</v>
      </c>
      <c r="Q2181" s="2">
        <f t="shared" ca="1" si="209"/>
        <v>0.73912620488945091</v>
      </c>
      <c r="R2181" s="3">
        <f ca="1">1-Q2181/MAX(Q$2:Q2181)</f>
        <v>0.57730535510861325</v>
      </c>
    </row>
    <row r="2182" spans="1:18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9">
        <v>46156443648</v>
      </c>
      <c r="G2182" s="3">
        <f t="shared" si="204"/>
        <v>-1.7451855453487486E-3</v>
      </c>
      <c r="H2182" s="3">
        <f>1-E2182/MAX(E$2:E2182)</f>
        <v>0.60874906418022179</v>
      </c>
      <c r="I2182" s="31">
        <f t="shared" si="205"/>
        <v>2303.9066666666668</v>
      </c>
      <c r="J2182" s="31">
        <f ca="1">IFERROR(AVERAGE(OFFSET(I2182,0,0,-计算结果!B$18,1)),AVERAGE(OFFSET(I2182,0,0,-ROW(),1)))</f>
        <v>2364.3101851851852</v>
      </c>
      <c r="K2182" s="2">
        <f t="shared" ca="1" si="206"/>
        <v>64.850185185185182</v>
      </c>
      <c r="L2182" s="2">
        <f ca="1">IFERROR(AVERAGE(OFFSET(K2182,0,0,-计算结果!B2180,1)),AVERAGE(OFFSET(K2182,0,0,-ROW(),1)))</f>
        <v>102.6326736010449</v>
      </c>
      <c r="M2182" s="2">
        <f t="shared" ca="1" si="207"/>
        <v>-39.236055081457998</v>
      </c>
      <c r="N2182" s="4" t="str">
        <f ca="1">IF(计算结果!B$21=1,IF(M2182&gt;计算结果!B$19,"卖",IF(M2182&lt;-计算结果!B$19,"买",N2181)),IF(计算结果!B$21=2,IFERROR(IF(AND(E2182&gt;OFFSET(E2182,-计算结果!B$20,0,1,1),'000300'!M2182&lt;OFFSET('000300'!M2182,-计算结果!B$20,0,1,1)),"卖",IF(AND(E2182&lt;OFFSET(E2182,-计算结果!B$20,0,1,1),'000300'!M2182&gt;OFFSET('000300'!M2182,-计算结果!B$20,0,1,1)),"买",'000300'!N2181)),IF(AND(E2182&gt;OFFSET(E2182,-ROW()+1,0,1,1),'000300'!M2182&lt;OFFSET('000300'!M2182,-ROW()+1,0,1,1)),"卖",IF(AND(E2182&lt;OFFSET(E2182,-ROW()+1,0,1,1),'000300'!M2182&gt;OFFSET('000300'!M2182,-ROW()+1,0,1,1)),"买",'000300'!N2181))),""))</f>
        <v>买</v>
      </c>
      <c r="O2182" s="4">
        <f t="shared" ca="1" si="208"/>
        <v>1</v>
      </c>
      <c r="P2182" s="3">
        <f ca="1">IF(N2181="买",E2182/E2181-1,0)-IF(O2182=1,计算结果!B$17,0)</f>
        <v>0</v>
      </c>
      <c r="Q2182" s="2">
        <f t="shared" ca="1" si="209"/>
        <v>0.73912620488945091</v>
      </c>
      <c r="R2182" s="3">
        <f ca="1">1-Q2182/MAX(Q$2:Q2182)</f>
        <v>0.57730535510861325</v>
      </c>
    </row>
    <row r="2183" spans="1:18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9">
        <v>57026486272</v>
      </c>
      <c r="G2183" s="3">
        <f t="shared" si="204"/>
        <v>1.3294425647760955E-2</v>
      </c>
      <c r="H2183" s="3">
        <f>1-E2183/MAX(E$2:E2183)</f>
        <v>0.6035476077043489</v>
      </c>
      <c r="I2183" s="31">
        <f t="shared" si="205"/>
        <v>2316.7400000000002</v>
      </c>
      <c r="J2183" s="31">
        <f ca="1">IFERROR(AVERAGE(OFFSET(I2183,0,0,-计算结果!B$18,1)),AVERAGE(OFFSET(I2183,0,0,-ROW(),1)))</f>
        <v>2355.7859259259258</v>
      </c>
      <c r="K2183" s="2">
        <f t="shared" ca="1" si="206"/>
        <v>25.755925925925567</v>
      </c>
      <c r="L2183" s="2">
        <f ca="1">IFERROR(AVERAGE(OFFSET(K2183,0,0,-计算结果!B2181,1)),AVERAGE(OFFSET(K2183,0,0,-ROW(),1)))</f>
        <v>102.59742520687932</v>
      </c>
      <c r="M2183" s="2">
        <f t="shared" ca="1" si="207"/>
        <v>-25.371608723573466</v>
      </c>
      <c r="N2183" s="4" t="str">
        <f ca="1">IF(计算结果!B$21=1,IF(M2183&gt;计算结果!B$19,"卖",IF(M2183&lt;-计算结果!B$19,"买",N2182)),IF(计算结果!B$21=2,IFERROR(IF(AND(E2183&gt;OFFSET(E2183,-计算结果!B$20,0,1,1),'000300'!M2183&lt;OFFSET('000300'!M2183,-计算结果!B$20,0,1,1)),"卖",IF(AND(E2183&lt;OFFSET(E2183,-计算结果!B$20,0,1,1),'000300'!M2183&gt;OFFSET('000300'!M2183,-计算结果!B$20,0,1,1)),"买",'000300'!N2182)),IF(AND(E2183&gt;OFFSET(E2183,-ROW()+1,0,1,1),'000300'!M2183&lt;OFFSET('000300'!M2183,-ROW()+1,0,1,1)),"卖",IF(AND(E2183&lt;OFFSET(E2183,-ROW()+1,0,1,1),'000300'!M2183&gt;OFFSET('000300'!M2183,-ROW()+1,0,1,1)),"买",'000300'!N2182))),""))</f>
        <v>买</v>
      </c>
      <c r="O2183" s="4" t="str">
        <f t="shared" ca="1" si="208"/>
        <v/>
      </c>
      <c r="P2183" s="3">
        <f ca="1">IF(N2182="买",E2183/E2182-1,0)-IF(O2183=1,计算结果!B$17,0)</f>
        <v>1.3294425647760955E-2</v>
      </c>
      <c r="Q2183" s="2">
        <f t="shared" ca="1" si="209"/>
        <v>0.74895246326466547</v>
      </c>
      <c r="R2183" s="3">
        <f ca="1">1-Q2183/MAX(Q$2:Q2183)</f>
        <v>0.57168587258039794</v>
      </c>
    </row>
    <row r="2184" spans="1:18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9">
        <v>49012211712</v>
      </c>
      <c r="G2184" s="3">
        <f t="shared" si="204"/>
        <v>-3.4548911387407566E-3</v>
      </c>
      <c r="H2184" s="3">
        <f>1-E2184/MAX(E$2:E2184)</f>
        <v>0.60491730756142381</v>
      </c>
      <c r="I2184" s="31">
        <f t="shared" si="205"/>
        <v>2319.5399999999995</v>
      </c>
      <c r="J2184" s="31">
        <f ca="1">IFERROR(AVERAGE(OFFSET(I2184,0,0,-计算结果!B$18,1)),AVERAGE(OFFSET(I2184,0,0,-ROW(),1)))</f>
        <v>2348.1914814814813</v>
      </c>
      <c r="K2184" s="2">
        <f t="shared" ca="1" si="206"/>
        <v>26.211481481481314</v>
      </c>
      <c r="L2184" s="2">
        <f ca="1">IFERROR(AVERAGE(OFFSET(K2184,0,0,-计算结果!B2182,1)),AVERAGE(OFFSET(K2184,0,0,-ROW(),1)))</f>
        <v>102.56241789994742</v>
      </c>
      <c r="M2184" s="2">
        <f t="shared" ca="1" si="207"/>
        <v>-18.623768867222669</v>
      </c>
      <c r="N2184" s="4" t="str">
        <f ca="1">IF(计算结果!B$21=1,IF(M2184&gt;计算结果!B$19,"卖",IF(M2184&lt;-计算结果!B$19,"买",N2183)),IF(计算结果!B$21=2,IFERROR(IF(AND(E2184&gt;OFFSET(E2184,-计算结果!B$20,0,1,1),'000300'!M2184&lt;OFFSET('000300'!M2184,-计算结果!B$20,0,1,1)),"卖",IF(AND(E2184&lt;OFFSET(E2184,-计算结果!B$20,0,1,1),'000300'!M2184&gt;OFFSET('000300'!M2184,-计算结果!B$20,0,1,1)),"买",'000300'!N2183)),IF(AND(E2184&gt;OFFSET(E2184,-ROW()+1,0,1,1),'000300'!M2184&lt;OFFSET('000300'!M2184,-ROW()+1,0,1,1)),"卖",IF(AND(E2184&lt;OFFSET(E2184,-ROW()+1,0,1,1),'000300'!M2184&gt;OFFSET('000300'!M2184,-ROW()+1,0,1,1)),"买",'000300'!N2183))),""))</f>
        <v>买</v>
      </c>
      <c r="O2184" s="4" t="str">
        <f t="shared" ca="1" si="208"/>
        <v/>
      </c>
      <c r="P2184" s="3">
        <f ca="1">IF(N2183="买",E2184/E2183-1,0)-IF(O2184=1,计算结果!B$17,0)</f>
        <v>-3.4548911387407566E-3</v>
      </c>
      <c r="Q2184" s="2">
        <f t="shared" ca="1" si="209"/>
        <v>0.74636491403599436</v>
      </c>
      <c r="R2184" s="3">
        <f ca="1">1-Q2184/MAX(Q$2:Q2184)</f>
        <v>0.57316565126381747</v>
      </c>
    </row>
    <row r="2185" spans="1:18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9">
        <v>57739710464</v>
      </c>
      <c r="G2185" s="3">
        <f t="shared" si="204"/>
        <v>-1.3436808241242271E-2</v>
      </c>
      <c r="H2185" s="3">
        <f>1-E2185/MAX(E$2:E2185)</f>
        <v>0.61022595793915468</v>
      </c>
      <c r="I2185" s="31">
        <f t="shared" si="205"/>
        <v>2295.5033333333336</v>
      </c>
      <c r="J2185" s="31">
        <f ca="1">IFERROR(AVERAGE(OFFSET(I2185,0,0,-计算结果!B$18,1)),AVERAGE(OFFSET(I2185,0,0,-ROW(),1)))</f>
        <v>2339.3164814814813</v>
      </c>
      <c r="K2185" s="2">
        <f t="shared" ca="1" si="206"/>
        <v>48.536481481481133</v>
      </c>
      <c r="L2185" s="2">
        <f ca="1">IFERROR(AVERAGE(OFFSET(K2185,0,0,-计算结果!B2183,1)),AVERAGE(OFFSET(K2185,0,0,-ROW(),1)))</f>
        <v>102.53766941785008</v>
      </c>
      <c r="M2185" s="2">
        <f t="shared" ca="1" si="207"/>
        <v>-28.485887769762165</v>
      </c>
      <c r="N2185" s="4" t="str">
        <f ca="1">IF(计算结果!B$21=1,IF(M2185&gt;计算结果!B$19,"卖",IF(M2185&lt;-计算结果!B$19,"买",N2184)),IF(计算结果!B$21=2,IFERROR(IF(AND(E2185&gt;OFFSET(E2185,-计算结果!B$20,0,1,1),'000300'!M2185&lt;OFFSET('000300'!M2185,-计算结果!B$20,0,1,1)),"卖",IF(AND(E2185&lt;OFFSET(E2185,-计算结果!B$20,0,1,1),'000300'!M2185&gt;OFFSET('000300'!M2185,-计算结果!B$20,0,1,1)),"买",'000300'!N2184)),IF(AND(E2185&gt;OFFSET(E2185,-ROW()+1,0,1,1),'000300'!M2185&lt;OFFSET('000300'!M2185,-ROW()+1,0,1,1)),"卖",IF(AND(E2185&lt;OFFSET(E2185,-ROW()+1,0,1,1),'000300'!M2185&gt;OFFSET('000300'!M2185,-ROW()+1,0,1,1)),"买",'000300'!N2184))),""))</f>
        <v>买</v>
      </c>
      <c r="O2185" s="4" t="str">
        <f t="shared" ca="1" si="208"/>
        <v/>
      </c>
      <c r="P2185" s="3">
        <f ca="1">IF(N2184="买",E2185/E2184-1,0)-IF(O2185=1,计算结果!B$17,0)</f>
        <v>-1.3436808241242271E-2</v>
      </c>
      <c r="Q2185" s="2">
        <f t="shared" ca="1" si="209"/>
        <v>0.73633615180810141</v>
      </c>
      <c r="R2185" s="3">
        <f ca="1">1-Q2185/MAX(Q$2:Q2185)</f>
        <v>0.57890094255856095</v>
      </c>
    </row>
    <row r="2186" spans="1:18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9">
        <v>59979358208</v>
      </c>
      <c r="G2186" s="3">
        <f t="shared" si="204"/>
        <v>-2.2760806362898345E-2</v>
      </c>
      <c r="H2186" s="3">
        <f>1-E2186/MAX(E$2:E2186)</f>
        <v>0.61909752943578578</v>
      </c>
      <c r="I2186" s="31">
        <f t="shared" si="205"/>
        <v>2251.4466666666667</v>
      </c>
      <c r="J2186" s="31">
        <f ca="1">IFERROR(AVERAGE(OFFSET(I2186,0,0,-计算结果!B$18,1)),AVERAGE(OFFSET(I2186,0,0,-ROW(),1)))</f>
        <v>2328.0170370370365</v>
      </c>
      <c r="K2186" s="2">
        <f t="shared" ca="1" si="206"/>
        <v>89.377037037036644</v>
      </c>
      <c r="L2186" s="2">
        <f ca="1">IFERROR(AVERAGE(OFFSET(K2186,0,0,-计算结果!B2184,1)),AVERAGE(OFFSET(K2186,0,0,-ROW(),1)))</f>
        <v>102.5316434872728</v>
      </c>
      <c r="M2186" s="2">
        <f t="shared" ca="1" si="207"/>
        <v>-49.786496972110818</v>
      </c>
      <c r="N2186" s="4" t="str">
        <f ca="1">IF(计算结果!B$21=1,IF(M2186&gt;计算结果!B$19,"卖",IF(M2186&lt;-计算结果!B$19,"买",N2185)),IF(计算结果!B$21=2,IFERROR(IF(AND(E2186&gt;OFFSET(E2186,-计算结果!B$20,0,1,1),'000300'!M2186&lt;OFFSET('000300'!M2186,-计算结果!B$20,0,1,1)),"卖",IF(AND(E2186&lt;OFFSET(E2186,-计算结果!B$20,0,1,1),'000300'!M2186&gt;OFFSET('000300'!M2186,-计算结果!B$20,0,1,1)),"买",'000300'!N2185)),IF(AND(E2186&gt;OFFSET(E2186,-ROW()+1,0,1,1),'000300'!M2186&lt;OFFSET('000300'!M2186,-ROW()+1,0,1,1)),"卖",IF(AND(E2186&lt;OFFSET(E2186,-ROW()+1,0,1,1),'000300'!M2186&gt;OFFSET('000300'!M2186,-ROW()+1,0,1,1)),"买",'000300'!N2185))),""))</f>
        <v>买</v>
      </c>
      <c r="O2186" s="4" t="str">
        <f t="shared" ca="1" si="208"/>
        <v/>
      </c>
      <c r="P2186" s="3">
        <f ca="1">IF(N2185="买",E2186/E2185-1,0)-IF(O2186=1,计算结果!B$17,0)</f>
        <v>-2.2760806362898345E-2</v>
      </c>
      <c r="Q2186" s="2">
        <f t="shared" ca="1" si="209"/>
        <v>0.71957654723879549</v>
      </c>
      <c r="R2186" s="3">
        <f ca="1">1-Q2186/MAX(Q$2:Q2186)</f>
        <v>0.58848549666458461</v>
      </c>
    </row>
    <row r="2187" spans="1:18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9">
        <v>42565648384</v>
      </c>
      <c r="G2187" s="3">
        <f t="shared" si="204"/>
        <v>-2.8588786048666659E-4</v>
      </c>
      <c r="H2187" s="3">
        <f>1-E2187/MAX(E$2:E2187)</f>
        <v>0.61920642482814947</v>
      </c>
      <c r="I2187" s="31">
        <f t="shared" si="205"/>
        <v>2234.48</v>
      </c>
      <c r="J2187" s="31">
        <f ca="1">IFERROR(AVERAGE(OFFSET(I2187,0,0,-计算结果!B$18,1)),AVERAGE(OFFSET(I2187,0,0,-ROW(),1)))</f>
        <v>2317.821481481481</v>
      </c>
      <c r="K2187" s="2">
        <f t="shared" ca="1" si="206"/>
        <v>79.821481481480987</v>
      </c>
      <c r="L2187" s="2">
        <f ca="1">IFERROR(AVERAGE(OFFSET(K2187,0,0,-计算结果!B2185,1)),AVERAGE(OFFSET(K2187,0,0,-ROW(),1)))</f>
        <v>102.52124982045093</v>
      </c>
      <c r="M2187" s="2">
        <f t="shared" ca="1" si="207"/>
        <v>-54.194606241756283</v>
      </c>
      <c r="N2187" s="4" t="str">
        <f ca="1">IF(计算结果!B$21=1,IF(M2187&gt;计算结果!B$19,"卖",IF(M2187&lt;-计算结果!B$19,"买",N2186)),IF(计算结果!B$21=2,IFERROR(IF(AND(E2187&gt;OFFSET(E2187,-计算结果!B$20,0,1,1),'000300'!M2187&lt;OFFSET('000300'!M2187,-计算结果!B$20,0,1,1)),"卖",IF(AND(E2187&lt;OFFSET(E2187,-计算结果!B$20,0,1,1),'000300'!M2187&gt;OFFSET('000300'!M2187,-计算结果!B$20,0,1,1)),"买",'000300'!N2186)),IF(AND(E2187&gt;OFFSET(E2187,-ROW()+1,0,1,1),'000300'!M2187&lt;OFFSET('000300'!M2187,-ROW()+1,0,1,1)),"卖",IF(AND(E2187&lt;OFFSET(E2187,-ROW()+1,0,1,1),'000300'!M2187&gt;OFFSET('000300'!M2187,-ROW()+1,0,1,1)),"买",'000300'!N2186))),""))</f>
        <v>买</v>
      </c>
      <c r="O2187" s="4" t="str">
        <f t="shared" ca="1" si="208"/>
        <v/>
      </c>
      <c r="P2187" s="3">
        <f ca="1">IF(N2186="买",E2187/E2186-1,0)-IF(O2187=1,计算结果!B$17,0)</f>
        <v>-2.8588786048666659E-4</v>
      </c>
      <c r="Q2187" s="2">
        <f t="shared" ca="1" si="209"/>
        <v>0.71937082903924898</v>
      </c>
      <c r="R2187" s="3">
        <f ca="1">1-Q2187/MAX(Q$2:Q2187)</f>
        <v>0.58860314366550237</v>
      </c>
    </row>
    <row r="2188" spans="1:18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9">
        <v>50691489792</v>
      </c>
      <c r="G2188" s="3">
        <f t="shared" si="204"/>
        <v>1.7470956210901001E-3</v>
      </c>
      <c r="H2188" s="3">
        <f>1-E2188/MAX(E$2:E2188)</f>
        <v>0.61854114204042743</v>
      </c>
      <c r="I2188" s="31">
        <f t="shared" si="205"/>
        <v>2244.3033333333333</v>
      </c>
      <c r="J2188" s="31">
        <f ca="1">IFERROR(AVERAGE(OFFSET(I2188,0,0,-计算结果!B$18,1)),AVERAGE(OFFSET(I2188,0,0,-ROW(),1)))</f>
        <v>2308.5031481481483</v>
      </c>
      <c r="K2188" s="2">
        <f t="shared" ca="1" si="206"/>
        <v>66.59314814814843</v>
      </c>
      <c r="L2188" s="2">
        <f ca="1">IFERROR(AVERAGE(OFFSET(K2188,0,0,-计算结果!B2186,1)),AVERAGE(OFFSET(K2188,0,0,-ROW(),1)))</f>
        <v>102.50481427531264</v>
      </c>
      <c r="M2188" s="2">
        <f t="shared" ca="1" si="207"/>
        <v>-41.754015990171858</v>
      </c>
      <c r="N2188" s="4" t="str">
        <f ca="1">IF(计算结果!B$21=1,IF(M2188&gt;计算结果!B$19,"卖",IF(M2188&lt;-计算结果!B$19,"买",N2187)),IF(计算结果!B$21=2,IFERROR(IF(AND(E2188&gt;OFFSET(E2188,-计算结果!B$20,0,1,1),'000300'!M2188&lt;OFFSET('000300'!M2188,-计算结果!B$20,0,1,1)),"卖",IF(AND(E2188&lt;OFFSET(E2188,-计算结果!B$20,0,1,1),'000300'!M2188&gt;OFFSET('000300'!M2188,-计算结果!B$20,0,1,1)),"买",'000300'!N2187)),IF(AND(E2188&gt;OFFSET(E2188,-ROW()+1,0,1,1),'000300'!M2188&lt;OFFSET('000300'!M2188,-ROW()+1,0,1,1)),"卖",IF(AND(E2188&lt;OFFSET(E2188,-ROW()+1,0,1,1),'000300'!M2188&gt;OFFSET('000300'!M2188,-ROW()+1,0,1,1)),"买",'000300'!N2187))),""))</f>
        <v>买</v>
      </c>
      <c r="O2188" s="4" t="str">
        <f t="shared" ca="1" si="208"/>
        <v/>
      </c>
      <c r="P2188" s="3">
        <f ca="1">IF(N2187="买",E2188/E2187-1,0)-IF(O2188=1,计算结果!B$17,0)</f>
        <v>1.7470956210901001E-3</v>
      </c>
      <c r="Q2188" s="2">
        <f t="shared" ca="1" si="209"/>
        <v>0.72062763866460344</v>
      </c>
      <c r="R2188" s="3">
        <f ca="1">1-Q2188/MAX(Q$2:Q2188)</f>
        <v>0.58788439401927017</v>
      </c>
    </row>
    <row r="2189" spans="1:18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9">
        <v>54399492096</v>
      </c>
      <c r="G2189" s="3">
        <f t="shared" si="204"/>
        <v>-8.7826897600706832E-3</v>
      </c>
      <c r="H2189" s="3">
        <f>1-E2189/MAX(E$2:E2189)</f>
        <v>0.62189137684611717</v>
      </c>
      <c r="I2189" s="31">
        <f t="shared" si="205"/>
        <v>2233.9699999999998</v>
      </c>
      <c r="J2189" s="31">
        <f ca="1">IFERROR(AVERAGE(OFFSET(I2189,0,0,-计算结果!B$18,1)),AVERAGE(OFFSET(I2189,0,0,-ROW(),1)))</f>
        <v>2299.1098148148149</v>
      </c>
      <c r="K2189" s="2">
        <f t="shared" ca="1" si="206"/>
        <v>76.889814814815054</v>
      </c>
      <c r="L2189" s="2">
        <f ca="1">IFERROR(AVERAGE(OFFSET(K2189,0,0,-计算结果!B2187,1)),AVERAGE(OFFSET(K2189,0,0,-ROW(),1)))</f>
        <v>102.49310188415558</v>
      </c>
      <c r="M2189" s="2">
        <f t="shared" ca="1" si="207"/>
        <v>-42.370210688871758</v>
      </c>
      <c r="N2189" s="4" t="str">
        <f ca="1">IF(计算结果!B$21=1,IF(M2189&gt;计算结果!B$19,"卖",IF(M2189&lt;-计算结果!B$19,"买",N2188)),IF(计算结果!B$21=2,IFERROR(IF(AND(E2189&gt;OFFSET(E2189,-计算结果!B$20,0,1,1),'000300'!M2189&lt;OFFSET('000300'!M2189,-计算结果!B$20,0,1,1)),"卖",IF(AND(E2189&lt;OFFSET(E2189,-计算结果!B$20,0,1,1),'000300'!M2189&gt;OFFSET('000300'!M2189,-计算结果!B$20,0,1,1)),"买",'000300'!N2188)),IF(AND(E2189&gt;OFFSET(E2189,-ROW()+1,0,1,1),'000300'!M2189&lt;OFFSET('000300'!M2189,-ROW()+1,0,1,1)),"卖",IF(AND(E2189&lt;OFFSET(E2189,-ROW()+1,0,1,1),'000300'!M2189&gt;OFFSET('000300'!M2189,-ROW()+1,0,1,1)),"买",'000300'!N2188))),""))</f>
        <v>买</v>
      </c>
      <c r="O2189" s="4" t="str">
        <f t="shared" ca="1" si="208"/>
        <v/>
      </c>
      <c r="P2189" s="3">
        <f ca="1">IF(N2188="买",E2189/E2188-1,0)-IF(O2189=1,计算结果!B$17,0)</f>
        <v>-8.7826897600706832E-3</v>
      </c>
      <c r="Q2189" s="2">
        <f t="shared" ca="1" si="209"/>
        <v>0.71429858968167992</v>
      </c>
      <c r="R2189" s="3">
        <f ca="1">1-Q2189/MAX(Q$2:Q2189)</f>
        <v>0.59150387753188238</v>
      </c>
    </row>
    <row r="2190" spans="1:18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9">
        <v>47572307968</v>
      </c>
      <c r="G2190" s="3">
        <f t="shared" si="204"/>
        <v>-7.8165078165077784E-3</v>
      </c>
      <c r="H2190" s="3">
        <f>1-E2190/MAX(E$2:E2190)</f>
        <v>0.62484686585448856</v>
      </c>
      <c r="I2190" s="31">
        <f t="shared" si="205"/>
        <v>2209.853333333333</v>
      </c>
      <c r="J2190" s="31">
        <f ca="1">IFERROR(AVERAGE(OFFSET(I2190,0,0,-计算结果!B$18,1)),AVERAGE(OFFSET(I2190,0,0,-ROW(),1)))</f>
        <v>2289.507592592593</v>
      </c>
      <c r="K2190" s="2">
        <f t="shared" ca="1" si="206"/>
        <v>84.657592592593119</v>
      </c>
      <c r="L2190" s="2">
        <f ca="1">IFERROR(AVERAGE(OFFSET(K2190,0,0,-计算结果!B2188,1)),AVERAGE(OFFSET(K2190,0,0,-ROW(),1)))</f>
        <v>102.48495037168229</v>
      </c>
      <c r="M2190" s="2">
        <f t="shared" ca="1" si="207"/>
        <v>-51.815256106955424</v>
      </c>
      <c r="N2190" s="4" t="str">
        <f ca="1">IF(计算结果!B$21=1,IF(M2190&gt;计算结果!B$19,"卖",IF(M2190&lt;-计算结果!B$19,"买",N2189)),IF(计算结果!B$21=2,IFERROR(IF(AND(E2190&gt;OFFSET(E2190,-计算结果!B$20,0,1,1),'000300'!M2190&lt;OFFSET('000300'!M2190,-计算结果!B$20,0,1,1)),"卖",IF(AND(E2190&lt;OFFSET(E2190,-计算结果!B$20,0,1,1),'000300'!M2190&gt;OFFSET('000300'!M2190,-计算结果!B$20,0,1,1)),"买",'000300'!N2189)),IF(AND(E2190&gt;OFFSET(E2190,-ROW()+1,0,1,1),'000300'!M2190&lt;OFFSET('000300'!M2190,-ROW()+1,0,1,1)),"卖",IF(AND(E2190&lt;OFFSET(E2190,-ROW()+1,0,1,1),'000300'!M2190&gt;OFFSET('000300'!M2190,-ROW()+1,0,1,1)),"买",'000300'!N2189))),""))</f>
        <v>买</v>
      </c>
      <c r="O2190" s="4" t="str">
        <f t="shared" ca="1" si="208"/>
        <v/>
      </c>
      <c r="P2190" s="3">
        <f ca="1">IF(N2189="买",E2190/E2189-1,0)-IF(O2190=1,计算结果!B$17,0)</f>
        <v>-7.8165078165077784E-3</v>
      </c>
      <c r="Q2190" s="2">
        <f t="shared" ca="1" si="209"/>
        <v>0.70871526917211258</v>
      </c>
      <c r="R2190" s="3">
        <f ca="1">1-Q2190/MAX(Q$2:Q2190)</f>
        <v>0.5946968906661676</v>
      </c>
    </row>
    <row r="2191" spans="1:18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9">
        <v>46123003904</v>
      </c>
      <c r="G2191" s="3">
        <f t="shared" si="204"/>
        <v>-5.066104270131766E-3</v>
      </c>
      <c r="H2191" s="3">
        <f>1-E2191/MAX(E$2:E2191)</f>
        <v>0.62674743074933636</v>
      </c>
      <c r="I2191" s="31">
        <f t="shared" si="205"/>
        <v>2199.7833333333333</v>
      </c>
      <c r="J2191" s="31">
        <f ca="1">IFERROR(AVERAGE(OFFSET(I2191,0,0,-计算结果!B$18,1)),AVERAGE(OFFSET(I2191,0,0,-ROW(),1)))</f>
        <v>2280.5909259259261</v>
      </c>
      <c r="K2191" s="2">
        <f t="shared" ca="1" si="206"/>
        <v>86.910925925926222</v>
      </c>
      <c r="L2191" s="2">
        <f ca="1">IFERROR(AVERAGE(OFFSET(K2191,0,0,-计算结果!B2189,1)),AVERAGE(OFFSET(K2191,0,0,-ROW(),1)))</f>
        <v>102.47783569628449</v>
      </c>
      <c r="M2191" s="2">
        <f t="shared" ca="1" si="207"/>
        <v>-52.569151201360761</v>
      </c>
      <c r="N2191" s="4" t="str">
        <f ca="1">IF(计算结果!B$21=1,IF(M2191&gt;计算结果!B$19,"卖",IF(M2191&lt;-计算结果!B$19,"买",N2190)),IF(计算结果!B$21=2,IFERROR(IF(AND(E2191&gt;OFFSET(E2191,-计算结果!B$20,0,1,1),'000300'!M2191&lt;OFFSET('000300'!M2191,-计算结果!B$20,0,1,1)),"卖",IF(AND(E2191&lt;OFFSET(E2191,-计算结果!B$20,0,1,1),'000300'!M2191&gt;OFFSET('000300'!M2191,-计算结果!B$20,0,1,1)),"买",'000300'!N2190)),IF(AND(E2191&gt;OFFSET(E2191,-ROW()+1,0,1,1),'000300'!M2191&lt;OFFSET('000300'!M2191,-ROW()+1,0,1,1)),"卖",IF(AND(E2191&lt;OFFSET(E2191,-ROW()+1,0,1,1),'000300'!M2191&gt;OFFSET('000300'!M2191,-ROW()+1,0,1,1)),"买",'000300'!N2190))),""))</f>
        <v>买</v>
      </c>
      <c r="O2191" s="4" t="str">
        <f t="shared" ca="1" si="208"/>
        <v/>
      </c>
      <c r="P2191" s="3">
        <f ca="1">IF(N2190="买",E2191/E2190-1,0)-IF(O2191=1,计算结果!B$17,0)</f>
        <v>-5.066104270131766E-3</v>
      </c>
      <c r="Q2191" s="2">
        <f t="shared" ca="1" si="209"/>
        <v>0.70512484372065221</v>
      </c>
      <c r="R2191" s="3">
        <f ca="1">1-Q2191/MAX(Q$2:Q2191)</f>
        <v>0.59675019847906141</v>
      </c>
    </row>
    <row r="2192" spans="1:18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9">
        <v>46785101824</v>
      </c>
      <c r="G2192" s="3">
        <f t="shared" si="204"/>
        <v>8.7387403814596087E-3</v>
      </c>
      <c r="H2192" s="3">
        <f>1-E2192/MAX(E$2:E2192)</f>
        <v>0.6234856734499421</v>
      </c>
      <c r="I2192" s="31">
        <f t="shared" si="205"/>
        <v>2202.2933333333331</v>
      </c>
      <c r="J2192" s="31">
        <f ca="1">IFERROR(AVERAGE(OFFSET(I2192,0,0,-计算结果!B$18,1)),AVERAGE(OFFSET(I2192,0,0,-ROW(),1)))</f>
        <v>2271.8987037037041</v>
      </c>
      <c r="K2192" s="2">
        <f t="shared" ca="1" si="206"/>
        <v>59.048703703704177</v>
      </c>
      <c r="L2192" s="2">
        <f ca="1">IFERROR(AVERAGE(OFFSET(K2192,0,0,-计算结果!B2190,1)),AVERAGE(OFFSET(K2192,0,0,-ROW(),1)))</f>
        <v>102.4580050424066</v>
      </c>
      <c r="M2192" s="2">
        <f t="shared" ca="1" si="207"/>
        <v>-45.290341372260684</v>
      </c>
      <c r="N2192" s="4" t="str">
        <f ca="1">IF(计算结果!B$21=1,IF(M2192&gt;计算结果!B$19,"卖",IF(M2192&lt;-计算结果!B$19,"买",N2191)),IF(计算结果!B$21=2,IFERROR(IF(AND(E2192&gt;OFFSET(E2192,-计算结果!B$20,0,1,1),'000300'!M2192&lt;OFFSET('000300'!M2192,-计算结果!B$20,0,1,1)),"卖",IF(AND(E2192&lt;OFFSET(E2192,-计算结果!B$20,0,1,1),'000300'!M2192&gt;OFFSET('000300'!M2192,-计算结果!B$20,0,1,1)),"买",'000300'!N2191)),IF(AND(E2192&gt;OFFSET(E2192,-ROW()+1,0,1,1),'000300'!M2192&lt;OFFSET('000300'!M2192,-ROW()+1,0,1,1)),"卖",IF(AND(E2192&lt;OFFSET(E2192,-ROW()+1,0,1,1),'000300'!M2192&gt;OFFSET('000300'!M2192,-ROW()+1,0,1,1)),"买",'000300'!N2191))),""))</f>
        <v>买</v>
      </c>
      <c r="O2192" s="4" t="str">
        <f t="shared" ca="1" si="208"/>
        <v/>
      </c>
      <c r="P2192" s="3">
        <f ca="1">IF(N2191="买",E2192/E2191-1,0)-IF(O2192=1,计算结果!B$17,0)</f>
        <v>8.7387403814596087E-3</v>
      </c>
      <c r="Q2192" s="2">
        <f t="shared" ca="1" si="209"/>
        <v>0.71128674666644431</v>
      </c>
      <c r="R2192" s="3">
        <f ca="1">1-Q2192/MAX(Q$2:Q2192)</f>
        <v>0.59322630315469471</v>
      </c>
    </row>
    <row r="2193" spans="1:18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9">
        <v>45755916288</v>
      </c>
      <c r="G2193" s="3">
        <f t="shared" si="204"/>
        <v>-1.7669521205684324E-3</v>
      </c>
      <c r="H2193" s="3">
        <f>1-E2193/MAX(E$2:E2193)</f>
        <v>0.62415095623766415</v>
      </c>
      <c r="I2193" s="31">
        <f t="shared" si="205"/>
        <v>2206.2133333333336</v>
      </c>
      <c r="J2193" s="31">
        <f ca="1">IFERROR(AVERAGE(OFFSET(I2193,0,0,-计算结果!B$18,1)),AVERAGE(OFFSET(I2193,0,0,-ROW(),1)))</f>
        <v>2264.1959259259261</v>
      </c>
      <c r="K2193" s="2">
        <f t="shared" ca="1" si="206"/>
        <v>55.255925925926022</v>
      </c>
      <c r="L2193" s="2">
        <f ca="1">IFERROR(AVERAGE(OFFSET(K2193,0,0,-计算结果!B2191,1)),AVERAGE(OFFSET(K2193,0,0,-ROW(),1)))</f>
        <v>102.43646141889383</v>
      </c>
      <c r="M2193" s="2">
        <f t="shared" ca="1" si="207"/>
        <v>-37.735647242169655</v>
      </c>
      <c r="N2193" s="4" t="str">
        <f ca="1">IF(计算结果!B$21=1,IF(M2193&gt;计算结果!B$19,"卖",IF(M2193&lt;-计算结果!B$19,"买",N2192)),IF(计算结果!B$21=2,IFERROR(IF(AND(E2193&gt;OFFSET(E2193,-计算结果!B$20,0,1,1),'000300'!M2193&lt;OFFSET('000300'!M2193,-计算结果!B$20,0,1,1)),"卖",IF(AND(E2193&lt;OFFSET(E2193,-计算结果!B$20,0,1,1),'000300'!M2193&gt;OFFSET('000300'!M2193,-计算结果!B$20,0,1,1)),"买",'000300'!N2192)),IF(AND(E2193&gt;OFFSET(E2193,-ROW()+1,0,1,1),'000300'!M2193&lt;OFFSET('000300'!M2193,-ROW()+1,0,1,1)),"卖",IF(AND(E2193&lt;OFFSET(E2193,-ROW()+1,0,1,1),'000300'!M2193&gt;OFFSET('000300'!M2193,-ROW()+1,0,1,1)),"买",'000300'!N2192))),""))</f>
        <v>买</v>
      </c>
      <c r="O2193" s="4" t="str">
        <f t="shared" ca="1" si="208"/>
        <v/>
      </c>
      <c r="P2193" s="3">
        <f ca="1">IF(N2192="买",E2193/E2192-1,0)-IF(O2193=1,计算结果!B$17,0)</f>
        <v>-1.7669521205684324E-3</v>
      </c>
      <c r="Q2193" s="2">
        <f t="shared" ca="1" si="209"/>
        <v>0.71002993704108985</v>
      </c>
      <c r="R2193" s="3">
        <f ca="1">1-Q2193/MAX(Q$2:Q2193)</f>
        <v>0.59394505280092702</v>
      </c>
    </row>
    <row r="2194" spans="1:18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9">
        <v>49842782208</v>
      </c>
      <c r="G2194" s="3">
        <f t="shared" si="204"/>
        <v>1.3128468858367714E-3</v>
      </c>
      <c r="H2194" s="3">
        <f>1-E2194/MAX(E$2:E2194)</f>
        <v>0.62365752399101604</v>
      </c>
      <c r="I2194" s="31">
        <f t="shared" si="205"/>
        <v>2213.5533333333333</v>
      </c>
      <c r="J2194" s="31">
        <f ca="1">IFERROR(AVERAGE(OFFSET(I2194,0,0,-计算结果!B$18,1)),AVERAGE(OFFSET(I2194,0,0,-ROW(),1)))</f>
        <v>2259.4837037037037</v>
      </c>
      <c r="K2194" s="2">
        <f t="shared" ca="1" si="206"/>
        <v>47.643703703703522</v>
      </c>
      <c r="L2194" s="2">
        <f ca="1">IFERROR(AVERAGE(OFFSET(K2194,0,0,-计算结果!B2192,1)),AVERAGE(OFFSET(K2194,0,0,-ROW(),1)))</f>
        <v>102.41146472285588</v>
      </c>
      <c r="M2194" s="2">
        <f t="shared" ca="1" si="207"/>
        <v>-29.899237352423611</v>
      </c>
      <c r="N2194" s="4" t="str">
        <f ca="1">IF(计算结果!B$21=1,IF(M2194&gt;计算结果!B$19,"卖",IF(M2194&lt;-计算结果!B$19,"买",N2193)),IF(计算结果!B$21=2,IFERROR(IF(AND(E2194&gt;OFFSET(E2194,-计算结果!B$20,0,1,1),'000300'!M2194&lt;OFFSET('000300'!M2194,-计算结果!B$20,0,1,1)),"卖",IF(AND(E2194&lt;OFFSET(E2194,-计算结果!B$20,0,1,1),'000300'!M2194&gt;OFFSET('000300'!M2194,-计算结果!B$20,0,1,1)),"买",'000300'!N2193)),IF(AND(E2194&gt;OFFSET(E2194,-ROW()+1,0,1,1),'000300'!M2194&lt;OFFSET('000300'!M2194,-ROW()+1,0,1,1)),"卖",IF(AND(E2194&lt;OFFSET(E2194,-ROW()+1,0,1,1),'000300'!M2194&gt;OFFSET('000300'!M2194,-ROW()+1,0,1,1)),"买",'000300'!N2193))),""))</f>
        <v>买</v>
      </c>
      <c r="O2194" s="4" t="str">
        <f t="shared" ca="1" si="208"/>
        <v/>
      </c>
      <c r="P2194" s="3">
        <f ca="1">IF(N2193="买",E2194/E2193-1,0)-IF(O2194=1,计算结果!B$17,0)</f>
        <v>1.3128468858367714E-3</v>
      </c>
      <c r="Q2194" s="2">
        <f t="shared" ca="1" si="209"/>
        <v>0.71096209763278517</v>
      </c>
      <c r="R2194" s="3">
        <f ca="1">1-Q2194/MAX(Q$2:Q2194)</f>
        <v>0.59341196482801806</v>
      </c>
    </row>
    <row r="2195" spans="1:18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9">
        <v>46268157952</v>
      </c>
      <c r="G2195" s="3">
        <f t="shared" si="204"/>
        <v>-1.5077944155092782E-2</v>
      </c>
      <c r="H2195" s="3">
        <f>1-E2195/MAX(E$2:E2195)</f>
        <v>0.62933199482746893</v>
      </c>
      <c r="I2195" s="31">
        <f t="shared" si="205"/>
        <v>2186.7800000000002</v>
      </c>
      <c r="J2195" s="31">
        <f ca="1">IFERROR(AVERAGE(OFFSET(I2195,0,0,-计算结果!B$18,1)),AVERAGE(OFFSET(I2195,0,0,-ROW(),1)))</f>
        <v>2254.306111111111</v>
      </c>
      <c r="K2195" s="2">
        <f t="shared" ca="1" si="206"/>
        <v>75.81611111111124</v>
      </c>
      <c r="L2195" s="2">
        <f ca="1">IFERROR(AVERAGE(OFFSET(K2195,0,0,-计算结果!B2193,1)),AVERAGE(OFFSET(K2195,0,0,-ROW(),1)))</f>
        <v>102.39933733862799</v>
      </c>
      <c r="M2195" s="2">
        <f t="shared" ca="1" si="207"/>
        <v>-43.962596416554497</v>
      </c>
      <c r="N2195" s="4" t="str">
        <f ca="1">IF(计算结果!B$21=1,IF(M2195&gt;计算结果!B$19,"卖",IF(M2195&lt;-计算结果!B$19,"买",N2194)),IF(计算结果!B$21=2,IFERROR(IF(AND(E2195&gt;OFFSET(E2195,-计算结果!B$20,0,1,1),'000300'!M2195&lt;OFFSET('000300'!M2195,-计算结果!B$20,0,1,1)),"卖",IF(AND(E2195&lt;OFFSET(E2195,-计算结果!B$20,0,1,1),'000300'!M2195&gt;OFFSET('000300'!M2195,-计算结果!B$20,0,1,1)),"买",'000300'!N2194)),IF(AND(E2195&gt;OFFSET(E2195,-ROW()+1,0,1,1),'000300'!M2195&lt;OFFSET('000300'!M2195,-ROW()+1,0,1,1)),"卖",IF(AND(E2195&lt;OFFSET(E2195,-ROW()+1,0,1,1),'000300'!M2195&gt;OFFSET('000300'!M2195,-ROW()+1,0,1,1)),"买",'000300'!N2194))),""))</f>
        <v>买</v>
      </c>
      <c r="O2195" s="4" t="str">
        <f t="shared" ca="1" si="208"/>
        <v/>
      </c>
      <c r="P2195" s="3">
        <f ca="1">IF(N2194="买",E2195/E2194-1,0)-IF(O2195=1,计算结果!B$17,0)</f>
        <v>-1.5077944155092782E-2</v>
      </c>
      <c r="Q2195" s="2">
        <f t="shared" ca="1" si="209"/>
        <v>0.70024225082829039</v>
      </c>
      <c r="R2195" s="3">
        <f ca="1">1-Q2195/MAX(Q$2:Q2195)</f>
        <v>0.59954247651647008</v>
      </c>
    </row>
    <row r="2196" spans="1:18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9">
        <v>39157227520</v>
      </c>
      <c r="G2196" s="3">
        <f t="shared" si="204"/>
        <v>-5.7379193845278342E-3</v>
      </c>
      <c r="H2196" s="3">
        <f>1-E2196/MAX(E$2:E2196)</f>
        <v>0.63145885795957257</v>
      </c>
      <c r="I2196" s="31">
        <f t="shared" si="205"/>
        <v>2168.3033333333333</v>
      </c>
      <c r="J2196" s="31">
        <f ca="1">IFERROR(AVERAGE(OFFSET(I2196,0,0,-计算结果!B$18,1)),AVERAGE(OFFSET(I2196,0,0,-ROW(),1)))</f>
        <v>2247.5207407407402</v>
      </c>
      <c r="K2196" s="2">
        <f t="shared" ca="1" si="206"/>
        <v>81.530740740740384</v>
      </c>
      <c r="L2196" s="2">
        <f ca="1">IFERROR(AVERAGE(OFFSET(K2196,0,0,-计算结果!B2194,1)),AVERAGE(OFFSET(K2196,0,0,-ROW(),1)))</f>
        <v>102.38982567199267</v>
      </c>
      <c r="M2196" s="2">
        <f t="shared" ca="1" si="207"/>
        <v>-51.578957764274371</v>
      </c>
      <c r="N2196" s="4" t="str">
        <f ca="1">IF(计算结果!B$21=1,IF(M2196&gt;计算结果!B$19,"卖",IF(M2196&lt;-计算结果!B$19,"买",N2195)),IF(计算结果!B$21=2,IFERROR(IF(AND(E2196&gt;OFFSET(E2196,-计算结果!B$20,0,1,1),'000300'!M2196&lt;OFFSET('000300'!M2196,-计算结果!B$20,0,1,1)),"卖",IF(AND(E2196&lt;OFFSET(E2196,-计算结果!B$20,0,1,1),'000300'!M2196&gt;OFFSET('000300'!M2196,-计算结果!B$20,0,1,1)),"买",'000300'!N2195)),IF(AND(E2196&gt;OFFSET(E2196,-ROW()+1,0,1,1),'000300'!M2196&lt;OFFSET('000300'!M2196,-ROW()+1,0,1,1)),"卖",IF(AND(E2196&lt;OFFSET(E2196,-ROW()+1,0,1,1),'000300'!M2196&gt;OFFSET('000300'!M2196,-ROW()+1,0,1,1)),"买",'000300'!N2195))),""))</f>
        <v>买</v>
      </c>
      <c r="O2196" s="4" t="str">
        <f t="shared" ca="1" si="208"/>
        <v/>
      </c>
      <c r="P2196" s="3">
        <f ca="1">IF(N2195="买",E2196/E2195-1,0)-IF(O2196=1,计算结果!B$17,0)</f>
        <v>-5.7379193845278342E-3</v>
      </c>
      <c r="Q2196" s="2">
        <f t="shared" ca="1" si="209"/>
        <v>0.69622431724339739</v>
      </c>
      <c r="R2196" s="3">
        <f ca="1">1-Q2196/MAX(Q$2:Q2196)</f>
        <v>0.60184026950314629</v>
      </c>
    </row>
    <row r="2197" spans="1:18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9">
        <v>38590992384</v>
      </c>
      <c r="G2197" s="3">
        <f t="shared" si="204"/>
        <v>9.8892423326053525E-3</v>
      </c>
      <c r="H2197" s="3">
        <f>1-E2197/MAX(E$2:E2197)</f>
        <v>0.62781426529639961</v>
      </c>
      <c r="I2197" s="31">
        <f t="shared" si="205"/>
        <v>2184.5833333333335</v>
      </c>
      <c r="J2197" s="31">
        <f ca="1">IFERROR(AVERAGE(OFFSET(I2197,0,0,-计算结果!B$18,1)),AVERAGE(OFFSET(I2197,0,0,-ROW(),1)))</f>
        <v>2241.2509259259259</v>
      </c>
      <c r="K2197" s="2">
        <f t="shared" ca="1" si="206"/>
        <v>53.840925925926058</v>
      </c>
      <c r="L2197" s="2">
        <f ca="1">IFERROR(AVERAGE(OFFSET(K2197,0,0,-计算结果!B2195,1)),AVERAGE(OFFSET(K2197,0,0,-ROW(),1)))</f>
        <v>102.36770772222226</v>
      </c>
      <c r="M2197" s="2">
        <f t="shared" ca="1" si="207"/>
        <v>-36.904601951467988</v>
      </c>
      <c r="N2197" s="4" t="str">
        <f ca="1">IF(计算结果!B$21=1,IF(M2197&gt;计算结果!B$19,"卖",IF(M2197&lt;-计算结果!B$19,"买",N2196)),IF(计算结果!B$21=2,IFERROR(IF(AND(E2197&gt;OFFSET(E2197,-计算结果!B$20,0,1,1),'000300'!M2197&lt;OFFSET('000300'!M2197,-计算结果!B$20,0,1,1)),"卖",IF(AND(E2197&lt;OFFSET(E2197,-计算结果!B$20,0,1,1),'000300'!M2197&gt;OFFSET('000300'!M2197,-计算结果!B$20,0,1,1)),"买",'000300'!N2196)),IF(AND(E2197&gt;OFFSET(E2197,-ROW()+1,0,1,1),'000300'!M2197&lt;OFFSET('000300'!M2197,-ROW()+1,0,1,1)),"卖",IF(AND(E2197&lt;OFFSET(E2197,-ROW()+1,0,1,1),'000300'!M2197&gt;OFFSET('000300'!M2197,-ROW()+1,0,1,1)),"买",'000300'!N2196))),""))</f>
        <v>买</v>
      </c>
      <c r="O2197" s="4" t="str">
        <f t="shared" ca="1" si="208"/>
        <v/>
      </c>
      <c r="P2197" s="3">
        <f ca="1">IF(N2196="买",E2197/E2196-1,0)-IF(O2197=1,计算结果!B$17,0)</f>
        <v>9.8892423326053525E-3</v>
      </c>
      <c r="Q2197" s="2">
        <f t="shared" ca="1" si="209"/>
        <v>0.70310944823447008</v>
      </c>
      <c r="R2197" s="3">
        <f ca="1">1-Q2197/MAX(Q$2:Q2197)</f>
        <v>0.59790277144117798</v>
      </c>
    </row>
    <row r="2198" spans="1:18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9">
        <v>64803356672</v>
      </c>
      <c r="G2198" s="3">
        <f t="shared" si="204"/>
        <v>2.5779346350250032E-2</v>
      </c>
      <c r="H2198" s="3">
        <f>1-E2198/MAX(E$2:E2198)</f>
        <v>0.61821956033485326</v>
      </c>
      <c r="I2198" s="31">
        <f t="shared" si="205"/>
        <v>2225.1533333333332</v>
      </c>
      <c r="J2198" s="31">
        <f ca="1">IFERROR(AVERAGE(OFFSET(I2198,0,0,-计算结果!B$18,1)),AVERAGE(OFFSET(I2198,0,0,-ROW(),1)))</f>
        <v>2238.375370370371</v>
      </c>
      <c r="K2198" s="2">
        <f t="shared" ca="1" si="206"/>
        <v>5.4246296296291803</v>
      </c>
      <c r="L2198" s="2">
        <f ca="1">IFERROR(AVERAGE(OFFSET(K2198,0,0,-计算结果!B2196,1)),AVERAGE(OFFSET(K2198,0,0,-ROW(),1)))</f>
        <v>102.32356242254438</v>
      </c>
      <c r="M2198" s="2">
        <f t="shared" ca="1" si="207"/>
        <v>-8.6145274356506505</v>
      </c>
      <c r="N2198" s="4" t="str">
        <f ca="1">IF(计算结果!B$21=1,IF(M2198&gt;计算结果!B$19,"卖",IF(M2198&lt;-计算结果!B$19,"买",N2197)),IF(计算结果!B$21=2,IFERROR(IF(AND(E2198&gt;OFFSET(E2198,-计算结果!B$20,0,1,1),'000300'!M2198&lt;OFFSET('000300'!M2198,-计算结果!B$20,0,1,1)),"卖",IF(AND(E2198&lt;OFFSET(E2198,-计算结果!B$20,0,1,1),'000300'!M2198&gt;OFFSET('000300'!M2198,-计算结果!B$20,0,1,1)),"买",'000300'!N2197)),IF(AND(E2198&gt;OFFSET(E2198,-ROW()+1,0,1,1),'000300'!M2198&lt;OFFSET('000300'!M2198,-ROW()+1,0,1,1)),"卖",IF(AND(E2198&lt;OFFSET(E2198,-ROW()+1,0,1,1),'000300'!M2198&gt;OFFSET('000300'!M2198,-ROW()+1,0,1,1)),"买",'000300'!N2197))),""))</f>
        <v>买</v>
      </c>
      <c r="O2198" s="4" t="str">
        <f t="shared" ca="1" si="208"/>
        <v/>
      </c>
      <c r="P2198" s="3">
        <f ca="1">IF(N2197="买",E2198/E2197-1,0)-IF(O2198=1,计算结果!B$17,0)</f>
        <v>2.5779346350250032E-2</v>
      </c>
      <c r="Q2198" s="2">
        <f t="shared" ca="1" si="209"/>
        <v>0.72123515022263973</v>
      </c>
      <c r="R2198" s="3">
        <f ca="1">1-Q2198/MAX(Q$2:Q2198)</f>
        <v>0.58753696771968444</v>
      </c>
    </row>
    <row r="2199" spans="1:18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9">
        <v>55726415872</v>
      </c>
      <c r="G2199" s="3">
        <f t="shared" si="204"/>
        <v>-5.3079597112043464E-3</v>
      </c>
      <c r="H2199" s="3">
        <f>1-E2199/MAX(E$2:E2199)</f>
        <v>0.62024603552712176</v>
      </c>
      <c r="I2199" s="31">
        <f t="shared" si="205"/>
        <v>2236.2899999999995</v>
      </c>
      <c r="J2199" s="31">
        <f ca="1">IFERROR(AVERAGE(OFFSET(I2199,0,0,-计算结果!B$18,1)),AVERAGE(OFFSET(I2199,0,0,-ROW(),1)))</f>
        <v>2235.1498148148148</v>
      </c>
      <c r="K2199" s="2">
        <f t="shared" ca="1" si="206"/>
        <v>3.2598148148149448</v>
      </c>
      <c r="L2199" s="2">
        <f ca="1">IFERROR(AVERAGE(OFFSET(K2199,0,0,-计算结果!B2197,1)),AVERAGE(OFFSET(K2199,0,0,-ROW(),1)))</f>
        <v>102.27847195936381</v>
      </c>
      <c r="M2199" s="2">
        <f t="shared" ca="1" si="207"/>
        <v>0.74319007922977032</v>
      </c>
      <c r="N2199" s="4" t="str">
        <f ca="1">IF(计算结果!B$21=1,IF(M2199&gt;计算结果!B$19,"卖",IF(M2199&lt;-计算结果!B$19,"买",N2198)),IF(计算结果!B$21=2,IFERROR(IF(AND(E2199&gt;OFFSET(E2199,-计算结果!B$20,0,1,1),'000300'!M2199&lt;OFFSET('000300'!M2199,-计算结果!B$20,0,1,1)),"卖",IF(AND(E2199&lt;OFFSET(E2199,-计算结果!B$20,0,1,1),'000300'!M2199&gt;OFFSET('000300'!M2199,-计算结果!B$20,0,1,1)),"买",'000300'!N2198)),IF(AND(E2199&gt;OFFSET(E2199,-ROW()+1,0,1,1),'000300'!M2199&lt;OFFSET('000300'!M2199,-ROW()+1,0,1,1)),"卖",IF(AND(E2199&lt;OFFSET(E2199,-ROW()+1,0,1,1),'000300'!M2199&gt;OFFSET('000300'!M2199,-ROW()+1,0,1,1)),"买",'000300'!N2198))),""))</f>
        <v>买</v>
      </c>
      <c r="O2199" s="4" t="str">
        <f t="shared" ca="1" si="208"/>
        <v/>
      </c>
      <c r="P2199" s="3">
        <f ca="1">IF(N2198="买",E2199/E2198-1,0)-IF(O2199=1,计算结果!B$17,0)</f>
        <v>-5.3079597112043464E-3</v>
      </c>
      <c r="Q2199" s="2">
        <f t="shared" ca="1" si="209"/>
        <v>0.71740686310295354</v>
      </c>
      <c r="R2199" s="3">
        <f ca="1">1-Q2199/MAX(Q$2:Q2199)</f>
        <v>0.58972630487738953</v>
      </c>
    </row>
    <row r="2200" spans="1:18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9">
        <v>59563446272</v>
      </c>
      <c r="G2200" s="3">
        <f t="shared" si="204"/>
        <v>6.1786199140638765E-3</v>
      </c>
      <c r="H2200" s="3">
        <f>1-E2200/MAX(E$2:E2200)</f>
        <v>0.61789968011978491</v>
      </c>
      <c r="I2200" s="31">
        <f t="shared" si="205"/>
        <v>2241.9766666666669</v>
      </c>
      <c r="J2200" s="31">
        <f ca="1">IFERROR(AVERAGE(OFFSET(I2200,0,0,-计算结果!B$18,1)),AVERAGE(OFFSET(I2200,0,0,-ROW(),1)))</f>
        <v>2231.7092592592594</v>
      </c>
      <c r="K2200" s="2">
        <f t="shared" ca="1" si="206"/>
        <v>13.970740740740439</v>
      </c>
      <c r="L2200" s="2">
        <f ca="1">IFERROR(AVERAGE(OFFSET(K2200,0,0,-计算结果!B2198,1)),AVERAGE(OFFSET(K2200,0,0,-ROW(),1)))</f>
        <v>102.23829555753551</v>
      </c>
      <c r="M2200" s="2">
        <f t="shared" ca="1" si="207"/>
        <v>6.6950825366146312</v>
      </c>
      <c r="N2200" s="4" t="str">
        <f ca="1">IF(计算结果!B$21=1,IF(M2200&gt;计算结果!B$19,"卖",IF(M2200&lt;-计算结果!B$19,"买",N2199)),IF(计算结果!B$21=2,IFERROR(IF(AND(E2200&gt;OFFSET(E2200,-计算结果!B$20,0,1,1),'000300'!M2200&lt;OFFSET('000300'!M2200,-计算结果!B$20,0,1,1)),"卖",IF(AND(E2200&lt;OFFSET(E2200,-计算结果!B$20,0,1,1),'000300'!M2200&gt;OFFSET('000300'!M2200,-计算结果!B$20,0,1,1)),"买",'000300'!N2199)),IF(AND(E2200&gt;OFFSET(E2200,-ROW()+1,0,1,1),'000300'!M2200&lt;OFFSET('000300'!M2200,-ROW()+1,0,1,1)),"卖",IF(AND(E2200&lt;OFFSET(E2200,-ROW()+1,0,1,1),'000300'!M2200&gt;OFFSET('000300'!M2200,-ROW()+1,0,1,1)),"买",'000300'!N2199))),""))</f>
        <v>买</v>
      </c>
      <c r="O2200" s="4" t="str">
        <f t="shared" ca="1" si="208"/>
        <v/>
      </c>
      <c r="P2200" s="3">
        <f ca="1">IF(N2199="买",E2200/E2199-1,0)-IF(O2200=1,计算结果!B$17,0)</f>
        <v>6.1786199140638765E-3</v>
      </c>
      <c r="Q2200" s="2">
        <f t="shared" ca="1" si="209"/>
        <v>0.72183944743380757</v>
      </c>
      <c r="R2200" s="3">
        <f ca="1">1-Q2200/MAX(Q$2:Q2200)</f>
        <v>0.58719137965448842</v>
      </c>
    </row>
    <row r="2201" spans="1:18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9">
        <v>63503990784</v>
      </c>
      <c r="G2201" s="3">
        <f t="shared" si="204"/>
        <v>-1.3252110719247479E-2</v>
      </c>
      <c r="H2201" s="3">
        <f>1-E2201/MAX(E$2:E2201)</f>
        <v>0.62296331586469744</v>
      </c>
      <c r="I2201" s="31">
        <f t="shared" si="205"/>
        <v>2220.3166666666671</v>
      </c>
      <c r="J2201" s="31">
        <f ca="1">IFERROR(AVERAGE(OFFSET(I2201,0,0,-计算结果!B$18,1)),AVERAGE(OFFSET(I2201,0,0,-ROW(),1)))</f>
        <v>2226.3524074074071</v>
      </c>
      <c r="K2201" s="2">
        <f t="shared" ca="1" si="206"/>
        <v>10.432407407407027</v>
      </c>
      <c r="L2201" s="2">
        <f ca="1">IFERROR(AVERAGE(OFFSET(K2201,0,0,-计算结果!B2199,1)),AVERAGE(OFFSET(K2201,0,0,-ROW(),1)))</f>
        <v>102.19654663159183</v>
      </c>
      <c r="M2201" s="2">
        <f t="shared" ca="1" si="207"/>
        <v>-3.9373416158560111</v>
      </c>
      <c r="N2201" s="4" t="str">
        <f ca="1">IF(计算结果!B$21=1,IF(M2201&gt;计算结果!B$19,"卖",IF(M2201&lt;-计算结果!B$19,"买",N2200)),IF(计算结果!B$21=2,IFERROR(IF(AND(E2201&gt;OFFSET(E2201,-计算结果!B$20,0,1,1),'000300'!M2201&lt;OFFSET('000300'!M2201,-计算结果!B$20,0,1,1)),"卖",IF(AND(E2201&lt;OFFSET(E2201,-计算结果!B$20,0,1,1),'000300'!M2201&gt;OFFSET('000300'!M2201,-计算结果!B$20,0,1,1)),"买",'000300'!N2200)),IF(AND(E2201&gt;OFFSET(E2201,-ROW()+1,0,1,1),'000300'!M2201&lt;OFFSET('000300'!M2201,-ROW()+1,0,1,1)),"卖",IF(AND(E2201&lt;OFFSET(E2201,-ROW()+1,0,1,1),'000300'!M2201&gt;OFFSET('000300'!M2201,-ROW()+1,0,1,1)),"买",'000300'!N2200))),""))</f>
        <v>买</v>
      </c>
      <c r="O2201" s="4" t="str">
        <f t="shared" ca="1" si="208"/>
        <v/>
      </c>
      <c r="P2201" s="3">
        <f ca="1">IF(N2200="买",E2201/E2200-1,0)-IF(O2201=1,计算结果!B$17,0)</f>
        <v>-1.3252110719247479E-2</v>
      </c>
      <c r="Q2201" s="2">
        <f t="shared" ca="1" si="209"/>
        <v>0.71227355115489432</v>
      </c>
      <c r="R2201" s="3">
        <f ca="1">1-Q2201/MAX(Q$2:Q2201)</f>
        <v>0.59266196519716696</v>
      </c>
    </row>
    <row r="2202" spans="1:18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9">
        <v>49408753664</v>
      </c>
      <c r="G2202" s="3">
        <f t="shared" si="204"/>
        <v>1.7780425286111345E-3</v>
      </c>
      <c r="H2202" s="3">
        <f>1-E2202/MAX(E$2:E2202)</f>
        <v>0.62229292860545837</v>
      </c>
      <c r="I2202" s="31">
        <f t="shared" si="205"/>
        <v>2219.6966666666667</v>
      </c>
      <c r="J2202" s="31">
        <f ca="1">IFERROR(AVERAGE(OFFSET(I2202,0,0,-计算结果!B$18,1)),AVERAGE(OFFSET(I2202,0,0,-ROW(),1)))</f>
        <v>2220.8055555555557</v>
      </c>
      <c r="K2202" s="2">
        <f t="shared" ca="1" si="206"/>
        <v>0.94555555555552928</v>
      </c>
      <c r="L2202" s="2">
        <f ca="1">IFERROR(AVERAGE(OFFSET(K2202,0,0,-计算结果!B2200,1)),AVERAGE(OFFSET(K2202,0,0,-ROW(),1)))</f>
        <v>102.15052345382999</v>
      </c>
      <c r="M2202" s="2">
        <f t="shared" ca="1" si="207"/>
        <v>-0.72369600689655289</v>
      </c>
      <c r="N2202" s="4" t="str">
        <f ca="1">IF(计算结果!B$21=1,IF(M2202&gt;计算结果!B$19,"卖",IF(M2202&lt;-计算结果!B$19,"买",N2201)),IF(计算结果!B$21=2,IFERROR(IF(AND(E2202&gt;OFFSET(E2202,-计算结果!B$20,0,1,1),'000300'!M2202&lt;OFFSET('000300'!M2202,-计算结果!B$20,0,1,1)),"卖",IF(AND(E2202&lt;OFFSET(E2202,-计算结果!B$20,0,1,1),'000300'!M2202&gt;OFFSET('000300'!M2202,-计算结果!B$20,0,1,1)),"买",'000300'!N2201)),IF(AND(E2202&gt;OFFSET(E2202,-ROW()+1,0,1,1),'000300'!M2202&lt;OFFSET('000300'!M2202,-ROW()+1,0,1,1)),"卖",IF(AND(E2202&lt;OFFSET(E2202,-ROW()+1,0,1,1),'000300'!M2202&gt;OFFSET('000300'!M2202,-ROW()+1,0,1,1)),"买",'000300'!N2201))),""))</f>
        <v>买</v>
      </c>
      <c r="O2202" s="4" t="str">
        <f t="shared" ca="1" si="208"/>
        <v/>
      </c>
      <c r="P2202" s="3">
        <f ca="1">IF(N2201="买",E2202/E2201-1,0)-IF(O2202=1,计算结果!B$17,0)</f>
        <v>1.7780425286111345E-3</v>
      </c>
      <c r="Q2202" s="2">
        <f t="shared" ca="1" si="209"/>
        <v>0.71354000382085259</v>
      </c>
      <c r="R2202" s="3">
        <f ca="1">1-Q2202/MAX(Q$2:Q2202)</f>
        <v>0.59193770084776665</v>
      </c>
    </row>
    <row r="2203" spans="1:18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9">
        <v>48788684800</v>
      </c>
      <c r="G2203" s="3">
        <f t="shared" si="204"/>
        <v>3.5677925634949315E-3</v>
      </c>
      <c r="H2203" s="3">
        <f>1-E2203/MAX(E$2:E2203)</f>
        <v>0.62094534812495739</v>
      </c>
      <c r="I2203" s="31">
        <f t="shared" si="205"/>
        <v>2226.9233333333336</v>
      </c>
      <c r="J2203" s="31">
        <f ca="1">IFERROR(AVERAGE(OFFSET(I2203,0,0,-计算结果!B$18,1)),AVERAGE(OFFSET(I2203,0,0,-ROW(),1)))</f>
        <v>2216.9955555555553</v>
      </c>
      <c r="K2203" s="2">
        <f t="shared" ca="1" si="206"/>
        <v>10.784444444444944</v>
      </c>
      <c r="L2203" s="2">
        <f ca="1">IFERROR(AVERAGE(OFFSET(K2203,0,0,-计算结果!B2201,1)),AVERAGE(OFFSET(K2203,0,0,-ROW(),1)))</f>
        <v>102.109012286629</v>
      </c>
      <c r="M2203" s="2">
        <f t="shared" ca="1" si="207"/>
        <v>6.4818162180828383</v>
      </c>
      <c r="N2203" s="4" t="str">
        <f ca="1">IF(计算结果!B$21=1,IF(M2203&gt;计算结果!B$19,"卖",IF(M2203&lt;-计算结果!B$19,"买",N2202)),IF(计算结果!B$21=2,IFERROR(IF(AND(E2203&gt;OFFSET(E2203,-计算结果!B$20,0,1,1),'000300'!M2203&lt;OFFSET('000300'!M2203,-计算结果!B$20,0,1,1)),"卖",IF(AND(E2203&lt;OFFSET(E2203,-计算结果!B$20,0,1,1),'000300'!M2203&gt;OFFSET('000300'!M2203,-计算结果!B$20,0,1,1)),"买",'000300'!N2202)),IF(AND(E2203&gt;OFFSET(E2203,-ROW()+1,0,1,1),'000300'!M2203&lt;OFFSET('000300'!M2203,-ROW()+1,0,1,1)),"卖",IF(AND(E2203&lt;OFFSET(E2203,-ROW()+1,0,1,1),'000300'!M2203&gt;OFFSET('000300'!M2203,-ROW()+1,0,1,1)),"买",'000300'!N2202))),""))</f>
        <v>买</v>
      </c>
      <c r="O2203" s="4" t="str">
        <f t="shared" ca="1" si="208"/>
        <v/>
      </c>
      <c r="P2203" s="3">
        <f ca="1">IF(N2202="买",E2203/E2202-1,0)-IF(O2203=1,计算结果!B$17,0)</f>
        <v>3.5677925634949315E-3</v>
      </c>
      <c r="Q2203" s="2">
        <f t="shared" ca="1" si="209"/>
        <v>0.71608576654024081</v>
      </c>
      <c r="R2203" s="3">
        <f ca="1">1-Q2203/MAX(Q$2:Q2203)</f>
        <v>0.59048181921140863</v>
      </c>
    </row>
    <row r="2204" spans="1:18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9">
        <v>43475959808</v>
      </c>
      <c r="G2204" s="3">
        <f t="shared" si="204"/>
        <v>-1.1370063471258574E-2</v>
      </c>
      <c r="H2204" s="3">
        <f>1-E2204/MAX(E$2:E2204)</f>
        <v>0.62525522357585239</v>
      </c>
      <c r="I2204" s="31">
        <f t="shared" si="205"/>
        <v>2208.6099999999997</v>
      </c>
      <c r="J2204" s="31">
        <f ca="1">IFERROR(AVERAGE(OFFSET(I2204,0,0,-计算结果!B$18,1)),AVERAGE(OFFSET(I2204,0,0,-ROW(),1)))</f>
        <v>2214.61574074074</v>
      </c>
      <c r="K2204" s="2">
        <f t="shared" ca="1" si="206"/>
        <v>12.165740740740148</v>
      </c>
      <c r="L2204" s="2">
        <f ca="1">IFERROR(AVERAGE(OFFSET(K2204,0,0,-计算结果!B2202,1)),AVERAGE(OFFSET(K2204,0,0,-ROW(),1)))</f>
        <v>102.06816611426484</v>
      </c>
      <c r="M2204" s="2">
        <f t="shared" ca="1" si="207"/>
        <v>-3.9226992243705672</v>
      </c>
      <c r="N2204" s="4" t="str">
        <f ca="1">IF(计算结果!B$21=1,IF(M2204&gt;计算结果!B$19,"卖",IF(M2204&lt;-计算结果!B$19,"买",N2203)),IF(计算结果!B$21=2,IFERROR(IF(AND(E2204&gt;OFFSET(E2204,-计算结果!B$20,0,1,1),'000300'!M2204&lt;OFFSET('000300'!M2204,-计算结果!B$20,0,1,1)),"卖",IF(AND(E2204&lt;OFFSET(E2204,-计算结果!B$20,0,1,1),'000300'!M2204&gt;OFFSET('000300'!M2204,-计算结果!B$20,0,1,1)),"买",'000300'!N2203)),IF(AND(E2204&gt;OFFSET(E2204,-ROW()+1,0,1,1),'000300'!M2204&lt;OFFSET('000300'!M2204,-ROW()+1,0,1,1)),"卖",IF(AND(E2204&lt;OFFSET(E2204,-ROW()+1,0,1,1),'000300'!M2204&gt;OFFSET('000300'!M2204,-ROW()+1,0,1,1)),"买",'000300'!N2203))),""))</f>
        <v>买</v>
      </c>
      <c r="O2204" s="4" t="str">
        <f t="shared" ca="1" si="208"/>
        <v/>
      </c>
      <c r="P2204" s="3">
        <f ca="1">IF(N2203="买",E2204/E2203-1,0)-IF(O2204=1,计算结果!B$17,0)</f>
        <v>-1.1370063471258574E-2</v>
      </c>
      <c r="Q2204" s="2">
        <f t="shared" ca="1" si="209"/>
        <v>0.70794382592381344</v>
      </c>
      <c r="R2204" s="3">
        <f ca="1">1-Q2204/MAX(Q$2:Q2204)</f>
        <v>0.59513806691960924</v>
      </c>
    </row>
    <row r="2205" spans="1:18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9">
        <v>49597108224</v>
      </c>
      <c r="G2205" s="3">
        <f t="shared" si="204"/>
        <v>4.5540193875004409E-3</v>
      </c>
      <c r="H2205" s="3">
        <f>1-E2205/MAX(E$2:E2205)</f>
        <v>0.62354862859865245</v>
      </c>
      <c r="I2205" s="31">
        <f t="shared" si="205"/>
        <v>2200.7000000000003</v>
      </c>
      <c r="J2205" s="31">
        <f ca="1">IFERROR(AVERAGE(OFFSET(I2205,0,0,-计算结果!B$18,1)),AVERAGE(OFFSET(I2205,0,0,-ROW(),1)))</f>
        <v>2212.7390740740734</v>
      </c>
      <c r="K2205" s="2">
        <f t="shared" ca="1" si="206"/>
        <v>0.25907407407339633</v>
      </c>
      <c r="L2205" s="2">
        <f ca="1">IFERROR(AVERAGE(OFFSET(K2205,0,0,-计算结果!B2203,1)),AVERAGE(OFFSET(K2205,0,0,-ROW(),1)))</f>
        <v>102.02195227312086</v>
      </c>
      <c r="M2205" s="2">
        <f t="shared" ca="1" si="207"/>
        <v>-7.8669827462515682</v>
      </c>
      <c r="N2205" s="4" t="str">
        <f ca="1">IF(计算结果!B$21=1,IF(M2205&gt;计算结果!B$19,"卖",IF(M2205&lt;-计算结果!B$19,"买",N2204)),IF(计算结果!B$21=2,IFERROR(IF(AND(E2205&gt;OFFSET(E2205,-计算结果!B$20,0,1,1),'000300'!M2205&lt;OFFSET('000300'!M2205,-计算结果!B$20,0,1,1)),"卖",IF(AND(E2205&lt;OFFSET(E2205,-计算结果!B$20,0,1,1),'000300'!M2205&gt;OFFSET('000300'!M2205,-计算结果!B$20,0,1,1)),"买",'000300'!N2204)),IF(AND(E2205&gt;OFFSET(E2205,-ROW()+1,0,1,1),'000300'!M2205&lt;OFFSET('000300'!M2205,-ROW()+1,0,1,1)),"卖",IF(AND(E2205&lt;OFFSET(E2205,-ROW()+1,0,1,1),'000300'!M2205&gt;OFFSET('000300'!M2205,-ROW()+1,0,1,1)),"买",'000300'!N2204))),""))</f>
        <v>买</v>
      </c>
      <c r="O2205" s="4" t="str">
        <f t="shared" ca="1" si="208"/>
        <v/>
      </c>
      <c r="P2205" s="3">
        <f ca="1">IF(N2204="买",E2205/E2204-1,0)-IF(O2205=1,计算结果!B$17,0)</f>
        <v>4.5540193875004409E-3</v>
      </c>
      <c r="Q2205" s="2">
        <f t="shared" ca="1" si="209"/>
        <v>0.71116781583233168</v>
      </c>
      <c r="R2205" s="3">
        <f ca="1">1-Q2205/MAX(Q$2:Q2205)</f>
        <v>0.59329431782710029</v>
      </c>
    </row>
    <row r="2206" spans="1:18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9">
        <v>81103241216</v>
      </c>
      <c r="G2206" s="3">
        <f t="shared" si="204"/>
        <v>2.4881580850448337E-2</v>
      </c>
      <c r="H2206" s="3">
        <f>1-E2206/MAX(E$2:E2206)</f>
        <v>0.61418192336486754</v>
      </c>
      <c r="I2206" s="31">
        <f t="shared" si="205"/>
        <v>2253.0866666666666</v>
      </c>
      <c r="J2206" s="31">
        <f ca="1">IFERROR(AVERAGE(OFFSET(I2206,0,0,-计算结果!B$18,1)),AVERAGE(OFFSET(I2206,0,0,-ROW(),1)))</f>
        <v>2213.227037037037</v>
      </c>
      <c r="K2206" s="2">
        <f t="shared" ca="1" si="206"/>
        <v>54.302962962963193</v>
      </c>
      <c r="L2206" s="2">
        <f ca="1">IFERROR(AVERAGE(OFFSET(K2206,0,0,-计算结果!B2204,1)),AVERAGE(OFFSET(K2206,0,0,-ROW(),1)))</f>
        <v>102.00030118904183</v>
      </c>
      <c r="M2206" s="2">
        <f t="shared" ca="1" si="207"/>
        <v>26.051968582429904</v>
      </c>
      <c r="N2206" s="4" t="str">
        <f ca="1">IF(计算结果!B$21=1,IF(M2206&gt;计算结果!B$19,"卖",IF(M2206&lt;-计算结果!B$19,"买",N2205)),IF(计算结果!B$21=2,IFERROR(IF(AND(E2206&gt;OFFSET(E2206,-计算结果!B$20,0,1,1),'000300'!M2206&lt;OFFSET('000300'!M2206,-计算结果!B$20,0,1,1)),"卖",IF(AND(E2206&lt;OFFSET(E2206,-计算结果!B$20,0,1,1),'000300'!M2206&gt;OFFSET('000300'!M2206,-计算结果!B$20,0,1,1)),"买",'000300'!N2205)),IF(AND(E2206&gt;OFFSET(E2206,-ROW()+1,0,1,1),'000300'!M2206&lt;OFFSET('000300'!M2206,-ROW()+1,0,1,1)),"卖",IF(AND(E2206&lt;OFFSET(E2206,-ROW()+1,0,1,1),'000300'!M2206&gt;OFFSET('000300'!M2206,-ROW()+1,0,1,1)),"买",'000300'!N2205))),""))</f>
        <v>买</v>
      </c>
      <c r="O2206" s="4" t="str">
        <f t="shared" ca="1" si="208"/>
        <v/>
      </c>
      <c r="P2206" s="3">
        <f ca="1">IF(N2205="买",E2206/E2205-1,0)-IF(O2206=1,计算结果!B$17,0)</f>
        <v>2.4881580850448337E-2</v>
      </c>
      <c r="Q2206" s="2">
        <f t="shared" ca="1" si="209"/>
        <v>0.7288627953402006</v>
      </c>
      <c r="R2206" s="3">
        <f ca="1">1-Q2206/MAX(Q$2:Q2206)</f>
        <v>0.58317483751377852</v>
      </c>
    </row>
    <row r="2207" spans="1:18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9">
        <v>92688965632</v>
      </c>
      <c r="G2207" s="3">
        <f t="shared" si="204"/>
        <v>7.9513832231545845E-3</v>
      </c>
      <c r="H2207" s="3">
        <f>1-E2207/MAX(E$2:E2207)</f>
        <v>0.61111413598312114</v>
      </c>
      <c r="I2207" s="31">
        <f t="shared" si="205"/>
        <v>2281.56</v>
      </c>
      <c r="J2207" s="31">
        <f ca="1">IFERROR(AVERAGE(OFFSET(I2207,0,0,-计算结果!B$18,1)),AVERAGE(OFFSET(I2207,0,0,-ROW(),1)))</f>
        <v>2215.8709259259253</v>
      </c>
      <c r="K2207" s="2">
        <f t="shared" ca="1" si="206"/>
        <v>69.689074074074597</v>
      </c>
      <c r="L2207" s="2">
        <f ca="1">IFERROR(AVERAGE(OFFSET(K2207,0,0,-计算结果!B2205,1)),AVERAGE(OFFSET(K2207,0,0,-ROW(),1)))</f>
        <v>101.98564757130262</v>
      </c>
      <c r="M2207" s="2">
        <f t="shared" ca="1" si="207"/>
        <v>42.940077444491067</v>
      </c>
      <c r="N2207" s="4" t="str">
        <f ca="1">IF(计算结果!B$21=1,IF(M2207&gt;计算结果!B$19,"卖",IF(M2207&lt;-计算结果!B$19,"买",N2206)),IF(计算结果!B$21=2,IFERROR(IF(AND(E2207&gt;OFFSET(E2207,-计算结果!B$20,0,1,1),'000300'!M2207&lt;OFFSET('000300'!M2207,-计算结果!B$20,0,1,1)),"卖",IF(AND(E2207&lt;OFFSET(E2207,-计算结果!B$20,0,1,1),'000300'!M2207&gt;OFFSET('000300'!M2207,-计算结果!B$20,0,1,1)),"买",'000300'!N2206)),IF(AND(E2207&gt;OFFSET(E2207,-ROW()+1,0,1,1),'000300'!M2207&lt;OFFSET('000300'!M2207,-ROW()+1,0,1,1)),"卖",IF(AND(E2207&lt;OFFSET(E2207,-ROW()+1,0,1,1),'000300'!M2207&gt;OFFSET('000300'!M2207,-ROW()+1,0,1,1)),"买",'000300'!N2206))),""))</f>
        <v>买</v>
      </c>
      <c r="O2207" s="4" t="str">
        <f t="shared" ca="1" si="208"/>
        <v/>
      </c>
      <c r="P2207" s="3">
        <f ca="1">IF(N2206="买",E2207/E2206-1,0)-IF(O2207=1,计算结果!B$17,0)</f>
        <v>7.9513832231545845E-3</v>
      </c>
      <c r="Q2207" s="2">
        <f t="shared" ca="1" si="209"/>
        <v>0.73465826274305024</v>
      </c>
      <c r="R2207" s="3">
        <f ca="1">1-Q2207/MAX(Q$2:Q2207)</f>
        <v>0.57986050090979691</v>
      </c>
    </row>
    <row r="2208" spans="1:18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9">
        <v>73487376384</v>
      </c>
      <c r="G2208" s="3">
        <f t="shared" si="204"/>
        <v>2.4895430441556066E-3</v>
      </c>
      <c r="H2208" s="3">
        <f>1-E2208/MAX(E$2:E2208)</f>
        <v>0.61014598788538765</v>
      </c>
      <c r="I2208" s="31">
        <f t="shared" si="205"/>
        <v>2287.3366666666666</v>
      </c>
      <c r="J2208" s="31">
        <f ca="1">IFERROR(AVERAGE(OFFSET(I2208,0,0,-计算结果!B$18,1)),AVERAGE(OFFSET(I2208,0,0,-ROW(),1)))</f>
        <v>2220.1755555555555</v>
      </c>
      <c r="K2208" s="2">
        <f t="shared" ca="1" si="206"/>
        <v>71.074444444444453</v>
      </c>
      <c r="L2208" s="2">
        <f ca="1">IFERROR(AVERAGE(OFFSET(K2208,0,0,-计算结果!B2206,1)),AVERAGE(OFFSET(K2208,0,0,-ROW(),1)))</f>
        <v>101.97163523987612</v>
      </c>
      <c r="M2208" s="2">
        <f t="shared" ca="1" si="207"/>
        <v>43.908361348475346</v>
      </c>
      <c r="N2208" s="4" t="str">
        <f ca="1">IF(计算结果!B$21=1,IF(M2208&gt;计算结果!B$19,"卖",IF(M2208&lt;-计算结果!B$19,"买",N2207)),IF(计算结果!B$21=2,IFERROR(IF(AND(E2208&gt;OFFSET(E2208,-计算结果!B$20,0,1,1),'000300'!M2208&lt;OFFSET('000300'!M2208,-计算结果!B$20,0,1,1)),"卖",IF(AND(E2208&lt;OFFSET(E2208,-计算结果!B$20,0,1,1),'000300'!M2208&gt;OFFSET('000300'!M2208,-计算结果!B$20,0,1,1)),"买",'000300'!N2207)),IF(AND(E2208&gt;OFFSET(E2208,-ROW()+1,0,1,1),'000300'!M2208&lt;OFFSET('000300'!M2208,-ROW()+1,0,1,1)),"卖",IF(AND(E2208&lt;OFFSET(E2208,-ROW()+1,0,1,1),'000300'!M2208&gt;OFFSET('000300'!M2208,-ROW()+1,0,1,1)),"买",'000300'!N2207))),""))</f>
        <v>买</v>
      </c>
      <c r="O2208" s="4" t="str">
        <f t="shared" ca="1" si="208"/>
        <v/>
      </c>
      <c r="P2208" s="3">
        <f ca="1">IF(N2207="买",E2208/E2207-1,0)-IF(O2208=1,计算结果!B$17,0)</f>
        <v>2.4895430441556066E-3</v>
      </c>
      <c r="Q2208" s="2">
        <f t="shared" ca="1" si="209"/>
        <v>0.73648722611089368</v>
      </c>
      <c r="R2208" s="3">
        <f ca="1">1-Q2208/MAX(Q$2:Q2208)</f>
        <v>0.57881454554226186</v>
      </c>
    </row>
    <row r="2209" spans="1:18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9">
        <v>87352123392</v>
      </c>
      <c r="G2209" s="3">
        <f t="shared" si="204"/>
        <v>-5.106382978723345E-3</v>
      </c>
      <c r="H2209" s="3">
        <f>1-E2209/MAX(E$2:E2209)</f>
        <v>0.61213673177703665</v>
      </c>
      <c r="I2209" s="31">
        <f t="shared" si="205"/>
        <v>2288.4266666666667</v>
      </c>
      <c r="J2209" s="31">
        <f ca="1">IFERROR(AVERAGE(OFFSET(I2209,0,0,-计算结果!B$18,1)),AVERAGE(OFFSET(I2209,0,0,-ROW(),1)))</f>
        <v>2225.1001851851852</v>
      </c>
      <c r="K2209" s="2">
        <f t="shared" ca="1" si="206"/>
        <v>54.449814814814999</v>
      </c>
      <c r="L2209" s="2">
        <f ca="1">IFERROR(AVERAGE(OFFSET(K2209,0,0,-计算结果!B2207,1)),AVERAGE(OFFSET(K2209,0,0,-ROW(),1)))</f>
        <v>101.9501029243233</v>
      </c>
      <c r="M2209" s="2">
        <f t="shared" ca="1" si="207"/>
        <v>41.410114467785782</v>
      </c>
      <c r="N2209" s="4" t="str">
        <f ca="1">IF(计算结果!B$21=1,IF(M2209&gt;计算结果!B$19,"卖",IF(M2209&lt;-计算结果!B$19,"买",N2208)),IF(计算结果!B$21=2,IFERROR(IF(AND(E2209&gt;OFFSET(E2209,-计算结果!B$20,0,1,1),'000300'!M2209&lt;OFFSET('000300'!M2209,-计算结果!B$20,0,1,1)),"卖",IF(AND(E2209&lt;OFFSET(E2209,-计算结果!B$20,0,1,1),'000300'!M2209&gt;OFFSET('000300'!M2209,-计算结果!B$20,0,1,1)),"买",'000300'!N2208)),IF(AND(E2209&gt;OFFSET(E2209,-ROW()+1,0,1,1),'000300'!M2209&lt;OFFSET('000300'!M2209,-ROW()+1,0,1,1)),"卖",IF(AND(E2209&lt;OFFSET(E2209,-ROW()+1,0,1,1),'000300'!M2209&gt;OFFSET('000300'!M2209,-ROW()+1,0,1,1)),"买",'000300'!N2208))),""))</f>
        <v>买</v>
      </c>
      <c r="O2209" s="4" t="str">
        <f t="shared" ca="1" si="208"/>
        <v/>
      </c>
      <c r="P2209" s="3">
        <f ca="1">IF(N2208="买",E2209/E2208-1,0)-IF(O2209=1,计算结果!B$17,0)</f>
        <v>-5.106382978723345E-3</v>
      </c>
      <c r="Q2209" s="2">
        <f t="shared" ca="1" si="209"/>
        <v>0.73272644027543388</v>
      </c>
      <c r="R2209" s="3">
        <f ca="1">1-Q2209/MAX(Q$2:Q2209)</f>
        <v>0.58096527977779067</v>
      </c>
    </row>
    <row r="2210" spans="1:18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9">
        <v>64613326848</v>
      </c>
      <c r="G2210" s="3">
        <f t="shared" si="204"/>
        <v>7.0277028360861138E-3</v>
      </c>
      <c r="H2210" s="3">
        <f>1-E2210/MAX(E$2:E2210)</f>
        <v>0.60941094398693252</v>
      </c>
      <c r="I2210" s="31">
        <f t="shared" si="205"/>
        <v>2288.6166666666668</v>
      </c>
      <c r="J2210" s="31">
        <f ca="1">IFERROR(AVERAGE(OFFSET(I2210,0,0,-计算结果!B$18,1)),AVERAGE(OFFSET(I2210,0,0,-ROW(),1)))</f>
        <v>2229.8959259259263</v>
      </c>
      <c r="K2210" s="2">
        <f t="shared" ca="1" si="206"/>
        <v>65.674074074073815</v>
      </c>
      <c r="L2210" s="2">
        <f ca="1">IFERROR(AVERAGE(OFFSET(K2210,0,0,-计算结果!B2208,1)),AVERAGE(OFFSET(K2210,0,0,-ROW(),1)))</f>
        <v>101.93367356343099</v>
      </c>
      <c r="M2210" s="2">
        <f t="shared" ca="1" si="207"/>
        <v>38.404542017674444</v>
      </c>
      <c r="N2210" s="4" t="str">
        <f ca="1">IF(计算结果!B$21=1,IF(M2210&gt;计算结果!B$19,"卖",IF(M2210&lt;-计算结果!B$19,"买",N2209)),IF(计算结果!B$21=2,IFERROR(IF(AND(E2210&gt;OFFSET(E2210,-计算结果!B$20,0,1,1),'000300'!M2210&lt;OFFSET('000300'!M2210,-计算结果!B$20,0,1,1)),"卖",IF(AND(E2210&lt;OFFSET(E2210,-计算结果!B$20,0,1,1),'000300'!M2210&gt;OFFSET('000300'!M2210,-计算结果!B$20,0,1,1)),"买",'000300'!N2209)),IF(AND(E2210&gt;OFFSET(E2210,-ROW()+1,0,1,1),'000300'!M2210&lt;OFFSET('000300'!M2210,-ROW()+1,0,1,1)),"卖",IF(AND(E2210&lt;OFFSET(E2210,-ROW()+1,0,1,1),'000300'!M2210&gt;OFFSET('000300'!M2210,-ROW()+1,0,1,1)),"买",'000300'!N2209))),""))</f>
        <v>买</v>
      </c>
      <c r="O2210" s="4" t="str">
        <f t="shared" ca="1" si="208"/>
        <v/>
      </c>
      <c r="P2210" s="3">
        <f ca="1">IF(N2209="买",E2210/E2209-1,0)-IF(O2210=1,计算结果!B$17,0)</f>
        <v>7.0277028360861138E-3</v>
      </c>
      <c r="Q2210" s="2">
        <f t="shared" ca="1" si="209"/>
        <v>0.7378758239578328</v>
      </c>
      <c r="R2210" s="3">
        <f ca="1">1-Q2210/MAX(Q$2:Q2210)</f>
        <v>0.57802042828606659</v>
      </c>
    </row>
    <row r="2211" spans="1:18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9">
        <v>86871351296</v>
      </c>
      <c r="G2211" s="3">
        <f t="shared" si="204"/>
        <v>7.0047961944093018E-3</v>
      </c>
      <c r="H2211" s="3">
        <f>1-E2211/MAX(E$2:E2211)</f>
        <v>0.60667494725379423</v>
      </c>
      <c r="I2211" s="31">
        <f t="shared" si="205"/>
        <v>2306.9266666666667</v>
      </c>
      <c r="J2211" s="31">
        <f ca="1">IFERROR(AVERAGE(OFFSET(I2211,0,0,-计算结果!B$18,1)),AVERAGE(OFFSET(I2211,0,0,-ROW(),1)))</f>
        <v>2235.4911111111114</v>
      </c>
      <c r="K2211" s="2">
        <f t="shared" ca="1" si="206"/>
        <v>76.158888888888669</v>
      </c>
      <c r="L2211" s="2">
        <f ca="1">IFERROR(AVERAGE(OFFSET(K2211,0,0,-计算结果!B2209,1)),AVERAGE(OFFSET(K2211,0,0,-ROW(),1)))</f>
        <v>101.92200548526235</v>
      </c>
      <c r="M2211" s="2">
        <f t="shared" ca="1" si="207"/>
        <v>46.725634446615949</v>
      </c>
      <c r="N2211" s="4" t="str">
        <f ca="1">IF(计算结果!B$21=1,IF(M2211&gt;计算结果!B$19,"卖",IF(M2211&lt;-计算结果!B$19,"买",N2210)),IF(计算结果!B$21=2,IFERROR(IF(AND(E2211&gt;OFFSET(E2211,-计算结果!B$20,0,1,1),'000300'!M2211&lt;OFFSET('000300'!M2211,-计算结果!B$20,0,1,1)),"卖",IF(AND(E2211&lt;OFFSET(E2211,-计算结果!B$20,0,1,1),'000300'!M2211&gt;OFFSET('000300'!M2211,-计算结果!B$20,0,1,1)),"买",'000300'!N2210)),IF(AND(E2211&gt;OFFSET(E2211,-ROW()+1,0,1,1),'000300'!M2211&lt;OFFSET('000300'!M2211,-ROW()+1,0,1,1)),"卖",IF(AND(E2211&lt;OFFSET(E2211,-ROW()+1,0,1,1),'000300'!M2211&gt;OFFSET('000300'!M2211,-ROW()+1,0,1,1)),"买",'000300'!N2210))),""))</f>
        <v>买</v>
      </c>
      <c r="O2211" s="4" t="str">
        <f t="shared" ca="1" si="208"/>
        <v/>
      </c>
      <c r="P2211" s="3">
        <f ca="1">IF(N2210="买",E2211/E2210-1,0)-IF(O2211=1,计算结果!B$17,0)</f>
        <v>7.0047961944093018E-3</v>
      </c>
      <c r="Q2211" s="2">
        <f t="shared" ca="1" si="209"/>
        <v>0.74304449372143921</v>
      </c>
      <c r="R2211" s="3">
        <f ca="1">1-Q2211/MAX(Q$2:Q2211)</f>
        <v>0.57506454738800628</v>
      </c>
    </row>
    <row r="2212" spans="1:18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9">
        <v>88107270144</v>
      </c>
      <c r="G2212" s="3">
        <f t="shared" si="204"/>
        <v>-1.2635995933640509E-2</v>
      </c>
      <c r="H2212" s="3">
        <f>1-E2212/MAX(E$2:E2212)</f>
        <v>0.61164500102089425</v>
      </c>
      <c r="I2212" s="31">
        <f t="shared" si="205"/>
        <v>2289.6200000000003</v>
      </c>
      <c r="J2212" s="31">
        <f ca="1">IFERROR(AVERAGE(OFFSET(I2212,0,0,-计算结果!B$18,1)),AVERAGE(OFFSET(I2212,0,0,-ROW(),1)))</f>
        <v>2239.7170370370377</v>
      </c>
      <c r="K2212" s="2">
        <f t="shared" ca="1" si="206"/>
        <v>42.722962962962356</v>
      </c>
      <c r="L2212" s="2">
        <f ca="1">IFERROR(AVERAGE(OFFSET(K2212,0,0,-计算结果!B2210,1)),AVERAGE(OFFSET(K2212,0,0,-ROW(),1)))</f>
        <v>101.89521858819343</v>
      </c>
      <c r="M2212" s="2">
        <f t="shared" ca="1" si="207"/>
        <v>32.649855838439962</v>
      </c>
      <c r="N2212" s="4" t="str">
        <f ca="1">IF(计算结果!B$21=1,IF(M2212&gt;计算结果!B$19,"卖",IF(M2212&lt;-计算结果!B$19,"买",N2211)),IF(计算结果!B$21=2,IFERROR(IF(AND(E2212&gt;OFFSET(E2212,-计算结果!B$20,0,1,1),'000300'!M2212&lt;OFFSET('000300'!M2212,-计算结果!B$20,0,1,1)),"卖",IF(AND(E2212&lt;OFFSET(E2212,-计算结果!B$20,0,1,1),'000300'!M2212&gt;OFFSET('000300'!M2212,-计算结果!B$20,0,1,1)),"买",'000300'!N2211)),IF(AND(E2212&gt;OFFSET(E2212,-ROW()+1,0,1,1),'000300'!M2212&lt;OFFSET('000300'!M2212,-ROW()+1,0,1,1)),"卖",IF(AND(E2212&lt;OFFSET(E2212,-ROW()+1,0,1,1),'000300'!M2212&gt;OFFSET('000300'!M2212,-ROW()+1,0,1,1)),"买",'000300'!N2211))),""))</f>
        <v>买</v>
      </c>
      <c r="O2212" s="4" t="str">
        <f t="shared" ca="1" si="208"/>
        <v/>
      </c>
      <c r="P2212" s="3">
        <f ca="1">IF(N2211="买",E2212/E2211-1,0)-IF(O2212=1,计算结果!B$17,0)</f>
        <v>-1.2635995933640509E-2</v>
      </c>
      <c r="Q2212" s="2">
        <f t="shared" ca="1" si="209"/>
        <v>0.73365538652026119</v>
      </c>
      <c r="R2212" s="3">
        <f ca="1">1-Q2212/MAX(Q$2:Q2212)</f>
        <v>0.58043403003927119</v>
      </c>
    </row>
    <row r="2213" spans="1:18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9">
        <v>88341897216</v>
      </c>
      <c r="G2213" s="3">
        <f t="shared" si="204"/>
        <v>1.1487706139044151E-2</v>
      </c>
      <c r="H2213" s="3">
        <f>1-E2213/MAX(E$2:E2213)</f>
        <v>0.60718369291499352</v>
      </c>
      <c r="I2213" s="31">
        <f t="shared" si="205"/>
        <v>2300.0766666666664</v>
      </c>
      <c r="J2213" s="31">
        <f ca="1">IFERROR(AVERAGE(OFFSET(I2213,0,0,-计算结果!B$18,1)),AVERAGE(OFFSET(I2213,0,0,-ROW(),1)))</f>
        <v>2246.0112962962967</v>
      </c>
      <c r="K2213" s="2">
        <f t="shared" ca="1" si="206"/>
        <v>62.648703703703177</v>
      </c>
      <c r="L2213" s="2">
        <f ca="1">IFERROR(AVERAGE(OFFSET(K2213,0,0,-计算结果!B2211,1)),AVERAGE(OFFSET(K2213,0,0,-ROW(),1)))</f>
        <v>101.87746801610636</v>
      </c>
      <c r="M2213" s="2">
        <f t="shared" ca="1" si="207"/>
        <v>35.37934437202032</v>
      </c>
      <c r="N2213" s="4" t="str">
        <f ca="1">IF(计算结果!B$21=1,IF(M2213&gt;计算结果!B$19,"卖",IF(M2213&lt;-计算结果!B$19,"买",N2212)),IF(计算结果!B$21=2,IFERROR(IF(AND(E2213&gt;OFFSET(E2213,-计算结果!B$20,0,1,1),'000300'!M2213&lt;OFFSET('000300'!M2213,-计算结果!B$20,0,1,1)),"卖",IF(AND(E2213&lt;OFFSET(E2213,-计算结果!B$20,0,1,1),'000300'!M2213&gt;OFFSET('000300'!M2213,-计算结果!B$20,0,1,1)),"买",'000300'!N2212)),IF(AND(E2213&gt;OFFSET(E2213,-ROW()+1,0,1,1),'000300'!M2213&lt;OFFSET('000300'!M2213,-ROW()+1,0,1,1)),"卖",IF(AND(E2213&lt;OFFSET(E2213,-ROW()+1,0,1,1),'000300'!M2213&gt;OFFSET('000300'!M2213,-ROW()+1,0,1,1)),"买",'000300'!N2212))),""))</f>
        <v>买</v>
      </c>
      <c r="O2213" s="4" t="str">
        <f t="shared" ca="1" si="208"/>
        <v/>
      </c>
      <c r="P2213" s="3">
        <f ca="1">IF(N2212="买",E2213/E2212-1,0)-IF(O2213=1,计算结果!B$17,0)</f>
        <v>1.1487706139044151E-2</v>
      </c>
      <c r="Q2213" s="2">
        <f t="shared" ca="1" si="209"/>
        <v>0.74208340400793282</v>
      </c>
      <c r="R2213" s="3">
        <f ca="1">1-Q2213/MAX(Q$2:Q2213)</f>
        <v>0.57561417947041926</v>
      </c>
    </row>
    <row r="2214" spans="1:18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9">
        <v>91771592704</v>
      </c>
      <c r="G2214" s="3">
        <f t="shared" si="204"/>
        <v>-9.1914790397892299E-3</v>
      </c>
      <c r="H2214" s="3">
        <f>1-E2214/MAX(E$2:E2214)</f>
        <v>0.6107942557680528</v>
      </c>
      <c r="I2214" s="31">
        <f t="shared" si="205"/>
        <v>2301.7800000000002</v>
      </c>
      <c r="J2214" s="31">
        <f ca="1">IFERROR(AVERAGE(OFFSET(I2214,0,0,-计算结果!B$18,1)),AVERAGE(OFFSET(I2214,0,0,-ROW(),1)))</f>
        <v>2253.4266666666672</v>
      </c>
      <c r="K2214" s="2">
        <f t="shared" ca="1" si="206"/>
        <v>34.013333333332866</v>
      </c>
      <c r="L2214" s="2">
        <f ca="1">IFERROR(AVERAGE(OFFSET(K2214,0,0,-计算结果!B2212,1)),AVERAGE(OFFSET(K2214,0,0,-ROW(),1)))</f>
        <v>101.84678802755177</v>
      </c>
      <c r="M2214" s="2">
        <f t="shared" ca="1" si="207"/>
        <v>31.651028156955647</v>
      </c>
      <c r="N2214" s="4" t="str">
        <f ca="1">IF(计算结果!B$21=1,IF(M2214&gt;计算结果!B$19,"卖",IF(M2214&lt;-计算结果!B$19,"买",N2213)),IF(计算结果!B$21=2,IFERROR(IF(AND(E2214&gt;OFFSET(E2214,-计算结果!B$20,0,1,1),'000300'!M2214&lt;OFFSET('000300'!M2214,-计算结果!B$20,0,1,1)),"卖",IF(AND(E2214&lt;OFFSET(E2214,-计算结果!B$20,0,1,1),'000300'!M2214&gt;OFFSET('000300'!M2214,-计算结果!B$20,0,1,1)),"买",'000300'!N2213)),IF(AND(E2214&gt;OFFSET(E2214,-ROW()+1,0,1,1),'000300'!M2214&lt;OFFSET('000300'!M2214,-ROW()+1,0,1,1)),"卖",IF(AND(E2214&lt;OFFSET(E2214,-ROW()+1,0,1,1),'000300'!M2214&gt;OFFSET('000300'!M2214,-ROW()+1,0,1,1)),"买",'000300'!N2213))),""))</f>
        <v>买</v>
      </c>
      <c r="O2214" s="4" t="str">
        <f t="shared" ca="1" si="208"/>
        <v/>
      </c>
      <c r="P2214" s="3">
        <f ca="1">IF(N2213="买",E2214/E2213-1,0)-IF(O2214=1,计算结果!B$17,0)</f>
        <v>-9.1914790397892299E-3</v>
      </c>
      <c r="Q2214" s="2">
        <f t="shared" ca="1" si="209"/>
        <v>0.73526255995421852</v>
      </c>
      <c r="R2214" s="3">
        <f ca="1">1-Q2214/MAX(Q$2:Q2214)</f>
        <v>0.57951491284460066</v>
      </c>
    </row>
    <row r="2215" spans="1:18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9">
        <v>69908185088</v>
      </c>
      <c r="G2215" s="3">
        <f t="shared" si="204"/>
        <v>-1.01204840345539E-2</v>
      </c>
      <c r="H2215" s="3">
        <f>1-E2215/MAX(E$2:E2215)</f>
        <v>0.61473320628870898</v>
      </c>
      <c r="I2215" s="31">
        <f t="shared" si="205"/>
        <v>2267.6033333333335</v>
      </c>
      <c r="J2215" s="31">
        <f ca="1">IFERROR(AVERAGE(OFFSET(I2215,0,0,-计算结果!B$18,1)),AVERAGE(OFFSET(I2215,0,0,-ROW(),1)))</f>
        <v>2258.0388888888892</v>
      </c>
      <c r="K2215" s="2">
        <f t="shared" ca="1" si="206"/>
        <v>6.2511111111107311</v>
      </c>
      <c r="L2215" s="2">
        <f ca="1">IFERROR(AVERAGE(OFFSET(K2215,0,0,-计算结果!B2213,1)),AVERAGE(OFFSET(K2215,0,0,-ROW(),1)))</f>
        <v>101.80359070404683</v>
      </c>
      <c r="M2215" s="2">
        <f t="shared" ca="1" si="207"/>
        <v>6.2633314328103458</v>
      </c>
      <c r="N2215" s="4" t="str">
        <f ca="1">IF(计算结果!B$21=1,IF(M2215&gt;计算结果!B$19,"卖",IF(M2215&lt;-计算结果!B$19,"买",N2214)),IF(计算结果!B$21=2,IFERROR(IF(AND(E2215&gt;OFFSET(E2215,-计算结果!B$20,0,1,1),'000300'!M2215&lt;OFFSET('000300'!M2215,-计算结果!B$20,0,1,1)),"卖",IF(AND(E2215&lt;OFFSET(E2215,-计算结果!B$20,0,1,1),'000300'!M2215&gt;OFFSET('000300'!M2215,-计算结果!B$20,0,1,1)),"买",'000300'!N2214)),IF(AND(E2215&gt;OFFSET(E2215,-ROW()+1,0,1,1),'000300'!M2215&lt;OFFSET('000300'!M2215,-ROW()+1,0,1,1)),"卖",IF(AND(E2215&lt;OFFSET(E2215,-ROW()+1,0,1,1),'000300'!M2215&gt;OFFSET('000300'!M2215,-ROW()+1,0,1,1)),"买",'000300'!N2214))),""))</f>
        <v>买</v>
      </c>
      <c r="O2215" s="4" t="str">
        <f t="shared" ca="1" si="208"/>
        <v/>
      </c>
      <c r="P2215" s="3">
        <f ca="1">IF(N2214="买",E2215/E2214-1,0)-IF(O2215=1,计算结果!B$17,0)</f>
        <v>-1.01204840345539E-2</v>
      </c>
      <c r="Q2215" s="2">
        <f t="shared" ca="1" si="209"/>
        <v>0.72782134695499667</v>
      </c>
      <c r="R2215" s="3">
        <f ca="1">1-Q2215/MAX(Q$2:Q2215)</f>
        <v>0.58377042545592484</v>
      </c>
    </row>
    <row r="2216" spans="1:18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9">
        <v>79599149056</v>
      </c>
      <c r="G2216" s="3">
        <f t="shared" si="204"/>
        <v>-2.1984816432524035E-2</v>
      </c>
      <c r="H2216" s="3">
        <f>1-E2216/MAX(E$2:E2216)</f>
        <v>0.62320322602599876</v>
      </c>
      <c r="I2216" s="31">
        <f t="shared" si="205"/>
        <v>2218.4633333333331</v>
      </c>
      <c r="J2216" s="31">
        <f ca="1">IFERROR(AVERAGE(OFFSET(I2216,0,0,-计算结果!B$18,1)),AVERAGE(OFFSET(I2216,0,0,-ROW(),1)))</f>
        <v>2257.6672222222219</v>
      </c>
      <c r="K2216" s="2">
        <f t="shared" ca="1" si="206"/>
        <v>43.157222222221662</v>
      </c>
      <c r="L2216" s="2">
        <f ca="1">IFERROR(AVERAGE(OFFSET(K2216,0,0,-计算结果!B2214,1)),AVERAGE(OFFSET(K2216,0,0,-ROW(),1)))</f>
        <v>101.77710182939379</v>
      </c>
      <c r="M2216" s="2">
        <f t="shared" ca="1" si="207"/>
        <v>-25.679573751015997</v>
      </c>
      <c r="N2216" s="4" t="str">
        <f ca="1">IF(计算结果!B$21=1,IF(M2216&gt;计算结果!B$19,"卖",IF(M2216&lt;-计算结果!B$19,"买",N2215)),IF(计算结果!B$21=2,IFERROR(IF(AND(E2216&gt;OFFSET(E2216,-计算结果!B$20,0,1,1),'000300'!M2216&lt;OFFSET('000300'!M2216,-计算结果!B$20,0,1,1)),"卖",IF(AND(E2216&lt;OFFSET(E2216,-计算结果!B$20,0,1,1),'000300'!M2216&gt;OFFSET('000300'!M2216,-计算结果!B$20,0,1,1)),"买",'000300'!N2215)),IF(AND(E2216&gt;OFFSET(E2216,-ROW()+1,0,1,1),'000300'!M2216&lt;OFFSET('000300'!M2216,-ROW()+1,0,1,1)),"卖",IF(AND(E2216&lt;OFFSET(E2216,-ROW()+1,0,1,1),'000300'!M2216&gt;OFFSET('000300'!M2216,-ROW()+1,0,1,1)),"买",'000300'!N2215))),""))</f>
        <v>买</v>
      </c>
      <c r="O2216" s="4" t="str">
        <f t="shared" ca="1" si="208"/>
        <v/>
      </c>
      <c r="P2216" s="3">
        <f ca="1">IF(N2215="买",E2216/E2215-1,0)-IF(O2216=1,计算结果!B$17,0)</f>
        <v>-2.1984816432524035E-2</v>
      </c>
      <c r="Q2216" s="2">
        <f t="shared" ca="1" si="209"/>
        <v>0.71182032824651864</v>
      </c>
      <c r="R2216" s="3">
        <f ca="1">1-Q2216/MAX(Q$2:Q2216)</f>
        <v>0.5929211562460639</v>
      </c>
    </row>
    <row r="2217" spans="1:18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9">
        <v>88306573312</v>
      </c>
      <c r="G2217" s="3">
        <f t="shared" si="204"/>
        <v>-2.5558701473463841E-2</v>
      </c>
      <c r="H2217" s="3">
        <f>1-E2217/MAX(E$2:E2217)</f>
        <v>0.63283366228816451</v>
      </c>
      <c r="I2217" s="31">
        <f t="shared" si="205"/>
        <v>2177.7366666666667</v>
      </c>
      <c r="J2217" s="31">
        <f ca="1">IFERROR(AVERAGE(OFFSET(I2217,0,0,-计算结果!B$18,1)),AVERAGE(OFFSET(I2217,0,0,-ROW(),1)))</f>
        <v>2254.4142592592593</v>
      </c>
      <c r="K2217" s="2">
        <f t="shared" ca="1" si="206"/>
        <v>96.50425925925947</v>
      </c>
      <c r="L2217" s="2">
        <f ca="1">IFERROR(AVERAGE(OFFSET(K2217,0,0,-计算结果!B2215,1)),AVERAGE(OFFSET(K2217,0,0,-ROW(),1)))</f>
        <v>101.77472131356078</v>
      </c>
      <c r="M2217" s="2">
        <f t="shared" ca="1" si="207"/>
        <v>-50.227005686644176</v>
      </c>
      <c r="N2217" s="4" t="str">
        <f ca="1">IF(计算结果!B$21=1,IF(M2217&gt;计算结果!B$19,"卖",IF(M2217&lt;-计算结果!B$19,"买",N2216)),IF(计算结果!B$21=2,IFERROR(IF(AND(E2217&gt;OFFSET(E2217,-计算结果!B$20,0,1,1),'000300'!M2217&lt;OFFSET('000300'!M2217,-计算结果!B$20,0,1,1)),"卖",IF(AND(E2217&lt;OFFSET(E2217,-计算结果!B$20,0,1,1),'000300'!M2217&gt;OFFSET('000300'!M2217,-计算结果!B$20,0,1,1)),"买",'000300'!N2216)),IF(AND(E2217&gt;OFFSET(E2217,-ROW()+1,0,1,1),'000300'!M2217&lt;OFFSET('000300'!M2217,-ROW()+1,0,1,1)),"卖",IF(AND(E2217&lt;OFFSET(E2217,-ROW()+1,0,1,1),'000300'!M2217&gt;OFFSET('000300'!M2217,-ROW()+1,0,1,1)),"买",'000300'!N2216))),""))</f>
        <v>买</v>
      </c>
      <c r="O2217" s="4" t="str">
        <f t="shared" ca="1" si="208"/>
        <v/>
      </c>
      <c r="P2217" s="3">
        <f ca="1">IF(N2216="买",E2217/E2216-1,0)-IF(O2217=1,计算结果!B$17,0)</f>
        <v>-2.5558701473463841E-2</v>
      </c>
      <c r="Q2217" s="2">
        <f t="shared" ca="1" si="209"/>
        <v>0.69362712497412282</v>
      </c>
      <c r="R2217" s="3">
        <f ca="1">1-Q2217/MAX(Q$2:Q2217)</f>
        <v>0.6033255628897336</v>
      </c>
    </row>
    <row r="2218" spans="1:18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9">
        <v>68640579584</v>
      </c>
      <c r="G2218" s="3">
        <f t="shared" si="204"/>
        <v>2.54412834640938E-3</v>
      </c>
      <c r="H2218" s="3">
        <f>1-E2218/MAX(E$2:E2218)</f>
        <v>0.63189954400054438</v>
      </c>
      <c r="I2218" s="31">
        <f t="shared" si="205"/>
        <v>2155.06</v>
      </c>
      <c r="J2218" s="31">
        <f ca="1">IFERROR(AVERAGE(OFFSET(I2218,0,0,-计算结果!B$18,1)),AVERAGE(OFFSET(I2218,0,0,-ROW(),1)))</f>
        <v>2249.5855555555554</v>
      </c>
      <c r="K2218" s="2">
        <f t="shared" ca="1" si="206"/>
        <v>86.185555555555311</v>
      </c>
      <c r="L2218" s="2">
        <f ca="1">IFERROR(AVERAGE(OFFSET(K2218,0,0,-计算结果!B2216,1)),AVERAGE(OFFSET(K2218,0,0,-ROW(),1)))</f>
        <v>101.76768649146781</v>
      </c>
      <c r="M2218" s="2">
        <f t="shared" ca="1" si="207"/>
        <v>-61.922442387761571</v>
      </c>
      <c r="N2218" s="4" t="str">
        <f ca="1">IF(计算结果!B$21=1,IF(M2218&gt;计算结果!B$19,"卖",IF(M2218&lt;-计算结果!B$19,"买",N2217)),IF(计算结果!B$21=2,IFERROR(IF(AND(E2218&gt;OFFSET(E2218,-计算结果!B$20,0,1,1),'000300'!M2218&lt;OFFSET('000300'!M2218,-计算结果!B$20,0,1,1)),"卖",IF(AND(E2218&lt;OFFSET(E2218,-计算结果!B$20,0,1,1),'000300'!M2218&gt;OFFSET('000300'!M2218,-计算结果!B$20,0,1,1)),"买",'000300'!N2217)),IF(AND(E2218&gt;OFFSET(E2218,-ROW()+1,0,1,1),'000300'!M2218&lt;OFFSET('000300'!M2218,-ROW()+1,0,1,1)),"卖",IF(AND(E2218&lt;OFFSET(E2218,-ROW()+1,0,1,1),'000300'!M2218&gt;OFFSET('000300'!M2218,-ROW()+1,0,1,1)),"买",'000300'!N2217))),""))</f>
        <v>买</v>
      </c>
      <c r="O2218" s="4" t="str">
        <f t="shared" ca="1" si="208"/>
        <v/>
      </c>
      <c r="P2218" s="3">
        <f ca="1">IF(N2217="买",E2218/E2217-1,0)-IF(O2218=1,计算结果!B$17,0)</f>
        <v>2.54412834640938E-3</v>
      </c>
      <c r="Q2218" s="2">
        <f t="shared" ca="1" si="209"/>
        <v>0.69539180140460788</v>
      </c>
      <c r="R2218" s="3">
        <f ca="1">1-Q2218/MAX(Q$2:Q2218)</f>
        <v>0.60231637220998535</v>
      </c>
    </row>
    <row r="2219" spans="1:18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9">
        <v>81588002816</v>
      </c>
      <c r="G2219" s="3">
        <f t="shared" si="204"/>
        <v>-4.2941665896274461E-3</v>
      </c>
      <c r="H2219" s="3">
        <f>1-E2219/MAX(E$2:E2219)</f>
        <v>0.63348022868032394</v>
      </c>
      <c r="I2219" s="31">
        <f t="shared" si="205"/>
        <v>2161.4366666666665</v>
      </c>
      <c r="J2219" s="31">
        <f ca="1">IFERROR(AVERAGE(OFFSET(I2219,0,0,-计算结果!B$18,1)),AVERAGE(OFFSET(I2219,0,0,-ROW(),1)))</f>
        <v>2246.3144444444442</v>
      </c>
      <c r="K2219" s="2">
        <f t="shared" ca="1" si="206"/>
        <v>92.204444444444107</v>
      </c>
      <c r="L2219" s="2">
        <f ca="1">IFERROR(AVERAGE(OFFSET(K2219,0,0,-计算结果!B2217,1)),AVERAGE(OFFSET(K2219,0,0,-ROW(),1)))</f>
        <v>101.76337289559636</v>
      </c>
      <c r="M2219" s="2">
        <f t="shared" ca="1" si="207"/>
        <v>-55.604667548940675</v>
      </c>
      <c r="N2219" s="4" t="str">
        <f ca="1">IF(计算结果!B$21=1,IF(M2219&gt;计算结果!B$19,"卖",IF(M2219&lt;-计算结果!B$19,"买",N2218)),IF(计算结果!B$21=2,IFERROR(IF(AND(E2219&gt;OFFSET(E2219,-计算结果!B$20,0,1,1),'000300'!M2219&lt;OFFSET('000300'!M2219,-计算结果!B$20,0,1,1)),"卖",IF(AND(E2219&lt;OFFSET(E2219,-计算结果!B$20,0,1,1),'000300'!M2219&gt;OFFSET('000300'!M2219,-计算结果!B$20,0,1,1)),"买",'000300'!N2218)),IF(AND(E2219&gt;OFFSET(E2219,-ROW()+1,0,1,1),'000300'!M2219&lt;OFFSET('000300'!M2219,-ROW()+1,0,1,1)),"卖",IF(AND(E2219&lt;OFFSET(E2219,-ROW()+1,0,1,1),'000300'!M2219&gt;OFFSET('000300'!M2219,-ROW()+1,0,1,1)),"买",'000300'!N2218))),""))</f>
        <v>买</v>
      </c>
      <c r="O2219" s="4" t="str">
        <f t="shared" ca="1" si="208"/>
        <v/>
      </c>
      <c r="P2219" s="3">
        <f ca="1">IF(N2218="买",E2219/E2218-1,0)-IF(O2219=1,计算结果!B$17,0)</f>
        <v>-4.2941665896274461E-3</v>
      </c>
      <c r="Q2219" s="2">
        <f t="shared" ca="1" si="209"/>
        <v>0.69240567316431534</v>
      </c>
      <c r="R2219" s="3">
        <f ca="1">1-Q2219/MAX(Q$2:Q2219)</f>
        <v>0.60402409195768314</v>
      </c>
    </row>
    <row r="2220" spans="1:18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9">
        <v>70216802304</v>
      </c>
      <c r="G2220" s="3">
        <f t="shared" si="204"/>
        <v>1.1540729117825776E-2</v>
      </c>
      <c r="H2220" s="3">
        <f>1-E2220/MAX(E$2:E2220)</f>
        <v>0.62925032328319608</v>
      </c>
      <c r="I2220" s="31">
        <f t="shared" si="205"/>
        <v>2164.33</v>
      </c>
      <c r="J2220" s="31">
        <f ca="1">IFERROR(AVERAGE(OFFSET(I2220,0,0,-计算结果!B$18,1)),AVERAGE(OFFSET(I2220,0,0,-ROW(),1)))</f>
        <v>2243.238518518518</v>
      </c>
      <c r="K2220" s="2">
        <f t="shared" ca="1" si="206"/>
        <v>64.268518518518249</v>
      </c>
      <c r="L2220" s="2">
        <f ca="1">IFERROR(AVERAGE(OFFSET(K2220,0,0,-计算结果!B2218,1)),AVERAGE(OFFSET(K2220,0,0,-ROW(),1)))</f>
        <v>101.74646809199983</v>
      </c>
      <c r="M2220" s="2">
        <f t="shared" ca="1" si="207"/>
        <v>-51.702707719327428</v>
      </c>
      <c r="N2220" s="4" t="str">
        <f ca="1">IF(计算结果!B$21=1,IF(M2220&gt;计算结果!B$19,"卖",IF(M2220&lt;-计算结果!B$19,"买",N2219)),IF(计算结果!B$21=2,IFERROR(IF(AND(E2220&gt;OFFSET(E2220,-计算结果!B$20,0,1,1),'000300'!M2220&lt;OFFSET('000300'!M2220,-计算结果!B$20,0,1,1)),"卖",IF(AND(E2220&lt;OFFSET(E2220,-计算结果!B$20,0,1,1),'000300'!M2220&gt;OFFSET('000300'!M2220,-计算结果!B$20,0,1,1)),"买",'000300'!N2219)),IF(AND(E2220&gt;OFFSET(E2220,-ROW()+1,0,1,1),'000300'!M2220&lt;OFFSET('000300'!M2220,-ROW()+1,0,1,1)),"卖",IF(AND(E2220&lt;OFFSET(E2220,-ROW()+1,0,1,1),'000300'!M2220&gt;OFFSET('000300'!M2220,-ROW()+1,0,1,1)),"买",'000300'!N2219))),""))</f>
        <v>买</v>
      </c>
      <c r="O2220" s="4" t="str">
        <f t="shared" ca="1" si="208"/>
        <v/>
      </c>
      <c r="P2220" s="3">
        <f ca="1">IF(N2219="买",E2220/E2219-1,0)-IF(O2220=1,计算结果!B$17,0)</f>
        <v>1.1540729117825776E-2</v>
      </c>
      <c r="Q2220" s="2">
        <f t="shared" ca="1" si="209"/>
        <v>0.70039653947795055</v>
      </c>
      <c r="R2220" s="3">
        <f ca="1">1-Q2220/MAX(Q$2:Q2220)</f>
        <v>0.59945424126578162</v>
      </c>
    </row>
    <row r="2221" spans="1:18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9">
        <v>69408743424</v>
      </c>
      <c r="G2221" s="3">
        <f t="shared" si="204"/>
        <v>5.2318297177107453E-3</v>
      </c>
      <c r="H2221" s="3">
        <f>1-E2221/MAX(E$2:E2221)</f>
        <v>0.62731062410671745</v>
      </c>
      <c r="I2221" s="31">
        <f t="shared" si="205"/>
        <v>2184.1666666666665</v>
      </c>
      <c r="J2221" s="31">
        <f ca="1">IFERROR(AVERAGE(OFFSET(I2221,0,0,-计算结果!B$18,1)),AVERAGE(OFFSET(I2221,0,0,-ROW(),1)))</f>
        <v>2240.863148148148</v>
      </c>
      <c r="K2221" s="2">
        <f t="shared" ca="1" si="206"/>
        <v>50.493148148148066</v>
      </c>
      <c r="L2221" s="2">
        <f ca="1">IFERROR(AVERAGE(OFFSET(K2221,0,0,-计算结果!B2219,1)),AVERAGE(OFFSET(K2221,0,0,-ROW(),1)))</f>
        <v>101.72337060667138</v>
      </c>
      <c r="M2221" s="2">
        <f t="shared" ca="1" si="207"/>
        <v>-37.157296396653926</v>
      </c>
      <c r="N2221" s="4" t="str">
        <f ca="1">IF(计算结果!B$21=1,IF(M2221&gt;计算结果!B$19,"卖",IF(M2221&lt;-计算结果!B$19,"买",N2220)),IF(计算结果!B$21=2,IFERROR(IF(AND(E2221&gt;OFFSET(E2221,-计算结果!B$20,0,1,1),'000300'!M2221&lt;OFFSET('000300'!M2221,-计算结果!B$20,0,1,1)),"卖",IF(AND(E2221&lt;OFFSET(E2221,-计算结果!B$20,0,1,1),'000300'!M2221&gt;OFFSET('000300'!M2221,-计算结果!B$20,0,1,1)),"买",'000300'!N2220)),IF(AND(E2221&gt;OFFSET(E2221,-ROW()+1,0,1,1),'000300'!M2221&lt;OFFSET('000300'!M2221,-ROW()+1,0,1,1)),"卖",IF(AND(E2221&lt;OFFSET(E2221,-ROW()+1,0,1,1),'000300'!M2221&gt;OFFSET('000300'!M2221,-ROW()+1,0,1,1)),"买",'000300'!N2220))),""))</f>
        <v>买</v>
      </c>
      <c r="O2221" s="4" t="str">
        <f t="shared" ca="1" si="208"/>
        <v/>
      </c>
      <c r="P2221" s="3">
        <f ca="1">IF(N2220="买",E2221/E2220-1,0)-IF(O2221=1,计算结果!B$17,0)</f>
        <v>5.2318297177107453E-3</v>
      </c>
      <c r="Q2221" s="2">
        <f t="shared" ca="1" si="209"/>
        <v>0.70406089490737311</v>
      </c>
      <c r="R2221" s="3">
        <f ca="1">1-Q2221/MAX(Q$2:Q2221)</f>
        <v>0.59735865406193289</v>
      </c>
    </row>
    <row r="2222" spans="1:18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9">
        <v>64691437568</v>
      </c>
      <c r="G2222" s="3">
        <f t="shared" si="204"/>
        <v>-2.7849176166583334E-3</v>
      </c>
      <c r="H2222" s="3">
        <f>1-E2222/MAX(E$2:E2222)</f>
        <v>0.62834853331518414</v>
      </c>
      <c r="I2222" s="31">
        <f t="shared" si="205"/>
        <v>2178.1533333333336</v>
      </c>
      <c r="J2222" s="31">
        <f ca="1">IFERROR(AVERAGE(OFFSET(I2222,0,0,-计算结果!B$18,1)),AVERAGE(OFFSET(I2222,0,0,-ROW(),1)))</f>
        <v>2239.1711111111113</v>
      </c>
      <c r="K2222" s="2">
        <f t="shared" ca="1" si="206"/>
        <v>54.901111111111277</v>
      </c>
      <c r="L2222" s="2">
        <f ca="1">IFERROR(AVERAGE(OFFSET(K2222,0,0,-计算结果!B2220,1)),AVERAGE(OFFSET(K2222,0,0,-ROW(),1)))</f>
        <v>101.70227949879049</v>
      </c>
      <c r="M2222" s="2">
        <f t="shared" ca="1" si="207"/>
        <v>-39.997646777427626</v>
      </c>
      <c r="N2222" s="4" t="str">
        <f ca="1">IF(计算结果!B$21=1,IF(M2222&gt;计算结果!B$19,"卖",IF(M2222&lt;-计算结果!B$19,"买",N2221)),IF(计算结果!B$21=2,IFERROR(IF(AND(E2222&gt;OFFSET(E2222,-计算结果!B$20,0,1,1),'000300'!M2222&lt;OFFSET('000300'!M2222,-计算结果!B$20,0,1,1)),"卖",IF(AND(E2222&lt;OFFSET(E2222,-计算结果!B$20,0,1,1),'000300'!M2222&gt;OFFSET('000300'!M2222,-计算结果!B$20,0,1,1)),"买",'000300'!N2221)),IF(AND(E2222&gt;OFFSET(E2222,-ROW()+1,0,1,1),'000300'!M2222&lt;OFFSET('000300'!M2222,-ROW()+1,0,1,1)),"卖",IF(AND(E2222&lt;OFFSET(E2222,-ROW()+1,0,1,1),'000300'!M2222&gt;OFFSET('000300'!M2222,-ROW()+1,0,1,1)),"买",'000300'!N2221))),""))</f>
        <v>买</v>
      </c>
      <c r="O2222" s="4" t="str">
        <f t="shared" ca="1" si="208"/>
        <v/>
      </c>
      <c r="P2222" s="3">
        <f ca="1">IF(N2221="买",E2222/E2221-1,0)-IF(O2222=1,计算结果!B$17,0)</f>
        <v>-2.7849176166583334E-3</v>
      </c>
      <c r="Q2222" s="2">
        <f t="shared" ca="1" si="209"/>
        <v>0.70210014331794535</v>
      </c>
      <c r="R2222" s="3">
        <f ca="1">1-Q2222/MAX(Q$2:Q2222)</f>
        <v>0.5984799770394309</v>
      </c>
    </row>
    <row r="2223" spans="1:18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9">
        <v>55669678080</v>
      </c>
      <c r="G2223" s="3">
        <f t="shared" si="204"/>
        <v>-9.2891446570250169E-3</v>
      </c>
      <c r="H2223" s="3">
        <f>1-E2223/MAX(E$2:E2223)</f>
        <v>0.63180085755121485</v>
      </c>
      <c r="I2223" s="31">
        <f t="shared" si="205"/>
        <v>2170.8866666666668</v>
      </c>
      <c r="J2223" s="31">
        <f ca="1">IFERROR(AVERAGE(OFFSET(I2223,0,0,-计算结果!B$18,1)),AVERAGE(OFFSET(I2223,0,0,-ROW(),1)))</f>
        <v>2237.5148148148151</v>
      </c>
      <c r="K2223" s="2">
        <f t="shared" ca="1" si="206"/>
        <v>73.534814814815036</v>
      </c>
      <c r="L2223" s="2">
        <f ca="1">IFERROR(AVERAGE(OFFSET(K2223,0,0,-计算结果!B2221,1)),AVERAGE(OFFSET(K2223,0,0,-ROW(),1)))</f>
        <v>101.68959716439878</v>
      </c>
      <c r="M2223" s="2">
        <f t="shared" ca="1" si="207"/>
        <v>-43.680736939382562</v>
      </c>
      <c r="N2223" s="4" t="str">
        <f ca="1">IF(计算结果!B$21=1,IF(M2223&gt;计算结果!B$19,"卖",IF(M2223&lt;-计算结果!B$19,"买",N2222)),IF(计算结果!B$21=2,IFERROR(IF(AND(E2223&gt;OFFSET(E2223,-计算结果!B$20,0,1,1),'000300'!M2223&lt;OFFSET('000300'!M2223,-计算结果!B$20,0,1,1)),"卖",IF(AND(E2223&lt;OFFSET(E2223,-计算结果!B$20,0,1,1),'000300'!M2223&gt;OFFSET('000300'!M2223,-计算结果!B$20,0,1,1)),"买",'000300'!N2222)),IF(AND(E2223&gt;OFFSET(E2223,-ROW()+1,0,1,1),'000300'!M2223&lt;OFFSET('000300'!M2223,-ROW()+1,0,1,1)),"卖",IF(AND(E2223&lt;OFFSET(E2223,-ROW()+1,0,1,1),'000300'!M2223&gt;OFFSET('000300'!M2223,-ROW()+1,0,1,1)),"买",'000300'!N2222))),""))</f>
        <v>买</v>
      </c>
      <c r="O2223" s="4" t="str">
        <f t="shared" ca="1" si="208"/>
        <v/>
      </c>
      <c r="P2223" s="3">
        <f ca="1">IF(N2222="买",E2223/E2222-1,0)-IF(O2223=1,计算结果!B$17,0)</f>
        <v>-9.2891446570250169E-3</v>
      </c>
      <c r="Q2223" s="2">
        <f t="shared" ca="1" si="209"/>
        <v>0.69557823352294701</v>
      </c>
      <c r="R2223" s="3">
        <f ca="1">1-Q2223/MAX(Q$2:Q2223)</f>
        <v>0.60220975461540349</v>
      </c>
    </row>
    <row r="2224" spans="1:18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9">
        <v>61495025664</v>
      </c>
      <c r="G2224" s="3">
        <f t="shared" si="204"/>
        <v>4.4593757798132572E-3</v>
      </c>
      <c r="H2224" s="3">
        <f>1-E2224/MAX(E$2:E2224)</f>
        <v>0.63015891921323075</v>
      </c>
      <c r="I2224" s="31">
        <f t="shared" si="205"/>
        <v>2163.8366666666666</v>
      </c>
      <c r="J2224" s="31">
        <f ca="1">IFERROR(AVERAGE(OFFSET(I2224,0,0,-计算结果!B$18,1)),AVERAGE(OFFSET(I2224,0,0,-ROW(),1)))</f>
        <v>2232.5564814814816</v>
      </c>
      <c r="K2224" s="2">
        <f t="shared" ca="1" si="206"/>
        <v>58.92648148148146</v>
      </c>
      <c r="L2224" s="2">
        <f ca="1">IFERROR(AVERAGE(OFFSET(K2224,0,0,-计算结果!B2222,1)),AVERAGE(OFFSET(K2224,0,0,-ROW(),1)))</f>
        <v>101.67035183780879</v>
      </c>
      <c r="M2224" s="2">
        <f t="shared" ca="1" si="207"/>
        <v>-45.06054031329365</v>
      </c>
      <c r="N2224" s="4" t="str">
        <f ca="1">IF(计算结果!B$21=1,IF(M2224&gt;计算结果!B$19,"卖",IF(M2224&lt;-计算结果!B$19,"买",N2223)),IF(计算结果!B$21=2,IFERROR(IF(AND(E2224&gt;OFFSET(E2224,-计算结果!B$20,0,1,1),'000300'!M2224&lt;OFFSET('000300'!M2224,-计算结果!B$20,0,1,1)),"卖",IF(AND(E2224&lt;OFFSET(E2224,-计算结果!B$20,0,1,1),'000300'!M2224&gt;OFFSET('000300'!M2224,-计算结果!B$20,0,1,1)),"买",'000300'!N2223)),IF(AND(E2224&gt;OFFSET(E2224,-ROW()+1,0,1,1),'000300'!M2224&lt;OFFSET('000300'!M2224,-ROW()+1,0,1,1)),"卖",IF(AND(E2224&lt;OFFSET(E2224,-ROW()+1,0,1,1),'000300'!M2224&gt;OFFSET('000300'!M2224,-ROW()+1,0,1,1)),"买",'000300'!N2223))),""))</f>
        <v>买</v>
      </c>
      <c r="O2224" s="4" t="str">
        <f t="shared" ca="1" si="208"/>
        <v/>
      </c>
      <c r="P2224" s="3">
        <f ca="1">IF(N2223="买",E2224/E2223-1,0)-IF(O2224=1,计算结果!B$17,0)</f>
        <v>4.4593757798132572E-3</v>
      </c>
      <c r="Q2224" s="2">
        <f t="shared" ca="1" si="209"/>
        <v>0.6986800782504845</v>
      </c>
      <c r="R2224" s="3">
        <f ca="1">1-Q2224/MAX(Q$2:Q2224)</f>
        <v>0.60043585842968961</v>
      </c>
    </row>
    <row r="2225" spans="1:18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9">
        <v>58693177344</v>
      </c>
      <c r="G2225" s="3">
        <f t="shared" si="204"/>
        <v>-2.4245156719404637E-3</v>
      </c>
      <c r="H2225" s="3">
        <f>1-E2225/MAX(E$2:E2225)</f>
        <v>0.63105560470972566</v>
      </c>
      <c r="I2225" s="31">
        <f t="shared" si="205"/>
        <v>2173.0633333333335</v>
      </c>
      <c r="J2225" s="31">
        <f ca="1">IFERROR(AVERAGE(OFFSET(I2225,0,0,-计算结果!B$18,1)),AVERAGE(OFFSET(I2225,0,0,-ROW(),1)))</f>
        <v>2226.528888888889</v>
      </c>
      <c r="K2225" s="2">
        <f t="shared" ca="1" si="206"/>
        <v>58.168888888888887</v>
      </c>
      <c r="L2225" s="2">
        <f ca="1">IFERROR(AVERAGE(OFFSET(K2225,0,0,-计算结果!B2223,1)),AVERAGE(OFFSET(K2225,0,0,-ROW(),1)))</f>
        <v>101.65078302856502</v>
      </c>
      <c r="M2225" s="2">
        <f t="shared" ca="1" si="207"/>
        <v>-35.064858962952989</v>
      </c>
      <c r="N2225" s="4" t="str">
        <f ca="1">IF(计算结果!B$21=1,IF(M2225&gt;计算结果!B$19,"卖",IF(M2225&lt;-计算结果!B$19,"买",N2224)),IF(计算结果!B$21=2,IFERROR(IF(AND(E2225&gt;OFFSET(E2225,-计算结果!B$20,0,1,1),'000300'!M2225&lt;OFFSET('000300'!M2225,-计算结果!B$20,0,1,1)),"卖",IF(AND(E2225&lt;OFFSET(E2225,-计算结果!B$20,0,1,1),'000300'!M2225&gt;OFFSET('000300'!M2225,-计算结果!B$20,0,1,1)),"买",'000300'!N2224)),IF(AND(E2225&gt;OFFSET(E2225,-ROW()+1,0,1,1),'000300'!M2225&lt;OFFSET('000300'!M2225,-ROW()+1,0,1,1)),"卖",IF(AND(E2225&lt;OFFSET(E2225,-ROW()+1,0,1,1),'000300'!M2225&gt;OFFSET('000300'!M2225,-ROW()+1,0,1,1)),"买",'000300'!N2224))),""))</f>
        <v>买</v>
      </c>
      <c r="O2225" s="4" t="str">
        <f t="shared" ca="1" si="208"/>
        <v/>
      </c>
      <c r="P2225" s="3">
        <f ca="1">IF(N2224="买",E2225/E2224-1,0)-IF(O2225=1,计算结果!B$17,0)</f>
        <v>-2.4245156719404637E-3</v>
      </c>
      <c r="Q2225" s="2">
        <f t="shared" ca="1" si="209"/>
        <v>0.69698611745109362</v>
      </c>
      <c r="R2225" s="3">
        <f ca="1">1-Q2225/MAX(Q$2:Q2225)</f>
        <v>0.60140460795287221</v>
      </c>
    </row>
    <row r="2226" spans="1:18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9">
        <v>63086411776</v>
      </c>
      <c r="G2226" s="3">
        <f t="shared" si="204"/>
        <v>-3.2545333800660492E-2</v>
      </c>
      <c r="H2226" s="3">
        <f>1-E2226/MAX(E$2:E2226)</f>
        <v>0.64306302320833053</v>
      </c>
      <c r="I2226" s="31">
        <f t="shared" si="205"/>
        <v>2114.1799999999998</v>
      </c>
      <c r="J2226" s="31">
        <f ca="1">IFERROR(AVERAGE(OFFSET(I2226,0,0,-计算结果!B$18,1)),AVERAGE(OFFSET(I2226,0,0,-ROW(),1)))</f>
        <v>2216.9090740740739</v>
      </c>
      <c r="K2226" s="2">
        <f t="shared" ca="1" si="206"/>
        <v>119.11907407407398</v>
      </c>
      <c r="L2226" s="2">
        <f ca="1">IFERROR(AVERAGE(OFFSET(K2226,0,0,-计算结果!B2224,1)),AVERAGE(OFFSET(K2226,0,0,-ROW(),1)))</f>
        <v>101.65863747597757</v>
      </c>
      <c r="M2226" s="2">
        <f t="shared" ca="1" si="207"/>
        <v>-67.368647744171923</v>
      </c>
      <c r="N2226" s="4" t="str">
        <f ca="1">IF(计算结果!B$21=1,IF(M2226&gt;计算结果!B$19,"卖",IF(M2226&lt;-计算结果!B$19,"买",N2225)),IF(计算结果!B$21=2,IFERROR(IF(AND(E2226&gt;OFFSET(E2226,-计算结果!B$20,0,1,1),'000300'!M2226&lt;OFFSET('000300'!M2226,-计算结果!B$20,0,1,1)),"卖",IF(AND(E2226&lt;OFFSET(E2226,-计算结果!B$20,0,1,1),'000300'!M2226&gt;OFFSET('000300'!M2226,-计算结果!B$20,0,1,1)),"买",'000300'!N2225)),IF(AND(E2226&gt;OFFSET(E2226,-ROW()+1,0,1,1),'000300'!M2226&lt;OFFSET('000300'!M2226,-ROW()+1,0,1,1)),"卖",IF(AND(E2226&lt;OFFSET(E2226,-ROW()+1,0,1,1),'000300'!M2226&gt;OFFSET('000300'!M2226,-ROW()+1,0,1,1)),"买",'000300'!N2225))),""))</f>
        <v>买</v>
      </c>
      <c r="O2226" s="4" t="str">
        <f t="shared" ca="1" si="208"/>
        <v/>
      </c>
      <c r="P2226" s="3">
        <f ca="1">IF(N2225="买",E2226/E2225-1,0)-IF(O2226=1,计算结果!B$17,0)</f>
        <v>-3.2545333800660492E-2</v>
      </c>
      <c r="Q2226" s="2">
        <f t="shared" ca="1" si="209"/>
        <v>0.67430247160422141</v>
      </c>
      <c r="R2226" s="3">
        <f ca="1">1-Q2226/MAX(Q$2:Q2226)</f>
        <v>0.61437702803845107</v>
      </c>
    </row>
    <row r="2227" spans="1:18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9">
        <v>53075783680</v>
      </c>
      <c r="G2227" s="3">
        <f t="shared" si="204"/>
        <v>5.1816435391529581E-3</v>
      </c>
      <c r="H2227" s="3">
        <f>1-E2227/MAX(E$2:E2227)</f>
        <v>0.6412135030286531</v>
      </c>
      <c r="I2227" s="31">
        <f t="shared" si="205"/>
        <v>2105.3933333333334</v>
      </c>
      <c r="J2227" s="31">
        <f ca="1">IFERROR(AVERAGE(OFFSET(I2227,0,0,-计算结果!B$18,1)),AVERAGE(OFFSET(I2227,0,0,-ROW(),1)))</f>
        <v>2206.7405555555556</v>
      </c>
      <c r="K2227" s="2">
        <f t="shared" ca="1" si="206"/>
        <v>98.080555555555748</v>
      </c>
      <c r="L2227" s="2">
        <f ca="1">IFERROR(AVERAGE(OFFSET(K2227,0,0,-计算结果!B2225,1)),AVERAGE(OFFSET(K2227,0,0,-ROW(),1)))</f>
        <v>101.65702934927177</v>
      </c>
      <c r="M2227" s="2">
        <f t="shared" ca="1" si="207"/>
        <v>-66.463495192916326</v>
      </c>
      <c r="N2227" s="4" t="str">
        <f ca="1">IF(计算结果!B$21=1,IF(M2227&gt;计算结果!B$19,"卖",IF(M2227&lt;-计算结果!B$19,"买",N2226)),IF(计算结果!B$21=2,IFERROR(IF(AND(E2227&gt;OFFSET(E2227,-计算结果!B$20,0,1,1),'000300'!M2227&lt;OFFSET('000300'!M2227,-计算结果!B$20,0,1,1)),"卖",IF(AND(E2227&lt;OFFSET(E2227,-计算结果!B$20,0,1,1),'000300'!M2227&gt;OFFSET('000300'!M2227,-计算结果!B$20,0,1,1)),"买",'000300'!N2226)),IF(AND(E2227&gt;OFFSET(E2227,-ROW()+1,0,1,1),'000300'!M2227&lt;OFFSET('000300'!M2227,-ROW()+1,0,1,1)),"卖",IF(AND(E2227&lt;OFFSET(E2227,-ROW()+1,0,1,1),'000300'!M2227&gt;OFFSET('000300'!M2227,-ROW()+1,0,1,1)),"买",'000300'!N2226))),""))</f>
        <v>买</v>
      </c>
      <c r="O2227" s="4" t="str">
        <f t="shared" ca="1" si="208"/>
        <v/>
      </c>
      <c r="P2227" s="3">
        <f ca="1">IF(N2226="买",E2227/E2226-1,0)-IF(O2227=1,计算结果!B$17,0)</f>
        <v>5.1816435391529581E-3</v>
      </c>
      <c r="Q2227" s="2">
        <f t="shared" ca="1" si="209"/>
        <v>0.67779646664964432</v>
      </c>
      <c r="R2227" s="3">
        <f ca="1">1-Q2227/MAX(Q$2:Q2227)</f>
        <v>0.61237886725723756</v>
      </c>
    </row>
    <row r="2228" spans="1:18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9">
        <v>60115238912</v>
      </c>
      <c r="G2228" s="3">
        <f t="shared" si="204"/>
        <v>2.5940644769666399E-3</v>
      </c>
      <c r="H2228" s="3">
        <f>1-E2228/MAX(E$2:E2228)</f>
        <v>0.6402827877220445</v>
      </c>
      <c r="I2228" s="31">
        <f t="shared" si="205"/>
        <v>2111.8266666666668</v>
      </c>
      <c r="J2228" s="31">
        <f ca="1">IFERROR(AVERAGE(OFFSET(I2228,0,0,-计算结果!B$18,1)),AVERAGE(OFFSET(I2228,0,0,-ROW(),1)))</f>
        <v>2196.9188888888893</v>
      </c>
      <c r="K2228" s="2">
        <f t="shared" ca="1" si="206"/>
        <v>82.788888888889232</v>
      </c>
      <c r="L2228" s="2">
        <f ca="1">IFERROR(AVERAGE(OFFSET(K2228,0,0,-计算结果!B2226,1)),AVERAGE(OFFSET(K2228,0,0,-ROW(),1)))</f>
        <v>101.64855309569568</v>
      </c>
      <c r="M2228" s="2">
        <f t="shared" ca="1" si="207"/>
        <v>-55.808121631345195</v>
      </c>
      <c r="N2228" s="4" t="str">
        <f ca="1">IF(计算结果!B$21=1,IF(M2228&gt;计算结果!B$19,"卖",IF(M2228&lt;-计算结果!B$19,"买",N2227)),IF(计算结果!B$21=2,IFERROR(IF(AND(E2228&gt;OFFSET(E2228,-计算结果!B$20,0,1,1),'000300'!M2228&lt;OFFSET('000300'!M2228,-计算结果!B$20,0,1,1)),"卖",IF(AND(E2228&lt;OFFSET(E2228,-计算结果!B$20,0,1,1),'000300'!M2228&gt;OFFSET('000300'!M2228,-计算结果!B$20,0,1,1)),"买",'000300'!N2227)),IF(AND(E2228&gt;OFFSET(E2228,-ROW()+1,0,1,1),'000300'!M2228&lt;OFFSET('000300'!M2228,-ROW()+1,0,1,1)),"卖",IF(AND(E2228&lt;OFFSET(E2228,-ROW()+1,0,1,1),'000300'!M2228&gt;OFFSET('000300'!M2228,-ROW()+1,0,1,1)),"买",'000300'!N2227))),""))</f>
        <v>买</v>
      </c>
      <c r="O2228" s="4" t="str">
        <f t="shared" ca="1" si="208"/>
        <v/>
      </c>
      <c r="P2228" s="3">
        <f ca="1">IF(N2227="买",E2228/E2227-1,0)-IF(O2228=1,计算结果!B$17,0)</f>
        <v>2.5940644769666399E-3</v>
      </c>
      <c r="Q2228" s="2">
        <f t="shared" ca="1" si="209"/>
        <v>0.6795547143863937</v>
      </c>
      <c r="R2228" s="3">
        <f ca="1">1-Q2228/MAX(Q$2:Q2228)</f>
        <v>0.61137335304626794</v>
      </c>
    </row>
    <row r="2229" spans="1:18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9">
        <v>59163095040</v>
      </c>
      <c r="G2229" s="3">
        <f t="shared" si="204"/>
        <v>1.2392804605203978E-2</v>
      </c>
      <c r="H2229" s="3">
        <f>1-E2229/MAX(E$2:E2229)</f>
        <v>0.63582488259715508</v>
      </c>
      <c r="I2229" s="31">
        <f t="shared" si="205"/>
        <v>2135.2533333333336</v>
      </c>
      <c r="J2229" s="31">
        <f ca="1">IFERROR(AVERAGE(OFFSET(I2229,0,0,-计算结果!B$18,1)),AVERAGE(OFFSET(I2229,0,0,-ROW(),1)))</f>
        <v>2187.3814814814814</v>
      </c>
      <c r="K2229" s="2">
        <f t="shared" ca="1" si="206"/>
        <v>47.05148148148146</v>
      </c>
      <c r="L2229" s="2">
        <f ca="1">IFERROR(AVERAGE(OFFSET(K2229,0,0,-计算结果!B2227,1)),AVERAGE(OFFSET(K2229,0,0,-ROW(),1)))</f>
        <v>101.62403712281098</v>
      </c>
      <c r="M2229" s="2">
        <f t="shared" ca="1" si="207"/>
        <v>-34.196731156659865</v>
      </c>
      <c r="N2229" s="4" t="str">
        <f ca="1">IF(计算结果!B$21=1,IF(M2229&gt;计算结果!B$19,"卖",IF(M2229&lt;-计算结果!B$19,"买",N2228)),IF(计算结果!B$21=2,IFERROR(IF(AND(E2229&gt;OFFSET(E2229,-计算结果!B$20,0,1,1),'000300'!M2229&lt;OFFSET('000300'!M2229,-计算结果!B$20,0,1,1)),"卖",IF(AND(E2229&lt;OFFSET(E2229,-计算结果!B$20,0,1,1),'000300'!M2229&gt;OFFSET('000300'!M2229,-计算结果!B$20,0,1,1)),"买",'000300'!N2228)),IF(AND(E2229&gt;OFFSET(E2229,-ROW()+1,0,1,1),'000300'!M2229&lt;OFFSET('000300'!M2229,-ROW()+1,0,1,1)),"卖",IF(AND(E2229&lt;OFFSET(E2229,-ROW()+1,0,1,1),'000300'!M2229&gt;OFFSET('000300'!M2229,-ROW()+1,0,1,1)),"买",'000300'!N2228))),""))</f>
        <v>买</v>
      </c>
      <c r="O2229" s="4" t="str">
        <f t="shared" ca="1" si="208"/>
        <v/>
      </c>
      <c r="P2229" s="3">
        <f ca="1">IF(N2228="买",E2229/E2228-1,0)-IF(O2229=1,计算结果!B$17,0)</f>
        <v>1.2392804605203978E-2</v>
      </c>
      <c r="Q2229" s="2">
        <f t="shared" ca="1" si="209"/>
        <v>0.68797630318032943</v>
      </c>
      <c r="R2229" s="3">
        <f ca="1">1-Q2229/MAX(Q$2:Q2229)</f>
        <v>0.60655717894619476</v>
      </c>
    </row>
    <row r="2230" spans="1:18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9">
        <v>49805246464</v>
      </c>
      <c r="G2230" s="3">
        <f t="shared" si="204"/>
        <v>-8.1716370840009267E-3</v>
      </c>
      <c r="H2230" s="3">
        <f>1-E2230/MAX(E$2:E2230)</f>
        <v>0.63880078949159458</v>
      </c>
      <c r="I2230" s="31">
        <f t="shared" si="205"/>
        <v>2124.2633333333338</v>
      </c>
      <c r="J2230" s="31">
        <f ca="1">IFERROR(AVERAGE(OFFSET(I2230,0,0,-计算结果!B$18,1)),AVERAGE(OFFSET(I2230,0,0,-ROW(),1)))</f>
        <v>2178.1950000000002</v>
      </c>
      <c r="K2230" s="2">
        <f t="shared" ca="1" si="206"/>
        <v>55.355000000000018</v>
      </c>
      <c r="L2230" s="2">
        <f ca="1">IFERROR(AVERAGE(OFFSET(K2230,0,0,-计算结果!B2228,1)),AVERAGE(OFFSET(K2230,0,0,-ROW(),1)))</f>
        <v>101.60327005049373</v>
      </c>
      <c r="M2230" s="2">
        <f t="shared" ca="1" si="207"/>
        <v>-35.387093768316703</v>
      </c>
      <c r="N2230" s="4" t="str">
        <f ca="1">IF(计算结果!B$21=1,IF(M2230&gt;计算结果!B$19,"卖",IF(M2230&lt;-计算结果!B$19,"买",N2229)),IF(计算结果!B$21=2,IFERROR(IF(AND(E2230&gt;OFFSET(E2230,-计算结果!B$20,0,1,1),'000300'!M2230&lt;OFFSET('000300'!M2230,-计算结果!B$20,0,1,1)),"卖",IF(AND(E2230&lt;OFFSET(E2230,-计算结果!B$20,0,1,1),'000300'!M2230&gt;OFFSET('000300'!M2230,-计算结果!B$20,0,1,1)),"买",'000300'!N2229)),IF(AND(E2230&gt;OFFSET(E2230,-ROW()+1,0,1,1),'000300'!M2230&lt;OFFSET('000300'!M2230,-ROW()+1,0,1,1)),"卖",IF(AND(E2230&lt;OFFSET(E2230,-ROW()+1,0,1,1),'000300'!M2230&gt;OFFSET('000300'!M2230,-ROW()+1,0,1,1)),"买",'000300'!N2229))),""))</f>
        <v>买</v>
      </c>
      <c r="O2230" s="4" t="str">
        <f t="shared" ca="1" si="208"/>
        <v/>
      </c>
      <c r="P2230" s="3">
        <f ca="1">IF(N2229="买",E2230/E2229-1,0)-IF(O2230=1,计算结果!B$17,0)</f>
        <v>-8.1716370840009267E-3</v>
      </c>
      <c r="Q2230" s="2">
        <f t="shared" ca="1" si="209"/>
        <v>0.68235441050834722</v>
      </c>
      <c r="R2230" s="3">
        <f ca="1">1-Q2230/MAX(Q$2:Q2230)</f>
        <v>0.60977225089315201</v>
      </c>
    </row>
    <row r="2231" spans="1:18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9">
        <v>47571288064</v>
      </c>
      <c r="G2231" s="3">
        <f t="shared" si="204"/>
        <v>9.5155546343577146E-3</v>
      </c>
      <c r="H2231" s="3">
        <f>1-E2231/MAX(E$2:E2231)</f>
        <v>0.63536377867011495</v>
      </c>
      <c r="I2231" s="31">
        <f t="shared" si="205"/>
        <v>2135.063333333333</v>
      </c>
      <c r="J2231" s="31">
        <f ca="1">IFERROR(AVERAGE(OFFSET(I2231,0,0,-计算结果!B$18,1)),AVERAGE(OFFSET(I2231,0,0,-ROW(),1)))</f>
        <v>2169.0275925925926</v>
      </c>
      <c r="K2231" s="2">
        <f t="shared" ca="1" si="206"/>
        <v>25.987592592592591</v>
      </c>
      <c r="L2231" s="2">
        <f ca="1">IFERROR(AVERAGE(OFFSET(K2231,0,0,-计算结果!B2229,1)),AVERAGE(OFFSET(K2231,0,0,-ROW(),1)))</f>
        <v>101.56934646258082</v>
      </c>
      <c r="M2231" s="2">
        <f t="shared" ca="1" si="207"/>
        <v>-22.292985329500823</v>
      </c>
      <c r="N2231" s="4" t="str">
        <f ca="1">IF(计算结果!B$21=1,IF(M2231&gt;计算结果!B$19,"卖",IF(M2231&lt;-计算结果!B$19,"买",N2230)),IF(计算结果!B$21=2,IFERROR(IF(AND(E2231&gt;OFFSET(E2231,-计算结果!B$20,0,1,1),'000300'!M2231&lt;OFFSET('000300'!M2231,-计算结果!B$20,0,1,1)),"卖",IF(AND(E2231&lt;OFFSET(E2231,-计算结果!B$20,0,1,1),'000300'!M2231&gt;OFFSET('000300'!M2231,-计算结果!B$20,0,1,1)),"买",'000300'!N2230)),IF(AND(E2231&gt;OFFSET(E2231,-ROW()+1,0,1,1),'000300'!M2231&lt;OFFSET('000300'!M2231,-ROW()+1,0,1,1)),"卖",IF(AND(E2231&lt;OFFSET(E2231,-ROW()+1,0,1,1),'000300'!M2231&gt;OFFSET('000300'!M2231,-ROW()+1,0,1,1)),"买",'000300'!N2230))),""))</f>
        <v>买</v>
      </c>
      <c r="O2231" s="4" t="str">
        <f t="shared" ca="1" si="208"/>
        <v/>
      </c>
      <c r="P2231" s="3">
        <f ca="1">IF(N2230="买",E2231/E2230-1,0)-IF(O2231=1,计算结果!B$17,0)</f>
        <v>9.5155546343577146E-3</v>
      </c>
      <c r="Q2231" s="2">
        <f t="shared" ca="1" si="209"/>
        <v>0.68884739118153437</v>
      </c>
      <c r="R2231" s="3">
        <f ca="1">1-Q2231/MAX(Q$2:Q2231)</f>
        <v>0.60605901742668333</v>
      </c>
    </row>
    <row r="2232" spans="1:18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9">
        <v>54188441600</v>
      </c>
      <c r="G2232" s="3">
        <f t="shared" si="204"/>
        <v>-2.2911378229056867E-3</v>
      </c>
      <c r="H2232" s="3">
        <f>1-E2232/MAX(E$2:E2232)</f>
        <v>0.63619921050840533</v>
      </c>
      <c r="I2232" s="31">
        <f t="shared" si="205"/>
        <v>2141.8366666666666</v>
      </c>
      <c r="J2232" s="31">
        <f ca="1">IFERROR(AVERAGE(OFFSET(I2232,0,0,-计算结果!B$18,1)),AVERAGE(OFFSET(I2232,0,0,-ROW(),1)))</f>
        <v>2160.1418518518522</v>
      </c>
      <c r="K2232" s="2">
        <f t="shared" ca="1" si="206"/>
        <v>22.011851851852043</v>
      </c>
      <c r="L2232" s="2">
        <f ca="1">IFERROR(AVERAGE(OFFSET(K2232,0,0,-计算结果!B2230,1)),AVERAGE(OFFSET(K2232,0,0,-ROW(),1)))</f>
        <v>101.53367045602893</v>
      </c>
      <c r="M2232" s="2">
        <f t="shared" ca="1" si="207"/>
        <v>-12.019123050819529</v>
      </c>
      <c r="N2232" s="4" t="str">
        <f ca="1">IF(计算结果!B$21=1,IF(M2232&gt;计算结果!B$19,"卖",IF(M2232&lt;-计算结果!B$19,"买",N2231)),IF(计算结果!B$21=2,IFERROR(IF(AND(E2232&gt;OFFSET(E2232,-计算结果!B$20,0,1,1),'000300'!M2232&lt;OFFSET('000300'!M2232,-计算结果!B$20,0,1,1)),"卖",IF(AND(E2232&lt;OFFSET(E2232,-计算结果!B$20,0,1,1),'000300'!M2232&gt;OFFSET('000300'!M2232,-计算结果!B$20,0,1,1)),"买",'000300'!N2231)),IF(AND(E2232&gt;OFFSET(E2232,-ROW()+1,0,1,1),'000300'!M2232&lt;OFFSET('000300'!M2232,-ROW()+1,0,1,1)),"卖",IF(AND(E2232&lt;OFFSET(E2232,-ROW()+1,0,1,1),'000300'!M2232&gt;OFFSET('000300'!M2232,-ROW()+1,0,1,1)),"买",'000300'!N2231))),""))</f>
        <v>买</v>
      </c>
      <c r="O2232" s="4" t="str">
        <f t="shared" ca="1" si="208"/>
        <v/>
      </c>
      <c r="P2232" s="3">
        <f ca="1">IF(N2231="买",E2232/E2231-1,0)-IF(O2232=1,计算结果!B$17,0)</f>
        <v>-2.2911378229056867E-3</v>
      </c>
      <c r="Q2232" s="2">
        <f t="shared" ca="1" si="209"/>
        <v>0.68726914686938845</v>
      </c>
      <c r="R2232" s="3">
        <f ca="1">1-Q2232/MAX(Q$2:Q2232)</f>
        <v>0.60696159051184972</v>
      </c>
    </row>
    <row r="2233" spans="1:18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9">
        <v>55283945472</v>
      </c>
      <c r="G2233" s="3">
        <f t="shared" si="204"/>
        <v>-8.0724745455141855E-3</v>
      </c>
      <c r="H2233" s="3">
        <f>1-E2233/MAX(E$2:E2233)</f>
        <v>0.63913598312121422</v>
      </c>
      <c r="I2233" s="31">
        <f t="shared" si="205"/>
        <v>2117.813333333333</v>
      </c>
      <c r="J2233" s="31">
        <f ca="1">IFERROR(AVERAGE(OFFSET(I2233,0,0,-计算结果!B$18,1)),AVERAGE(OFFSET(I2233,0,0,-ROW(),1)))</f>
        <v>2151.8201851851854</v>
      </c>
      <c r="K2233" s="2">
        <f t="shared" ca="1" si="206"/>
        <v>30.950185185185546</v>
      </c>
      <c r="L2233" s="2">
        <f ca="1">IFERROR(AVERAGE(OFFSET(K2233,0,0,-计算结果!B2231,1)),AVERAGE(OFFSET(K2233,0,0,-ROW(),1)))</f>
        <v>101.50203285617647</v>
      </c>
      <c r="M2233" s="2">
        <f t="shared" ca="1" si="207"/>
        <v>-22.335744349106434</v>
      </c>
      <c r="N2233" s="4" t="str">
        <f ca="1">IF(计算结果!B$21=1,IF(M2233&gt;计算结果!B$19,"卖",IF(M2233&lt;-计算结果!B$19,"买",N2232)),IF(计算结果!B$21=2,IFERROR(IF(AND(E2233&gt;OFFSET(E2233,-计算结果!B$20,0,1,1),'000300'!M2233&lt;OFFSET('000300'!M2233,-计算结果!B$20,0,1,1)),"卖",IF(AND(E2233&lt;OFFSET(E2233,-计算结果!B$20,0,1,1),'000300'!M2233&gt;OFFSET('000300'!M2233,-计算结果!B$20,0,1,1)),"买",'000300'!N2232)),IF(AND(E2233&gt;OFFSET(E2233,-ROW()+1,0,1,1),'000300'!M2233&lt;OFFSET('000300'!M2233,-ROW()+1,0,1,1)),"卖",IF(AND(E2233&lt;OFFSET(E2233,-ROW()+1,0,1,1),'000300'!M2233&gt;OFFSET('000300'!M2233,-ROW()+1,0,1,1)),"买",'000300'!N2232))),""))</f>
        <v>买</v>
      </c>
      <c r="O2233" s="4" t="str">
        <f t="shared" ca="1" si="208"/>
        <v/>
      </c>
      <c r="P2233" s="3">
        <f ca="1">IF(N2232="买",E2233/E2232-1,0)-IF(O2233=1,计算结果!B$17,0)</f>
        <v>-8.0724745455141855E-3</v>
      </c>
      <c r="Q2233" s="2">
        <f t="shared" ca="1" si="209"/>
        <v>0.68172118417536809</v>
      </c>
      <c r="R2233" s="3">
        <f ca="1">1-Q2233/MAX(Q$2:Q2233)</f>
        <v>0.61013438306785217</v>
      </c>
    </row>
    <row r="2234" spans="1:18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9">
        <v>58951602176</v>
      </c>
      <c r="G2234" s="3">
        <f t="shared" si="204"/>
        <v>-1.5984006563344311E-2</v>
      </c>
      <c r="H2234" s="3">
        <f>1-E2234/MAX(E$2:E2234)</f>
        <v>0.64490403593547951</v>
      </c>
      <c r="I2234" s="31">
        <f t="shared" si="205"/>
        <v>2102.7533333333336</v>
      </c>
      <c r="J2234" s="31">
        <f ca="1">IFERROR(AVERAGE(OFFSET(I2234,0,0,-计算结果!B$18,1)),AVERAGE(OFFSET(I2234,0,0,-ROW(),1)))</f>
        <v>2145.3918518518517</v>
      </c>
      <c r="K2234" s="2">
        <f t="shared" ca="1" si="206"/>
        <v>58.421851851851898</v>
      </c>
      <c r="L2234" s="2">
        <f ca="1">IFERROR(AVERAGE(OFFSET(K2234,0,0,-计算结果!B2232,1)),AVERAGE(OFFSET(K2234,0,0,-ROW(),1)))</f>
        <v>101.48273169981252</v>
      </c>
      <c r="M2234" s="2">
        <f t="shared" ca="1" si="207"/>
        <v>-28.010360517717459</v>
      </c>
      <c r="N2234" s="4" t="str">
        <f ca="1">IF(计算结果!B$21=1,IF(M2234&gt;计算结果!B$19,"卖",IF(M2234&lt;-计算结果!B$19,"买",N2233)),IF(计算结果!B$21=2,IFERROR(IF(AND(E2234&gt;OFFSET(E2234,-计算结果!B$20,0,1,1),'000300'!M2234&lt;OFFSET('000300'!M2234,-计算结果!B$20,0,1,1)),"卖",IF(AND(E2234&lt;OFFSET(E2234,-计算结果!B$20,0,1,1),'000300'!M2234&gt;OFFSET('000300'!M2234,-计算结果!B$20,0,1,1)),"买",'000300'!N2233)),IF(AND(E2234&gt;OFFSET(E2234,-ROW()+1,0,1,1),'000300'!M2234&lt;OFFSET('000300'!M2234,-ROW()+1,0,1,1)),"卖",IF(AND(E2234&lt;OFFSET(E2234,-ROW()+1,0,1,1),'000300'!M2234&gt;OFFSET('000300'!M2234,-ROW()+1,0,1,1)),"买",'000300'!N2233))),""))</f>
        <v>买</v>
      </c>
      <c r="O2234" s="4" t="str">
        <f t="shared" ca="1" si="208"/>
        <v/>
      </c>
      <c r="P2234" s="3">
        <f ca="1">IF(N2233="买",E2234/E2233-1,0)-IF(O2234=1,计算结果!B$17,0)</f>
        <v>-1.5984006563344311E-2</v>
      </c>
      <c r="Q2234" s="2">
        <f t="shared" ca="1" si="209"/>
        <v>0.6708245482931382</v>
      </c>
      <c r="R2234" s="3">
        <f ca="1">1-Q2234/MAX(Q$2:Q2234)</f>
        <v>0.61636599764771782</v>
      </c>
    </row>
    <row r="2235" spans="1:18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9">
        <v>83560513536</v>
      </c>
      <c r="G2235" s="3">
        <f t="shared" si="204"/>
        <v>3.4418319381687601E-2</v>
      </c>
      <c r="H2235" s="3">
        <f>1-E2235/MAX(E$2:E2235)</f>
        <v>0.63268222963315868</v>
      </c>
      <c r="I2235" s="31">
        <f t="shared" si="205"/>
        <v>2133.2633333333333</v>
      </c>
      <c r="J2235" s="31">
        <f ca="1">IFERROR(AVERAGE(OFFSET(I2235,0,0,-计算结果!B$18,1)),AVERAGE(OFFSET(I2235,0,0,-ROW(),1)))</f>
        <v>2142.9211111111113</v>
      </c>
      <c r="K2235" s="2">
        <f t="shared" ca="1" si="206"/>
        <v>15.878888888888923</v>
      </c>
      <c r="L2235" s="2">
        <f ca="1">IFERROR(AVERAGE(OFFSET(K2235,0,0,-计算结果!B2233,1)),AVERAGE(OFFSET(K2235,0,0,-ROW(),1)))</f>
        <v>101.44439589918068</v>
      </c>
      <c r="M2235" s="2">
        <f t="shared" ca="1" si="207"/>
        <v>-6.3468449503287214</v>
      </c>
      <c r="N2235" s="4" t="str">
        <f ca="1">IF(计算结果!B$21=1,IF(M2235&gt;计算结果!B$19,"卖",IF(M2235&lt;-计算结果!B$19,"买",N2234)),IF(计算结果!B$21=2,IFERROR(IF(AND(E2235&gt;OFFSET(E2235,-计算结果!B$20,0,1,1),'000300'!M2235&lt;OFFSET('000300'!M2235,-计算结果!B$20,0,1,1)),"卖",IF(AND(E2235&lt;OFFSET(E2235,-计算结果!B$20,0,1,1),'000300'!M2235&gt;OFFSET('000300'!M2235,-计算结果!B$20,0,1,1)),"买",'000300'!N2234)),IF(AND(E2235&gt;OFFSET(E2235,-ROW()+1,0,1,1),'000300'!M2235&lt;OFFSET('000300'!M2235,-ROW()+1,0,1,1)),"卖",IF(AND(E2235&lt;OFFSET(E2235,-ROW()+1,0,1,1),'000300'!M2235&gt;OFFSET('000300'!M2235,-ROW()+1,0,1,1)),"买",'000300'!N2234))),""))</f>
        <v>买</v>
      </c>
      <c r="O2235" s="4" t="str">
        <f t="shared" ca="1" si="208"/>
        <v/>
      </c>
      <c r="P2235" s="3">
        <f ca="1">IF(N2234="买",E2235/E2234-1,0)-IF(O2235=1,计算结果!B$17,0)</f>
        <v>3.4418319381687601E-2</v>
      </c>
      <c r="Q2235" s="2">
        <f t="shared" ca="1" si="209"/>
        <v>0.69391320184536776</v>
      </c>
      <c r="R2235" s="3">
        <f ca="1">1-Q2235/MAX(Q$2:Q2235)</f>
        <v>0.60316196002908185</v>
      </c>
    </row>
    <row r="2236" spans="1:18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9">
        <v>81203912704</v>
      </c>
      <c r="G2236" s="3">
        <f t="shared" si="204"/>
        <v>8.2221604595145159E-3</v>
      </c>
      <c r="H2236" s="3">
        <f>1-E2236/MAX(E$2:E2236)</f>
        <v>0.62966208398557133</v>
      </c>
      <c r="I2236" s="31">
        <f t="shared" si="205"/>
        <v>2171.3833333333337</v>
      </c>
      <c r="J2236" s="31">
        <f ca="1">IFERROR(AVERAGE(OFFSET(I2236,0,0,-计算结果!B$18,1)),AVERAGE(OFFSET(I2236,0,0,-ROW(),1)))</f>
        <v>2143.8279629629628</v>
      </c>
      <c r="K2236" s="2">
        <f t="shared" ca="1" si="206"/>
        <v>32.722037037037353</v>
      </c>
      <c r="L2236" s="2">
        <f ca="1">IFERROR(AVERAGE(OFFSET(K2236,0,0,-计算结果!B2234,1)),AVERAGE(OFFSET(K2236,0,0,-ROW(),1)))</f>
        <v>101.41363387641339</v>
      </c>
      <c r="M2236" s="2">
        <f t="shared" ca="1" si="207"/>
        <v>18.114178746387552</v>
      </c>
      <c r="N2236" s="4" t="str">
        <f ca="1">IF(计算结果!B$21=1,IF(M2236&gt;计算结果!B$19,"卖",IF(M2236&lt;-计算结果!B$19,"买",N2235)),IF(计算结果!B$21=2,IFERROR(IF(AND(E2236&gt;OFFSET(E2236,-计算结果!B$20,0,1,1),'000300'!M2236&lt;OFFSET('000300'!M2236,-计算结果!B$20,0,1,1)),"卖",IF(AND(E2236&lt;OFFSET(E2236,-计算结果!B$20,0,1,1),'000300'!M2236&gt;OFFSET('000300'!M2236,-计算结果!B$20,0,1,1)),"买",'000300'!N2235)),IF(AND(E2236&gt;OFFSET(E2236,-ROW()+1,0,1,1),'000300'!M2236&lt;OFFSET('000300'!M2236,-ROW()+1,0,1,1)),"卖",IF(AND(E2236&lt;OFFSET(E2236,-ROW()+1,0,1,1),'000300'!M2236&gt;OFFSET('000300'!M2236,-ROW()+1,0,1,1)),"买",'000300'!N2235))),""))</f>
        <v>买</v>
      </c>
      <c r="O2236" s="4" t="str">
        <f t="shared" ca="1" si="208"/>
        <v/>
      </c>
      <c r="P2236" s="3">
        <f ca="1">IF(N2235="买",E2236/E2235-1,0)-IF(O2236=1,计算结果!B$17,0)</f>
        <v>8.2221604595145159E-3</v>
      </c>
      <c r="Q2236" s="2">
        <f t="shared" ca="1" si="209"/>
        <v>0.69961866753591584</v>
      </c>
      <c r="R2236" s="3">
        <f ca="1">1-Q2236/MAX(Q$2:Q2236)</f>
        <v>0.59989909398800179</v>
      </c>
    </row>
    <row r="2237" spans="1:18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9">
        <v>67548475392</v>
      </c>
      <c r="G2237" s="3">
        <f t="shared" si="204"/>
        <v>-9.6942408858058382E-4</v>
      </c>
      <c r="H2237" s="3">
        <f>1-E2237/MAX(E$2:E2237)</f>
        <v>0.6300210984822705</v>
      </c>
      <c r="I2237" s="31">
        <f t="shared" si="205"/>
        <v>2176.8666666666668</v>
      </c>
      <c r="J2237" s="31">
        <f ca="1">IFERROR(AVERAGE(OFFSET(I2237,0,0,-计算结果!B$18,1)),AVERAGE(OFFSET(I2237,0,0,-ROW(),1)))</f>
        <v>2144.6851851851852</v>
      </c>
      <c r="K2237" s="2">
        <f t="shared" ca="1" si="206"/>
        <v>29.754814814814836</v>
      </c>
      <c r="L2237" s="2">
        <f ca="1">IFERROR(AVERAGE(OFFSET(K2237,0,0,-计算结果!B2235,1)),AVERAGE(OFFSET(K2237,0,0,-ROW(),1)))</f>
        <v>101.38157176497643</v>
      </c>
      <c r="M2237" s="2">
        <f t="shared" ca="1" si="207"/>
        <v>21.161953414364064</v>
      </c>
      <c r="N2237" s="4" t="str">
        <f ca="1">IF(计算结果!B$21=1,IF(M2237&gt;计算结果!B$19,"卖",IF(M2237&lt;-计算结果!B$19,"买",N2236)),IF(计算结果!B$21=2,IFERROR(IF(AND(E2237&gt;OFFSET(E2237,-计算结果!B$20,0,1,1),'000300'!M2237&lt;OFFSET('000300'!M2237,-计算结果!B$20,0,1,1)),"卖",IF(AND(E2237&lt;OFFSET(E2237,-计算结果!B$20,0,1,1),'000300'!M2237&gt;OFFSET('000300'!M2237,-计算结果!B$20,0,1,1)),"买",'000300'!N2236)),IF(AND(E2237&gt;OFFSET(E2237,-ROW()+1,0,1,1),'000300'!M2237&lt;OFFSET('000300'!M2237,-ROW()+1,0,1,1)),"卖",IF(AND(E2237&lt;OFFSET(E2237,-ROW()+1,0,1,1),'000300'!M2237&gt;OFFSET('000300'!M2237,-ROW()+1,0,1,1)),"买",'000300'!N2236))),""))</f>
        <v>买</v>
      </c>
      <c r="O2237" s="4" t="str">
        <f t="shared" ca="1" si="208"/>
        <v/>
      </c>
      <c r="P2237" s="3">
        <f ca="1">IF(N2236="买",E2237/E2236-1,0)-IF(O2237=1,计算结果!B$17,0)</f>
        <v>-9.6942408858058382E-4</v>
      </c>
      <c r="Q2237" s="2">
        <f t="shared" ca="1" si="209"/>
        <v>0.69894044034678582</v>
      </c>
      <c r="R2237" s="3">
        <f ca="1">1-Q2237/MAX(Q$2:Q2237)</f>
        <v>0.60028696144415283</v>
      </c>
    </row>
    <row r="2238" spans="1:18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9">
        <v>50116022272</v>
      </c>
      <c r="G2238" s="3">
        <f t="shared" si="204"/>
        <v>-1.559022093044593E-3</v>
      </c>
      <c r="H2238" s="3">
        <f>1-E2238/MAX(E$2:E2238)</f>
        <v>0.63059790376369695</v>
      </c>
      <c r="I2238" s="31">
        <f t="shared" si="205"/>
        <v>2174.1166666666663</v>
      </c>
      <c r="J2238" s="31">
        <f ca="1">IFERROR(AVERAGE(OFFSET(I2238,0,0,-计算结果!B$18,1)),AVERAGE(OFFSET(I2238,0,0,-ROW(),1)))</f>
        <v>2145.2288888888888</v>
      </c>
      <c r="K2238" s="2">
        <f t="shared" ca="1" si="206"/>
        <v>25.82111111111135</v>
      </c>
      <c r="L2238" s="2">
        <f ca="1">IFERROR(AVERAGE(OFFSET(K2238,0,0,-计算结果!B2236,1)),AVERAGE(OFFSET(K2238,0,0,-ROW(),1)))</f>
        <v>101.3477790723763</v>
      </c>
      <c r="M2238" s="2">
        <f t="shared" ca="1" si="207"/>
        <v>19.00240803971155</v>
      </c>
      <c r="N2238" s="4" t="str">
        <f ca="1">IF(计算结果!B$21=1,IF(M2238&gt;计算结果!B$19,"卖",IF(M2238&lt;-计算结果!B$19,"买",N2237)),IF(计算结果!B$21=2,IFERROR(IF(AND(E2238&gt;OFFSET(E2238,-计算结果!B$20,0,1,1),'000300'!M2238&lt;OFFSET('000300'!M2238,-计算结果!B$20,0,1,1)),"卖",IF(AND(E2238&lt;OFFSET(E2238,-计算结果!B$20,0,1,1),'000300'!M2238&gt;OFFSET('000300'!M2238,-计算结果!B$20,0,1,1)),"买",'000300'!N2237)),IF(AND(E2238&gt;OFFSET(E2238,-ROW()+1,0,1,1),'000300'!M2238&lt;OFFSET('000300'!M2238,-ROW()+1,0,1,1)),"卖",IF(AND(E2238&lt;OFFSET(E2238,-ROW()+1,0,1,1),'000300'!M2238&gt;OFFSET('000300'!M2238,-ROW()+1,0,1,1)),"买",'000300'!N2237))),""))</f>
        <v>买</v>
      </c>
      <c r="O2238" s="4" t="str">
        <f t="shared" ca="1" si="208"/>
        <v/>
      </c>
      <c r="P2238" s="3">
        <f ca="1">IF(N2237="买",E2238/E2237-1,0)-IF(O2238=1,计算结果!B$17,0)</f>
        <v>-1.559022093044593E-3</v>
      </c>
      <c r="Q2238" s="2">
        <f t="shared" ca="1" si="209"/>
        <v>0.69785077675856289</v>
      </c>
      <c r="R2238" s="3">
        <f ca="1">1-Q2238/MAX(Q$2:Q2238)</f>
        <v>0.6009101229021393</v>
      </c>
    </row>
    <row r="2239" spans="1:18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9">
        <v>62175858688</v>
      </c>
      <c r="G2239" s="3">
        <f t="shared" si="204"/>
        <v>-7.0657055341886155E-3</v>
      </c>
      <c r="H2239" s="3">
        <f>1-E2239/MAX(E$2:E2239)</f>
        <v>0.63320799019941465</v>
      </c>
      <c r="I2239" s="31">
        <f t="shared" si="205"/>
        <v>2163.1733333333332</v>
      </c>
      <c r="J2239" s="31">
        <f ca="1">IFERROR(AVERAGE(OFFSET(I2239,0,0,-计算结果!B$18,1)),AVERAGE(OFFSET(I2239,0,0,-ROW(),1)))</f>
        <v>2144.0625925925924</v>
      </c>
      <c r="K2239" s="2">
        <f t="shared" ca="1" si="206"/>
        <v>11.647407407407627</v>
      </c>
      <c r="L2239" s="2">
        <f ca="1">IFERROR(AVERAGE(OFFSET(K2239,0,0,-计算结果!B2237,1)),AVERAGE(OFFSET(K2239,0,0,-ROW(),1)))</f>
        <v>101.30768056023282</v>
      </c>
      <c r="M2239" s="2">
        <f t="shared" ca="1" si="207"/>
        <v>12.576039404619086</v>
      </c>
      <c r="N2239" s="4" t="str">
        <f ca="1">IF(计算结果!B$21=1,IF(M2239&gt;计算结果!B$19,"卖",IF(M2239&lt;-计算结果!B$19,"买",N2238)),IF(计算结果!B$21=2,IFERROR(IF(AND(E2239&gt;OFFSET(E2239,-计算结果!B$20,0,1,1),'000300'!M2239&lt;OFFSET('000300'!M2239,-计算结果!B$20,0,1,1)),"卖",IF(AND(E2239&lt;OFFSET(E2239,-计算结果!B$20,0,1,1),'000300'!M2239&gt;OFFSET('000300'!M2239,-计算结果!B$20,0,1,1)),"买",'000300'!N2238)),IF(AND(E2239&gt;OFFSET(E2239,-ROW()+1,0,1,1),'000300'!M2239&lt;OFFSET('000300'!M2239,-ROW()+1,0,1,1)),"卖",IF(AND(E2239&lt;OFFSET(E2239,-ROW()+1,0,1,1),'000300'!M2239&gt;OFFSET('000300'!M2239,-ROW()+1,0,1,1)),"买",'000300'!N2238))),""))</f>
        <v>买</v>
      </c>
      <c r="O2239" s="4" t="str">
        <f t="shared" ca="1" si="208"/>
        <v/>
      </c>
      <c r="P2239" s="3">
        <f ca="1">IF(N2238="买",E2239/E2238-1,0)-IF(O2239=1,计算结果!B$17,0)</f>
        <v>-7.0657055341886155E-3</v>
      </c>
      <c r="Q2239" s="2">
        <f t="shared" ca="1" si="209"/>
        <v>0.69291996866318206</v>
      </c>
      <c r="R2239" s="3">
        <f ca="1">1-Q2239/MAX(Q$2:Q2239)</f>
        <v>0.60372997445538834</v>
      </c>
    </row>
    <row r="2240" spans="1:18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9">
        <v>60123340800</v>
      </c>
      <c r="G2240" s="3">
        <f t="shared" si="204"/>
        <v>-1.7395660826363679E-3</v>
      </c>
      <c r="H2240" s="3">
        <f>1-E2240/MAX(E$2:E2240)</f>
        <v>0.63384604913904585</v>
      </c>
      <c r="I2240" s="31">
        <f t="shared" si="205"/>
        <v>2156.4033333333332</v>
      </c>
      <c r="J2240" s="31">
        <f ca="1">IFERROR(AVERAGE(OFFSET(I2240,0,0,-计算结果!B$18,1)),AVERAGE(OFFSET(I2240,0,0,-ROW(),1)))</f>
        <v>2142.8542592592594</v>
      </c>
      <c r="K2240" s="2">
        <f t="shared" ca="1" si="206"/>
        <v>9.1057407407406572</v>
      </c>
      <c r="L2240" s="2">
        <f ca="1">IFERROR(AVERAGE(OFFSET(K2240,0,0,-计算结果!B2238,1)),AVERAGE(OFFSET(K2240,0,0,-ROW(),1)))</f>
        <v>101.26648219570222</v>
      </c>
      <c r="M2240" s="2">
        <f t="shared" ca="1" si="207"/>
        <v>8.9197490161911581</v>
      </c>
      <c r="N2240" s="4" t="str">
        <f ca="1">IF(计算结果!B$21=1,IF(M2240&gt;计算结果!B$19,"卖",IF(M2240&lt;-计算结果!B$19,"买",N2239)),IF(计算结果!B$21=2,IFERROR(IF(AND(E2240&gt;OFFSET(E2240,-计算结果!B$20,0,1,1),'000300'!M2240&lt;OFFSET('000300'!M2240,-计算结果!B$20,0,1,1)),"卖",IF(AND(E2240&lt;OFFSET(E2240,-计算结果!B$20,0,1,1),'000300'!M2240&gt;OFFSET('000300'!M2240,-计算结果!B$20,0,1,1)),"买",'000300'!N2239)),IF(AND(E2240&gt;OFFSET(E2240,-ROW()+1,0,1,1),'000300'!M2240&lt;OFFSET('000300'!M2240,-ROW()+1,0,1,1)),"卖",IF(AND(E2240&lt;OFFSET(E2240,-ROW()+1,0,1,1),'000300'!M2240&gt;OFFSET('000300'!M2240,-ROW()+1,0,1,1)),"买",'000300'!N2239))),""))</f>
        <v>买</v>
      </c>
      <c r="O2240" s="4" t="str">
        <f t="shared" ca="1" si="208"/>
        <v/>
      </c>
      <c r="P2240" s="3">
        <f ca="1">IF(N2239="买",E2240/E2239-1,0)-IF(O2240=1,计算结果!B$17,0)</f>
        <v>-1.7395660826363679E-3</v>
      </c>
      <c r="Q2240" s="2">
        <f t="shared" ca="1" si="209"/>
        <v>0.69171458858771417</v>
      </c>
      <c r="R2240" s="3">
        <f ca="1">1-Q2240/MAX(Q$2:Q2240)</f>
        <v>0.60441931235139124</v>
      </c>
    </row>
    <row r="2241" spans="1:18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9">
        <v>48105021440</v>
      </c>
      <c r="G2241" s="3">
        <f t="shared" si="204"/>
        <v>-2.6301604119034483E-3</v>
      </c>
      <c r="H2241" s="3">
        <f>1-E2241/MAX(E$2:E2241)</f>
        <v>0.63480909276526232</v>
      </c>
      <c r="I2241" s="31">
        <f t="shared" si="205"/>
        <v>2148.6566666666668</v>
      </c>
      <c r="J2241" s="31">
        <f ca="1">IFERROR(AVERAGE(OFFSET(I2241,0,0,-计算结果!B$18,1)),AVERAGE(OFFSET(I2241,0,0,-ROW(),1)))</f>
        <v>2141.6192592592597</v>
      </c>
      <c r="K2241" s="2">
        <f t="shared" ca="1" si="206"/>
        <v>4.6807407407404753</v>
      </c>
      <c r="L2241" s="2">
        <f ca="1">IFERROR(AVERAGE(OFFSET(K2241,0,0,-计算结果!B2239,1)),AVERAGE(OFFSET(K2241,0,0,-ROW(),1)))</f>
        <v>101.22334430313636</v>
      </c>
      <c r="M2241" s="2">
        <f t="shared" ca="1" si="207"/>
        <v>4.6349041029718245</v>
      </c>
      <c r="N2241" s="4" t="str">
        <f ca="1">IF(计算结果!B$21=1,IF(M2241&gt;计算结果!B$19,"卖",IF(M2241&lt;-计算结果!B$19,"买",N2240)),IF(计算结果!B$21=2,IFERROR(IF(AND(E2241&gt;OFFSET(E2241,-计算结果!B$20,0,1,1),'000300'!M2241&lt;OFFSET('000300'!M2241,-计算结果!B$20,0,1,1)),"卖",IF(AND(E2241&lt;OFFSET(E2241,-计算结果!B$20,0,1,1),'000300'!M2241&gt;OFFSET('000300'!M2241,-计算结果!B$20,0,1,1)),"买",'000300'!N2240)),IF(AND(E2241&gt;OFFSET(E2241,-ROW()+1,0,1,1),'000300'!M2241&lt;OFFSET('000300'!M2241,-ROW()+1,0,1,1)),"卖",IF(AND(E2241&lt;OFFSET(E2241,-ROW()+1,0,1,1),'000300'!M2241&gt;OFFSET('000300'!M2241,-ROW()+1,0,1,1)),"买",'000300'!N2240))),""))</f>
        <v>买</v>
      </c>
      <c r="O2241" s="4" t="str">
        <f t="shared" ca="1" si="208"/>
        <v/>
      </c>
      <c r="P2241" s="3">
        <f ca="1">IF(N2240="买",E2241/E2240-1,0)-IF(O2241=1,计算结果!B$17,0)</f>
        <v>-2.6301604119034483E-3</v>
      </c>
      <c r="Q2241" s="2">
        <f t="shared" ca="1" si="209"/>
        <v>0.68989526826047465</v>
      </c>
      <c r="R2241" s="3">
        <f ca="1">1-Q2241/MAX(Q$2:Q2241)</f>
        <v>0.60545975301575816</v>
      </c>
    </row>
    <row r="2242" spans="1:18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9">
        <v>43659063296</v>
      </c>
      <c r="G2242" s="3">
        <f t="shared" si="204"/>
        <v>7.8320831197875584E-3</v>
      </c>
      <c r="H2242" s="3">
        <f>1-E2242/MAX(E$2:E2242)</f>
        <v>0.63194888722520925</v>
      </c>
      <c r="I2242" s="31">
        <f t="shared" si="205"/>
        <v>2158.1200000000003</v>
      </c>
      <c r="J2242" s="31">
        <f ca="1">IFERROR(AVERAGE(OFFSET(I2242,0,0,-计算结果!B$18,1)),AVERAGE(OFFSET(I2242,0,0,-ROW(),1)))</f>
        <v>2141.3016666666667</v>
      </c>
      <c r="K2242" s="2">
        <f t="shared" ca="1" si="206"/>
        <v>21.808333333333394</v>
      </c>
      <c r="L2242" s="2">
        <f ca="1">IFERROR(AVERAGE(OFFSET(K2242,0,0,-计算结果!B2240,1)),AVERAGE(OFFSET(K2242,0,0,-ROW(),1)))</f>
        <v>101.18789117323912</v>
      </c>
      <c r="M2242" s="2">
        <f t="shared" ca="1" si="207"/>
        <v>11.080596790999904</v>
      </c>
      <c r="N2242" s="4" t="str">
        <f ca="1">IF(计算结果!B$21=1,IF(M2242&gt;计算结果!B$19,"卖",IF(M2242&lt;-计算结果!B$19,"买",N2241)),IF(计算结果!B$21=2,IFERROR(IF(AND(E2242&gt;OFFSET(E2242,-计算结果!B$20,0,1,1),'000300'!M2242&lt;OFFSET('000300'!M2242,-计算结果!B$20,0,1,1)),"卖",IF(AND(E2242&lt;OFFSET(E2242,-计算结果!B$20,0,1,1),'000300'!M2242&gt;OFFSET('000300'!M2242,-计算结果!B$20,0,1,1)),"买",'000300'!N2241)),IF(AND(E2242&gt;OFFSET(E2242,-ROW()+1,0,1,1),'000300'!M2242&lt;OFFSET('000300'!M2242,-ROW()+1,0,1,1)),"卖",IF(AND(E2242&lt;OFFSET(E2242,-ROW()+1,0,1,1),'000300'!M2242&gt;OFFSET('000300'!M2242,-ROW()+1,0,1,1)),"买",'000300'!N2241))),""))</f>
        <v>买</v>
      </c>
      <c r="O2242" s="4" t="str">
        <f t="shared" ca="1" si="208"/>
        <v/>
      </c>
      <c r="P2242" s="3">
        <f ca="1">IF(N2241="买",E2242/E2241-1,0)-IF(O2242=1,计算结果!B$17,0)</f>
        <v>7.8320831197875584E-3</v>
      </c>
      <c r="Q2242" s="2">
        <f t="shared" ca="1" si="209"/>
        <v>0.69529858534543887</v>
      </c>
      <c r="R2242" s="3">
        <f ca="1">1-Q2242/MAX(Q$2:Q2242)</f>
        <v>0.60236968100727606</v>
      </c>
    </row>
    <row r="2243" spans="1:18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9">
        <v>56777150464</v>
      </c>
      <c r="G2243" s="3">
        <f t="shared" ref="G2243:G2306" si="210">E2243/E2242-1</f>
        <v>8.1456791379079796E-3</v>
      </c>
      <c r="H2243" s="3">
        <f>1-E2243/MAX(E$2:E2243)</f>
        <v>0.62895086095419583</v>
      </c>
      <c r="I2243" s="31">
        <f t="shared" si="205"/>
        <v>2175.8066666666668</v>
      </c>
      <c r="J2243" s="31">
        <f ca="1">IFERROR(AVERAGE(OFFSET(I2243,0,0,-计算结果!B$18,1)),AVERAGE(OFFSET(I2243,0,0,-ROW(),1)))</f>
        <v>2141.454074074074</v>
      </c>
      <c r="K2243" s="2">
        <f t="shared" ca="1" si="206"/>
        <v>39.275925925926003</v>
      </c>
      <c r="L2243" s="2">
        <f ca="1">IFERROR(AVERAGE(OFFSET(K2243,0,0,-计算结果!B2241,1)),AVERAGE(OFFSET(K2243,0,0,-ROW(),1)))</f>
        <v>101.16026423649333</v>
      </c>
      <c r="M2243" s="2">
        <f t="shared" ca="1" si="207"/>
        <v>22.639055530264365</v>
      </c>
      <c r="N2243" s="4" t="str">
        <f ca="1">IF(计算结果!B$21=1,IF(M2243&gt;计算结果!B$19,"卖",IF(M2243&lt;-计算结果!B$19,"买",N2242)),IF(计算结果!B$21=2,IFERROR(IF(AND(E2243&gt;OFFSET(E2243,-计算结果!B$20,0,1,1),'000300'!M2243&lt;OFFSET('000300'!M2243,-计算结果!B$20,0,1,1)),"卖",IF(AND(E2243&lt;OFFSET(E2243,-计算结果!B$20,0,1,1),'000300'!M2243&gt;OFFSET('000300'!M2243,-计算结果!B$20,0,1,1)),"买",'000300'!N2242)),IF(AND(E2243&gt;OFFSET(E2243,-ROW()+1,0,1,1),'000300'!M2243&lt;OFFSET('000300'!M2243,-ROW()+1,0,1,1)),"卖",IF(AND(E2243&lt;OFFSET(E2243,-ROW()+1,0,1,1),'000300'!M2243&gt;OFFSET('000300'!M2243,-ROW()+1,0,1,1)),"买",'000300'!N2242))),""))</f>
        <v>买</v>
      </c>
      <c r="O2243" s="4" t="str">
        <f t="shared" ca="1" si="208"/>
        <v/>
      </c>
      <c r="P2243" s="3">
        <f ca="1">IF(N2242="买",E2243/E2242-1,0)-IF(O2243=1,计算结果!B$17,0)</f>
        <v>8.1456791379079796E-3</v>
      </c>
      <c r="Q2243" s="2">
        <f t="shared" ca="1" si="209"/>
        <v>0.70096226452670418</v>
      </c>
      <c r="R2243" s="3">
        <f ca="1">1-Q2243/MAX(Q$2:Q2243)</f>
        <v>0.59913071201325718</v>
      </c>
    </row>
    <row r="2244" spans="1:18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9">
        <v>57708859392</v>
      </c>
      <c r="G2244" s="3">
        <f t="shared" si="210"/>
        <v>-7.2085952868992109E-3</v>
      </c>
      <c r="H2244" s="3">
        <f>1-E2244/MAX(E$2:E2244)</f>
        <v>0.63162560402912948</v>
      </c>
      <c r="I2244" s="31">
        <f t="shared" ref="I2244:I2307" si="211">AVERAGE(C2244:E2244)</f>
        <v>2173.9666666666667</v>
      </c>
      <c r="J2244" s="31">
        <f ca="1">IFERROR(AVERAGE(OFFSET(I2244,0,0,-计算结果!B$18,1)),AVERAGE(OFFSET(I2244,0,0,-ROW(),1)))</f>
        <v>2144.775555555555</v>
      </c>
      <c r="K2244" s="2">
        <f t="shared" ref="K2244:K2307" ca="1" si="212">ABS(J2244-E2244)</f>
        <v>20.234444444445217</v>
      </c>
      <c r="L2244" s="2">
        <f ca="1">IFERROR(AVERAGE(OFFSET(K2244,0,0,-计算结果!B2242,1)),AVERAGE(OFFSET(K2244,0,0,-ROW(),1)))</f>
        <v>101.12416886638091</v>
      </c>
      <c r="M2244" s="2">
        <f t="shared" ref="M2244:M2307" ca="1" si="213">(I2244-J2244)/L2244/0.015</f>
        <v>19.244401174219117</v>
      </c>
      <c r="N2244" s="4" t="str">
        <f ca="1">IF(计算结果!B$21=1,IF(M2244&gt;计算结果!B$19,"卖",IF(M2244&lt;-计算结果!B$19,"买",N2243)),IF(计算结果!B$21=2,IFERROR(IF(AND(E2244&gt;OFFSET(E2244,-计算结果!B$20,0,1,1),'000300'!M2244&lt;OFFSET('000300'!M2244,-计算结果!B$20,0,1,1)),"卖",IF(AND(E2244&lt;OFFSET(E2244,-计算结果!B$20,0,1,1),'000300'!M2244&gt;OFFSET('000300'!M2244,-计算结果!B$20,0,1,1)),"买",'000300'!N2243)),IF(AND(E2244&gt;OFFSET(E2244,-ROW()+1,0,1,1),'000300'!M2244&lt;OFFSET('000300'!M2244,-ROW()+1,0,1,1)),"卖",IF(AND(E2244&lt;OFFSET(E2244,-ROW()+1,0,1,1),'000300'!M2244&gt;OFFSET('000300'!M2244,-ROW()+1,0,1,1)),"买",'000300'!N2243))),""))</f>
        <v>买</v>
      </c>
      <c r="O2244" s="4" t="str">
        <f t="shared" ref="O2244:O2307" ca="1" si="214">IF(N2243&lt;&gt;N2244,1,"")</f>
        <v/>
      </c>
      <c r="P2244" s="3">
        <f ca="1">IF(N2243="买",E2244/E2243-1,0)-IF(O2244=1,计算结果!B$17,0)</f>
        <v>-7.2085952868992109E-3</v>
      </c>
      <c r="Q2244" s="2">
        <f t="shared" ref="Q2244:Q2307" ca="1" si="215">IFERROR(Q2243*(1+P2244),Q2243)</f>
        <v>0.69590931125034283</v>
      </c>
      <c r="R2244" s="3">
        <f ca="1">1-Q2244/MAX(Q$2:Q2244)</f>
        <v>0.60202041647330107</v>
      </c>
    </row>
    <row r="2245" spans="1:18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9">
        <v>43912626176</v>
      </c>
      <c r="G2245" s="3">
        <f t="shared" si="210"/>
        <v>9.4503027699639475E-3</v>
      </c>
      <c r="H2245" s="3">
        <f>1-E2245/MAX(E$2:E2245)</f>
        <v>0.62814435445450223</v>
      </c>
      <c r="I2245" s="31">
        <f t="shared" si="211"/>
        <v>2175.6333333333332</v>
      </c>
      <c r="J2245" s="31">
        <f ca="1">IFERROR(AVERAGE(OFFSET(I2245,0,0,-计算结果!B$18,1)),AVERAGE(OFFSET(I2245,0,0,-ROW(),1)))</f>
        <v>2148.677777777777</v>
      </c>
      <c r="K2245" s="2">
        <f t="shared" ca="1" si="212"/>
        <v>36.79222222222279</v>
      </c>
      <c r="L2245" s="2">
        <f ca="1">IFERROR(AVERAGE(OFFSET(K2245,0,0,-计算结果!B2243,1)),AVERAGE(OFFSET(K2245,0,0,-ROW(),1)))</f>
        <v>101.09548765967375</v>
      </c>
      <c r="M2245" s="2">
        <f t="shared" ca="1" si="213"/>
        <v>17.775640423107678</v>
      </c>
      <c r="N2245" s="4" t="str">
        <f ca="1">IF(计算结果!B$21=1,IF(M2245&gt;计算结果!B$19,"卖",IF(M2245&lt;-计算结果!B$19,"买",N2244)),IF(计算结果!B$21=2,IFERROR(IF(AND(E2245&gt;OFFSET(E2245,-计算结果!B$20,0,1,1),'000300'!M2245&lt;OFFSET('000300'!M2245,-计算结果!B$20,0,1,1)),"卖",IF(AND(E2245&lt;OFFSET(E2245,-计算结果!B$20,0,1,1),'000300'!M2245&gt;OFFSET('000300'!M2245,-计算结果!B$20,0,1,1)),"买",'000300'!N2244)),IF(AND(E2245&gt;OFFSET(E2245,-ROW()+1,0,1,1),'000300'!M2245&lt;OFFSET('000300'!M2245,-ROW()+1,0,1,1)),"卖",IF(AND(E2245&lt;OFFSET(E2245,-ROW()+1,0,1,1),'000300'!M2245&gt;OFFSET('000300'!M2245,-ROW()+1,0,1,1)),"买",'000300'!N2244))),""))</f>
        <v>卖</v>
      </c>
      <c r="O2245" s="4">
        <f t="shared" ca="1" si="214"/>
        <v>1</v>
      </c>
      <c r="P2245" s="3">
        <f ca="1">IF(N2244="买",E2245/E2244-1,0)-IF(O2245=1,计算结果!B$17,0)</f>
        <v>9.4503027699639475E-3</v>
      </c>
      <c r="Q2245" s="2">
        <f t="shared" ca="1" si="215"/>
        <v>0.70248586494209564</v>
      </c>
      <c r="R2245" s="3">
        <f ca="1">1-Q2245/MAX(Q$2:Q2245)</f>
        <v>0.59825938891270969</v>
      </c>
    </row>
    <row r="2246" spans="1:18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9">
        <v>85692891136</v>
      </c>
      <c r="G2246" s="3">
        <f t="shared" si="210"/>
        <v>2.3724873825767601E-2</v>
      </c>
      <c r="H2246" s="3">
        <f>1-E2246/MAX(E$2:E2246)</f>
        <v>0.6193221261825359</v>
      </c>
      <c r="I2246" s="31">
        <f t="shared" si="211"/>
        <v>2220.0633333333335</v>
      </c>
      <c r="J2246" s="31">
        <f ca="1">IFERROR(AVERAGE(OFFSET(I2246,0,0,-计算结果!B$18,1)),AVERAGE(OFFSET(I2246,0,0,-ROW(),1)))</f>
        <v>2154.6909259259251</v>
      </c>
      <c r="K2246" s="2">
        <f t="shared" ca="1" si="212"/>
        <v>82.629074074075106</v>
      </c>
      <c r="L2246" s="2">
        <f ca="1">IFERROR(AVERAGE(OFFSET(K2246,0,0,-计算结果!B2244,1)),AVERAGE(OFFSET(K2246,0,0,-ROW(),1)))</f>
        <v>101.08725842010797</v>
      </c>
      <c r="M2246" s="2">
        <f t="shared" ca="1" si="213"/>
        <v>43.112856772860283</v>
      </c>
      <c r="N2246" s="4" t="str">
        <f ca="1">IF(计算结果!B$21=1,IF(M2246&gt;计算结果!B$19,"卖",IF(M2246&lt;-计算结果!B$19,"买",N2245)),IF(计算结果!B$21=2,IFERROR(IF(AND(E2246&gt;OFFSET(E2246,-计算结果!B$20,0,1,1),'000300'!M2246&lt;OFFSET('000300'!M2246,-计算结果!B$20,0,1,1)),"卖",IF(AND(E2246&lt;OFFSET(E2246,-计算结果!B$20,0,1,1),'000300'!M2246&gt;OFFSET('000300'!M2246,-计算结果!B$20,0,1,1)),"买",'000300'!N2245)),IF(AND(E2246&gt;OFFSET(E2246,-ROW()+1,0,1,1),'000300'!M2246&lt;OFFSET('000300'!M2246,-ROW()+1,0,1,1)),"卖",IF(AND(E2246&lt;OFFSET(E2246,-ROW()+1,0,1,1),'000300'!M2246&gt;OFFSET('000300'!M2246,-ROW()+1,0,1,1)),"买",'000300'!N2245))),""))</f>
        <v>卖</v>
      </c>
      <c r="O2246" s="4" t="str">
        <f t="shared" ca="1" si="214"/>
        <v/>
      </c>
      <c r="P2246" s="3">
        <f ca="1">IF(N2245="买",E2246/E2245-1,0)-IF(O2246=1,计算结果!B$17,0)</f>
        <v>0</v>
      </c>
      <c r="Q2246" s="2">
        <f t="shared" ca="1" si="215"/>
        <v>0.70248586494209564</v>
      </c>
      <c r="R2246" s="3">
        <f ca="1">1-Q2246/MAX(Q$2:Q2246)</f>
        <v>0.59825938891270969</v>
      </c>
    </row>
    <row r="2247" spans="1:18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9">
        <v>61178630144</v>
      </c>
      <c r="G2247" s="3">
        <f t="shared" si="210"/>
        <v>5.8105233046679139E-4</v>
      </c>
      <c r="H2247" s="3">
        <f>1-E2247/MAX(E$2:E2247)</f>
        <v>0.61910093241679709</v>
      </c>
      <c r="I2247" s="31">
        <f t="shared" si="211"/>
        <v>2238.1333333333332</v>
      </c>
      <c r="J2247" s="31">
        <f ca="1">IFERROR(AVERAGE(OFFSET(I2247,0,0,-计算结果!B$18,1)),AVERAGE(OFFSET(I2247,0,0,-ROW(),1)))</f>
        <v>2160.406481481481</v>
      </c>
      <c r="K2247" s="2">
        <f t="shared" ca="1" si="212"/>
        <v>78.213518518518867</v>
      </c>
      <c r="L2247" s="2">
        <f ca="1">IFERROR(AVERAGE(OFFSET(K2247,0,0,-计算结果!B2245,1)),AVERAGE(OFFSET(K2247,0,0,-ROW(),1)))</f>
        <v>101.07706967182219</v>
      </c>
      <c r="M2247" s="2">
        <f t="shared" ca="1" si="213"/>
        <v>51.265733566288468</v>
      </c>
      <c r="N2247" s="4" t="str">
        <f ca="1">IF(计算结果!B$21=1,IF(M2247&gt;计算结果!B$19,"卖",IF(M2247&lt;-计算结果!B$19,"买",N2246)),IF(计算结果!B$21=2,IFERROR(IF(AND(E2247&gt;OFFSET(E2247,-计算结果!B$20,0,1,1),'000300'!M2247&lt;OFFSET('000300'!M2247,-计算结果!B$20,0,1,1)),"卖",IF(AND(E2247&lt;OFFSET(E2247,-计算结果!B$20,0,1,1),'000300'!M2247&gt;OFFSET('000300'!M2247,-计算结果!B$20,0,1,1)),"买",'000300'!N2246)),IF(AND(E2247&gt;OFFSET(E2247,-ROW()+1,0,1,1),'000300'!M2247&lt;OFFSET('000300'!M2247,-ROW()+1,0,1,1)),"卖",IF(AND(E2247&lt;OFFSET(E2247,-ROW()+1,0,1,1),'000300'!M2247&gt;OFFSET('000300'!M2247,-ROW()+1,0,1,1)),"买",'000300'!N2246))),""))</f>
        <v>卖</v>
      </c>
      <c r="O2247" s="4" t="str">
        <f t="shared" ca="1" si="214"/>
        <v/>
      </c>
      <c r="P2247" s="3">
        <f ca="1">IF(N2246="买",E2247/E2246-1,0)-IF(O2247=1,计算结果!B$17,0)</f>
        <v>0</v>
      </c>
      <c r="Q2247" s="2">
        <f t="shared" ca="1" si="215"/>
        <v>0.70248586494209564</v>
      </c>
      <c r="R2247" s="3">
        <f ca="1">1-Q2247/MAX(Q$2:Q2247)</f>
        <v>0.59825938891270969</v>
      </c>
    </row>
    <row r="2248" spans="1:18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9">
        <v>101616812032</v>
      </c>
      <c r="G2248" s="3">
        <f t="shared" si="210"/>
        <v>1.5697170578302888E-2</v>
      </c>
      <c r="H2248" s="3">
        <f>1-E2248/MAX(E$2:E2248)</f>
        <v>0.61312189477982715</v>
      </c>
      <c r="I2248" s="31">
        <f t="shared" si="211"/>
        <v>2264.67</v>
      </c>
      <c r="J2248" s="31">
        <f ca="1">IFERROR(AVERAGE(OFFSET(I2248,0,0,-计算结果!B$18,1)),AVERAGE(OFFSET(I2248,0,0,-ROW(),1)))</f>
        <v>2168.2068518518513</v>
      </c>
      <c r="K2248" s="2">
        <f t="shared" ca="1" si="212"/>
        <v>105.55314814814892</v>
      </c>
      <c r="L2248" s="2">
        <f ca="1">IFERROR(AVERAGE(OFFSET(K2248,0,0,-计算结果!B2246,1)),AVERAGE(OFFSET(K2248,0,0,-ROW(),1)))</f>
        <v>101.07906258298706</v>
      </c>
      <c r="M2248" s="2">
        <f t="shared" ca="1" si="213"/>
        <v>63.622241628231322</v>
      </c>
      <c r="N2248" s="4" t="str">
        <f ca="1">IF(计算结果!B$21=1,IF(M2248&gt;计算结果!B$19,"卖",IF(M2248&lt;-计算结果!B$19,"买",N2247)),IF(计算结果!B$21=2,IFERROR(IF(AND(E2248&gt;OFFSET(E2248,-计算结果!B$20,0,1,1),'000300'!M2248&lt;OFFSET('000300'!M2248,-计算结果!B$20,0,1,1)),"卖",IF(AND(E2248&lt;OFFSET(E2248,-计算结果!B$20,0,1,1),'000300'!M2248&gt;OFFSET('000300'!M2248,-计算结果!B$20,0,1,1)),"买",'000300'!N2247)),IF(AND(E2248&gt;OFFSET(E2248,-ROW()+1,0,1,1),'000300'!M2248&lt;OFFSET('000300'!M2248,-ROW()+1,0,1,1)),"卖",IF(AND(E2248&lt;OFFSET(E2248,-ROW()+1,0,1,1),'000300'!M2248&gt;OFFSET('000300'!M2248,-ROW()+1,0,1,1)),"买",'000300'!N2247))),""))</f>
        <v>卖</v>
      </c>
      <c r="O2248" s="4" t="str">
        <f t="shared" ca="1" si="214"/>
        <v/>
      </c>
      <c r="P2248" s="3">
        <f ca="1">IF(N2247="买",E2248/E2247-1,0)-IF(O2248=1,计算结果!B$17,0)</f>
        <v>0</v>
      </c>
      <c r="Q2248" s="2">
        <f t="shared" ca="1" si="215"/>
        <v>0.70248586494209564</v>
      </c>
      <c r="R2248" s="3">
        <f ca="1">1-Q2248/MAX(Q$2:Q2248)</f>
        <v>0.59825938891270969</v>
      </c>
    </row>
    <row r="2249" spans="1:18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9">
        <v>86154854400</v>
      </c>
      <c r="G2249" s="3">
        <f t="shared" si="210"/>
        <v>-1.3589824783618587E-3</v>
      </c>
      <c r="H2249" s="3">
        <f>1-E2249/MAX(E$2:E2249)</f>
        <v>0.61364765534608312</v>
      </c>
      <c r="I2249" s="31">
        <f t="shared" si="211"/>
        <v>2270.9666666666667</v>
      </c>
      <c r="J2249" s="31">
        <f ca="1">IFERROR(AVERAGE(OFFSET(I2249,0,0,-计算结果!B$18,1)),AVERAGE(OFFSET(I2249,0,0,-ROW(),1)))</f>
        <v>2175.7570370370368</v>
      </c>
      <c r="K2249" s="2">
        <f t="shared" ca="1" si="212"/>
        <v>94.91296296296332</v>
      </c>
      <c r="L2249" s="2">
        <f ca="1">IFERROR(AVERAGE(OFFSET(K2249,0,0,-计算结果!B2247,1)),AVERAGE(OFFSET(K2249,0,0,-ROW(),1)))</f>
        <v>101.07631843540361</v>
      </c>
      <c r="M2249" s="2">
        <f t="shared" ca="1" si="213"/>
        <v>62.797188700850853</v>
      </c>
      <c r="N2249" s="4" t="str">
        <f ca="1">IF(计算结果!B$21=1,IF(M2249&gt;计算结果!B$19,"卖",IF(M2249&lt;-计算结果!B$19,"买",N2248)),IF(计算结果!B$21=2,IFERROR(IF(AND(E2249&gt;OFFSET(E2249,-计算结果!B$20,0,1,1),'000300'!M2249&lt;OFFSET('000300'!M2249,-计算结果!B$20,0,1,1)),"卖",IF(AND(E2249&lt;OFFSET(E2249,-计算结果!B$20,0,1,1),'000300'!M2249&gt;OFFSET('000300'!M2249,-计算结果!B$20,0,1,1)),"买",'000300'!N2248)),IF(AND(E2249&gt;OFFSET(E2249,-ROW()+1,0,1,1),'000300'!M2249&lt;OFFSET('000300'!M2249,-ROW()+1,0,1,1)),"卖",IF(AND(E2249&lt;OFFSET(E2249,-ROW()+1,0,1,1),'000300'!M2249&gt;OFFSET('000300'!M2249,-ROW()+1,0,1,1)),"买",'000300'!N2248))),""))</f>
        <v>卖</v>
      </c>
      <c r="O2249" s="4" t="str">
        <f t="shared" ca="1" si="214"/>
        <v/>
      </c>
      <c r="P2249" s="3">
        <f ca="1">IF(N2248="买",E2249/E2248-1,0)-IF(O2249=1,计算结果!B$17,0)</f>
        <v>0</v>
      </c>
      <c r="Q2249" s="2">
        <f t="shared" ca="1" si="215"/>
        <v>0.70248586494209564</v>
      </c>
      <c r="R2249" s="3">
        <f ca="1">1-Q2249/MAX(Q$2:Q2249)</f>
        <v>0.59825938891270969</v>
      </c>
    </row>
    <row r="2250" spans="1:18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9">
        <v>60254150656</v>
      </c>
      <c r="G2250" s="3">
        <f t="shared" si="210"/>
        <v>-9.072212166453264E-4</v>
      </c>
      <c r="H2250" s="3">
        <f>1-E2250/MAX(E$2:E2250)</f>
        <v>0.61399816239025384</v>
      </c>
      <c r="I2250" s="31">
        <f t="shared" si="211"/>
        <v>2266.6333333333332</v>
      </c>
      <c r="J2250" s="31">
        <f ca="1">IFERROR(AVERAGE(OFFSET(I2250,0,0,-计算结果!B$18,1)),AVERAGE(OFFSET(I2250,0,0,-ROW(),1)))</f>
        <v>2182.6901851851849</v>
      </c>
      <c r="K2250" s="2">
        <f t="shared" ca="1" si="212"/>
        <v>85.919814814815254</v>
      </c>
      <c r="L2250" s="2">
        <f ca="1">IFERROR(AVERAGE(OFFSET(K2250,0,0,-计算结果!B2248,1)),AVERAGE(OFFSET(K2250,0,0,-ROW(),1)))</f>
        <v>101.06957621849054</v>
      </c>
      <c r="M2250" s="2">
        <f t="shared" ca="1" si="213"/>
        <v>55.369875742284989</v>
      </c>
      <c r="N2250" s="4" t="str">
        <f ca="1">IF(计算结果!B$21=1,IF(M2250&gt;计算结果!B$19,"卖",IF(M2250&lt;-计算结果!B$19,"买",N2249)),IF(计算结果!B$21=2,IFERROR(IF(AND(E2250&gt;OFFSET(E2250,-计算结果!B$20,0,1,1),'000300'!M2250&lt;OFFSET('000300'!M2250,-计算结果!B$20,0,1,1)),"卖",IF(AND(E2250&lt;OFFSET(E2250,-计算结果!B$20,0,1,1),'000300'!M2250&gt;OFFSET('000300'!M2250,-计算结果!B$20,0,1,1)),"买",'000300'!N2249)),IF(AND(E2250&gt;OFFSET(E2250,-ROW()+1,0,1,1),'000300'!M2250&lt;OFFSET('000300'!M2250,-ROW()+1,0,1,1)),"卖",IF(AND(E2250&lt;OFFSET(E2250,-ROW()+1,0,1,1),'000300'!M2250&gt;OFFSET('000300'!M2250,-ROW()+1,0,1,1)),"买",'000300'!N2249))),""))</f>
        <v>卖</v>
      </c>
      <c r="O2250" s="4" t="str">
        <f t="shared" ca="1" si="214"/>
        <v/>
      </c>
      <c r="P2250" s="3">
        <f ca="1">IF(N2249="买",E2250/E2249-1,0)-IF(O2250=1,计算结果!B$17,0)</f>
        <v>0</v>
      </c>
      <c r="Q2250" s="2">
        <f t="shared" ca="1" si="215"/>
        <v>0.70248586494209564</v>
      </c>
      <c r="R2250" s="3">
        <f ca="1">1-Q2250/MAX(Q$2:Q2250)</f>
        <v>0.59825938891270969</v>
      </c>
    </row>
    <row r="2251" spans="1:18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9">
        <v>62599114752</v>
      </c>
      <c r="G2251" s="3">
        <f t="shared" si="210"/>
        <v>-1.7257263258118494E-2</v>
      </c>
      <c r="H2251" s="3">
        <f>1-E2251/MAX(E$2:E2251)</f>
        <v>0.62065949772000273</v>
      </c>
      <c r="I2251" s="31">
        <f t="shared" si="211"/>
        <v>2238.87</v>
      </c>
      <c r="J2251" s="31">
        <f ca="1">IFERROR(AVERAGE(OFFSET(I2251,0,0,-计算结果!B$18,1)),AVERAGE(OFFSET(I2251,0,0,-ROW(),1)))</f>
        <v>2189.4155555555553</v>
      </c>
      <c r="K2251" s="2">
        <f t="shared" ca="1" si="212"/>
        <v>40.044444444444707</v>
      </c>
      <c r="L2251" s="2">
        <f ca="1">IFERROR(AVERAGE(OFFSET(K2251,0,0,-计算结果!B2249,1)),AVERAGE(OFFSET(K2251,0,0,-ROW(),1)))</f>
        <v>101.04244187799519</v>
      </c>
      <c r="M2251" s="2">
        <f t="shared" ca="1" si="213"/>
        <v>32.629486200896899</v>
      </c>
      <c r="N2251" s="4" t="str">
        <f ca="1">IF(计算结果!B$21=1,IF(M2251&gt;计算结果!B$19,"卖",IF(M2251&lt;-计算结果!B$19,"买",N2250)),IF(计算结果!B$21=2,IFERROR(IF(AND(E2251&gt;OFFSET(E2251,-计算结果!B$20,0,1,1),'000300'!M2251&lt;OFFSET('000300'!M2251,-计算结果!B$20,0,1,1)),"卖",IF(AND(E2251&lt;OFFSET(E2251,-计算结果!B$20,0,1,1),'000300'!M2251&gt;OFFSET('000300'!M2251,-计算结果!B$20,0,1,1)),"买",'000300'!N2250)),IF(AND(E2251&gt;OFFSET(E2251,-ROW()+1,0,1,1),'000300'!M2251&lt;OFFSET('000300'!M2251,-ROW()+1,0,1,1)),"卖",IF(AND(E2251&lt;OFFSET(E2251,-ROW()+1,0,1,1),'000300'!M2251&gt;OFFSET('000300'!M2251,-ROW()+1,0,1,1)),"买",'000300'!N2250))),""))</f>
        <v>卖</v>
      </c>
      <c r="O2251" s="4" t="str">
        <f t="shared" ca="1" si="214"/>
        <v/>
      </c>
      <c r="P2251" s="3">
        <f ca="1">IF(N2250="买",E2251/E2250-1,0)-IF(O2251=1,计算结果!B$17,0)</f>
        <v>0</v>
      </c>
      <c r="Q2251" s="2">
        <f t="shared" ca="1" si="215"/>
        <v>0.70248586494209564</v>
      </c>
      <c r="R2251" s="3">
        <f ca="1">1-Q2251/MAX(Q$2:Q2251)</f>
        <v>0.59825938891270969</v>
      </c>
    </row>
    <row r="2252" spans="1:18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9">
        <v>47770218496</v>
      </c>
      <c r="G2252" s="3">
        <f t="shared" si="210"/>
        <v>1.3770150619434318E-3</v>
      </c>
      <c r="H2252" s="3">
        <f>1-E2252/MAX(E$2:E2252)</f>
        <v>0.62013714013475796</v>
      </c>
      <c r="I2252" s="31">
        <f t="shared" si="211"/>
        <v>2232.9966666666664</v>
      </c>
      <c r="J2252" s="31">
        <f ca="1">IFERROR(AVERAGE(OFFSET(I2252,0,0,-计算结果!B$18,1)),AVERAGE(OFFSET(I2252,0,0,-ROW(),1)))</f>
        <v>2196.6512962962961</v>
      </c>
      <c r="K2252" s="2">
        <f t="shared" ca="1" si="212"/>
        <v>35.878703703704105</v>
      </c>
      <c r="L2252" s="2">
        <f ca="1">IFERROR(AVERAGE(OFFSET(K2252,0,0,-计算结果!B2250,1)),AVERAGE(OFFSET(K2252,0,0,-ROW(),1)))</f>
        <v>101.01348021658438</v>
      </c>
      <c r="M2252" s="2">
        <f t="shared" ca="1" si="213"/>
        <v>23.987141975138197</v>
      </c>
      <c r="N2252" s="4" t="str">
        <f ca="1">IF(计算结果!B$21=1,IF(M2252&gt;计算结果!B$19,"卖",IF(M2252&lt;-计算结果!B$19,"买",N2251)),IF(计算结果!B$21=2,IFERROR(IF(AND(E2252&gt;OFFSET(E2252,-计算结果!B$20,0,1,1),'000300'!M2252&lt;OFFSET('000300'!M2252,-计算结果!B$20,0,1,1)),"卖",IF(AND(E2252&lt;OFFSET(E2252,-计算结果!B$20,0,1,1),'000300'!M2252&gt;OFFSET('000300'!M2252,-计算结果!B$20,0,1,1)),"买",'000300'!N2251)),IF(AND(E2252&gt;OFFSET(E2252,-ROW()+1,0,1,1),'000300'!M2252&lt;OFFSET('000300'!M2252,-ROW()+1,0,1,1)),"卖",IF(AND(E2252&lt;OFFSET(E2252,-ROW()+1,0,1,1),'000300'!M2252&gt;OFFSET('000300'!M2252,-ROW()+1,0,1,1)),"买",'000300'!N2251))),""))</f>
        <v>卖</v>
      </c>
      <c r="O2252" s="4" t="str">
        <f t="shared" ca="1" si="214"/>
        <v/>
      </c>
      <c r="P2252" s="3">
        <f ca="1">IF(N2251="买",E2252/E2251-1,0)-IF(O2252=1,计算结果!B$17,0)</f>
        <v>0</v>
      </c>
      <c r="Q2252" s="2">
        <f t="shared" ca="1" si="215"/>
        <v>0.70248586494209564</v>
      </c>
      <c r="R2252" s="3">
        <f ca="1">1-Q2252/MAX(Q$2:Q2252)</f>
        <v>0.59825938891270969</v>
      </c>
    </row>
    <row r="2253" spans="1:18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9">
        <v>45096435712</v>
      </c>
      <c r="G2253" s="3">
        <f t="shared" si="210"/>
        <v>-3.4624394744975362E-3</v>
      </c>
      <c r="H2253" s="3">
        <f>1-E2253/MAX(E$2:E2253)</f>
        <v>0.62145239229565097</v>
      </c>
      <c r="I2253" s="31">
        <f t="shared" si="211"/>
        <v>2229.4566666666665</v>
      </c>
      <c r="J2253" s="31">
        <f ca="1">IFERROR(AVERAGE(OFFSET(I2253,0,0,-计算结果!B$18,1)),AVERAGE(OFFSET(I2253,0,0,-ROW(),1)))</f>
        <v>2201.9953703703704</v>
      </c>
      <c r="K2253" s="2">
        <f t="shared" ca="1" si="212"/>
        <v>22.804629629629744</v>
      </c>
      <c r="L2253" s="2">
        <f ca="1">IFERROR(AVERAGE(OFFSET(K2253,0,0,-计算结果!B2251,1)),AVERAGE(OFFSET(K2253,0,0,-ROW(),1)))</f>
        <v>100.97873616923346</v>
      </c>
      <c r="M2253" s="2">
        <f t="shared" ca="1" si="213"/>
        <v>18.130085163192366</v>
      </c>
      <c r="N2253" s="4" t="str">
        <f ca="1">IF(计算结果!B$21=1,IF(M2253&gt;计算结果!B$19,"卖",IF(M2253&lt;-计算结果!B$19,"买",N2252)),IF(计算结果!B$21=2,IFERROR(IF(AND(E2253&gt;OFFSET(E2253,-计算结果!B$20,0,1,1),'000300'!M2253&lt;OFFSET('000300'!M2253,-计算结果!B$20,0,1,1)),"卖",IF(AND(E2253&lt;OFFSET(E2253,-计算结果!B$20,0,1,1),'000300'!M2253&gt;OFFSET('000300'!M2253,-计算结果!B$20,0,1,1)),"买",'000300'!N2252)),IF(AND(E2253&gt;OFFSET(E2253,-ROW()+1,0,1,1),'000300'!M2253&lt;OFFSET('000300'!M2253,-ROW()+1,0,1,1)),"卖",IF(AND(E2253&lt;OFFSET(E2253,-ROW()+1,0,1,1),'000300'!M2253&gt;OFFSET('000300'!M2253,-ROW()+1,0,1,1)),"买",'000300'!N2252))),""))</f>
        <v>卖</v>
      </c>
      <c r="O2253" s="4" t="str">
        <f t="shared" ca="1" si="214"/>
        <v/>
      </c>
      <c r="P2253" s="3">
        <f ca="1">IF(N2252="买",E2253/E2252-1,0)-IF(O2253=1,计算结果!B$17,0)</f>
        <v>0</v>
      </c>
      <c r="Q2253" s="2">
        <f t="shared" ca="1" si="215"/>
        <v>0.70248586494209564</v>
      </c>
      <c r="R2253" s="3">
        <f ca="1">1-Q2253/MAX(Q$2:Q2253)</f>
        <v>0.59825938891270969</v>
      </c>
    </row>
    <row r="2254" spans="1:18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9">
        <v>45709615104</v>
      </c>
      <c r="G2254" s="3">
        <f t="shared" si="210"/>
        <v>-1.4383315354193904E-4</v>
      </c>
      <c r="H2254" s="3">
        <f>1-E2254/MAX(E$2:E2254)</f>
        <v>0.62150683999183287</v>
      </c>
      <c r="I2254" s="31">
        <f t="shared" si="211"/>
        <v>2218.7666666666664</v>
      </c>
      <c r="J2254" s="31">
        <f ca="1">IFERROR(AVERAGE(OFFSET(I2254,0,0,-计算结果!B$18,1)),AVERAGE(OFFSET(I2254,0,0,-ROW(),1)))</f>
        <v>2204.6277777777773</v>
      </c>
      <c r="K2254" s="2">
        <f t="shared" ca="1" si="212"/>
        <v>19.852222222222736</v>
      </c>
      <c r="L2254" s="2">
        <f ca="1">IFERROR(AVERAGE(OFFSET(K2254,0,0,-计算结果!B2252,1)),AVERAGE(OFFSET(K2254,0,0,-ROW(),1)))</f>
        <v>100.94271196232981</v>
      </c>
      <c r="M2254" s="2">
        <f t="shared" ca="1" si="213"/>
        <v>9.3378964589773421</v>
      </c>
      <c r="N2254" s="4" t="str">
        <f ca="1">IF(计算结果!B$21=1,IF(M2254&gt;计算结果!B$19,"卖",IF(M2254&lt;-计算结果!B$19,"买",N2253)),IF(计算结果!B$21=2,IFERROR(IF(AND(E2254&gt;OFFSET(E2254,-计算结果!B$20,0,1,1),'000300'!M2254&lt;OFFSET('000300'!M2254,-计算结果!B$20,0,1,1)),"卖",IF(AND(E2254&lt;OFFSET(E2254,-计算结果!B$20,0,1,1),'000300'!M2254&gt;OFFSET('000300'!M2254,-计算结果!B$20,0,1,1)),"买",'000300'!N2253)),IF(AND(E2254&gt;OFFSET(E2254,-ROW()+1,0,1,1),'000300'!M2254&lt;OFFSET('000300'!M2254,-ROW()+1,0,1,1)),"卖",IF(AND(E2254&lt;OFFSET(E2254,-ROW()+1,0,1,1),'000300'!M2254&gt;OFFSET('000300'!M2254,-ROW()+1,0,1,1)),"买",'000300'!N2253))),""))</f>
        <v>卖</v>
      </c>
      <c r="O2254" s="4" t="str">
        <f t="shared" ca="1" si="214"/>
        <v/>
      </c>
      <c r="P2254" s="3">
        <f ca="1">IF(N2253="买",E2254/E2253-1,0)-IF(O2254=1,计算结果!B$17,0)</f>
        <v>0</v>
      </c>
      <c r="Q2254" s="2">
        <f t="shared" ca="1" si="215"/>
        <v>0.70248586494209564</v>
      </c>
      <c r="R2254" s="3">
        <f ca="1">1-Q2254/MAX(Q$2:Q2254)</f>
        <v>0.59825938891270969</v>
      </c>
    </row>
    <row r="2255" spans="1:18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9">
        <v>51856113664</v>
      </c>
      <c r="G2255" s="3">
        <f t="shared" si="210"/>
        <v>-1.6736495720348188E-2</v>
      </c>
      <c r="H2255" s="3">
        <f>1-E2255/MAX(E$2:E2255)</f>
        <v>0.62784148914449056</v>
      </c>
      <c r="I2255" s="31">
        <f t="shared" si="211"/>
        <v>2201.9066666666668</v>
      </c>
      <c r="J2255" s="31">
        <f ca="1">IFERROR(AVERAGE(OFFSET(I2255,0,0,-计算结果!B$18,1)),AVERAGE(OFFSET(I2255,0,0,-ROW(),1)))</f>
        <v>2206.0188888888893</v>
      </c>
      <c r="K2255" s="2">
        <f t="shared" ca="1" si="212"/>
        <v>18.768888888889251</v>
      </c>
      <c r="L2255" s="2">
        <f ca="1">IFERROR(AVERAGE(OFFSET(K2255,0,0,-计算结果!B2253,1)),AVERAGE(OFFSET(K2255,0,0,-ROW(),1)))</f>
        <v>100.90623889394389</v>
      </c>
      <c r="M2255" s="2">
        <f t="shared" ca="1" si="213"/>
        <v>-2.7168602373170034</v>
      </c>
      <c r="N2255" s="4" t="str">
        <f ca="1">IF(计算结果!B$21=1,IF(M2255&gt;计算结果!B$19,"卖",IF(M2255&lt;-计算结果!B$19,"买",N2254)),IF(计算结果!B$21=2,IFERROR(IF(AND(E2255&gt;OFFSET(E2255,-计算结果!B$20,0,1,1),'000300'!M2255&lt;OFFSET('000300'!M2255,-计算结果!B$20,0,1,1)),"卖",IF(AND(E2255&lt;OFFSET(E2255,-计算结果!B$20,0,1,1),'000300'!M2255&gt;OFFSET('000300'!M2255,-计算结果!B$20,0,1,1)),"买",'000300'!N2254)),IF(AND(E2255&gt;OFFSET(E2255,-ROW()+1,0,1,1),'000300'!M2255&lt;OFFSET('000300'!M2255,-ROW()+1,0,1,1)),"卖",IF(AND(E2255&lt;OFFSET(E2255,-ROW()+1,0,1,1),'000300'!M2255&gt;OFFSET('000300'!M2255,-ROW()+1,0,1,1)),"买",'000300'!N2254))),""))</f>
        <v>卖</v>
      </c>
      <c r="O2255" s="4" t="str">
        <f t="shared" ca="1" si="214"/>
        <v/>
      </c>
      <c r="P2255" s="3">
        <f ca="1">IF(N2254="买",E2255/E2254-1,0)-IF(O2255=1,计算结果!B$17,0)</f>
        <v>0</v>
      </c>
      <c r="Q2255" s="2">
        <f t="shared" ca="1" si="215"/>
        <v>0.70248586494209564</v>
      </c>
      <c r="R2255" s="3">
        <f ca="1">1-Q2255/MAX(Q$2:Q2255)</f>
        <v>0.59825938891270969</v>
      </c>
    </row>
    <row r="2256" spans="1:18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9">
        <v>52351991808</v>
      </c>
      <c r="G2256" s="3">
        <f t="shared" si="210"/>
        <v>4.3662132815178722E-3</v>
      </c>
      <c r="H2256" s="3">
        <f>1-E2256/MAX(E$2:E2256)</f>
        <v>0.62621656571156326</v>
      </c>
      <c r="I2256" s="31">
        <f t="shared" si="211"/>
        <v>2186.2400000000002</v>
      </c>
      <c r="J2256" s="31">
        <f ca="1">IFERROR(AVERAGE(OFFSET(I2256,0,0,-计算结果!B$18,1)),AVERAGE(OFFSET(I2256,0,0,-ROW(),1)))</f>
        <v>2206.6924074074072</v>
      </c>
      <c r="K2256" s="2">
        <f t="shared" ca="1" si="212"/>
        <v>9.8924074074070631</v>
      </c>
      <c r="L2256" s="2">
        <f ca="1">IFERROR(AVERAGE(OFFSET(K2256,0,0,-计算结果!B2254,1)),AVERAGE(OFFSET(K2256,0,0,-ROW(),1)))</f>
        <v>100.86586008671829</v>
      </c>
      <c r="M2256" s="2">
        <f t="shared" ca="1" si="213"/>
        <v>-13.517892238148953</v>
      </c>
      <c r="N2256" s="4" t="str">
        <f ca="1">IF(计算结果!B$21=1,IF(M2256&gt;计算结果!B$19,"卖",IF(M2256&lt;-计算结果!B$19,"买",N2255)),IF(计算结果!B$21=2,IFERROR(IF(AND(E2256&gt;OFFSET(E2256,-计算结果!B$20,0,1,1),'000300'!M2256&lt;OFFSET('000300'!M2256,-计算结果!B$20,0,1,1)),"卖",IF(AND(E2256&lt;OFFSET(E2256,-计算结果!B$20,0,1,1),'000300'!M2256&gt;OFFSET('000300'!M2256,-计算结果!B$20,0,1,1)),"买",'000300'!N2255)),IF(AND(E2256&gt;OFFSET(E2256,-ROW()+1,0,1,1),'000300'!M2256&lt;OFFSET('000300'!M2256,-ROW()+1,0,1,1)),"卖",IF(AND(E2256&lt;OFFSET(E2256,-ROW()+1,0,1,1),'000300'!M2256&gt;OFFSET('000300'!M2256,-ROW()+1,0,1,1)),"买",'000300'!N2255))),""))</f>
        <v>卖</v>
      </c>
      <c r="O2256" s="4" t="str">
        <f t="shared" ca="1" si="214"/>
        <v/>
      </c>
      <c r="P2256" s="3">
        <f ca="1">IF(N2255="买",E2256/E2255-1,0)-IF(O2256=1,计算结果!B$17,0)</f>
        <v>0</v>
      </c>
      <c r="Q2256" s="2">
        <f t="shared" ca="1" si="215"/>
        <v>0.70248586494209564</v>
      </c>
      <c r="R2256" s="3">
        <f ca="1">1-Q2256/MAX(Q$2:Q2256)</f>
        <v>0.59825938891270969</v>
      </c>
    </row>
    <row r="2257" spans="1:18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9">
        <v>45191151616</v>
      </c>
      <c r="G2257" s="3">
        <f t="shared" si="210"/>
        <v>-9.6959213401315303E-4</v>
      </c>
      <c r="H2257" s="3">
        <f>1-E2257/MAX(E$2:E2257)</f>
        <v>0.62657898318927385</v>
      </c>
      <c r="I2257" s="31">
        <f t="shared" si="211"/>
        <v>2195.8833333333332</v>
      </c>
      <c r="J2257" s="31">
        <f ca="1">IFERROR(AVERAGE(OFFSET(I2257,0,0,-计算结果!B$18,1)),AVERAGE(OFFSET(I2257,0,0,-ROW(),1)))</f>
        <v>2208.5096296296292</v>
      </c>
      <c r="K2257" s="2">
        <f t="shared" ca="1" si="212"/>
        <v>13.839629629629144</v>
      </c>
      <c r="L2257" s="2">
        <f ca="1">IFERROR(AVERAGE(OFFSET(K2257,0,0,-计算结果!B2255,1)),AVERAGE(OFFSET(K2257,0,0,-ROW(),1)))</f>
        <v>100.82726752332267</v>
      </c>
      <c r="M2257" s="2">
        <f t="shared" ca="1" si="213"/>
        <v>-8.3484667104067363</v>
      </c>
      <c r="N2257" s="4" t="str">
        <f ca="1">IF(计算结果!B$21=1,IF(M2257&gt;计算结果!B$19,"卖",IF(M2257&lt;-计算结果!B$19,"买",N2256)),IF(计算结果!B$21=2,IFERROR(IF(AND(E2257&gt;OFFSET(E2257,-计算结果!B$20,0,1,1),'000300'!M2257&lt;OFFSET('000300'!M2257,-计算结果!B$20,0,1,1)),"卖",IF(AND(E2257&lt;OFFSET(E2257,-计算结果!B$20,0,1,1),'000300'!M2257&gt;OFFSET('000300'!M2257,-计算结果!B$20,0,1,1)),"买",'000300'!N2256)),IF(AND(E2257&gt;OFFSET(E2257,-ROW()+1,0,1,1),'000300'!M2257&lt;OFFSET('000300'!M2257,-ROW()+1,0,1,1)),"卖",IF(AND(E2257&lt;OFFSET(E2257,-ROW()+1,0,1,1),'000300'!M2257&gt;OFFSET('000300'!M2257,-ROW()+1,0,1,1)),"买",'000300'!N2256))),""))</f>
        <v>卖</v>
      </c>
      <c r="O2257" s="4" t="str">
        <f t="shared" ca="1" si="214"/>
        <v/>
      </c>
      <c r="P2257" s="3">
        <f ca="1">IF(N2256="买",E2257/E2256-1,0)-IF(O2257=1,计算结果!B$17,0)</f>
        <v>0</v>
      </c>
      <c r="Q2257" s="2">
        <f t="shared" ca="1" si="215"/>
        <v>0.70248586494209564</v>
      </c>
      <c r="R2257" s="3">
        <f ca="1">1-Q2257/MAX(Q$2:Q2257)</f>
        <v>0.59825938891270969</v>
      </c>
    </row>
    <row r="2258" spans="1:18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9">
        <v>41927012352</v>
      </c>
      <c r="G2258" s="3">
        <f t="shared" si="210"/>
        <v>-1.9137273485309025E-3</v>
      </c>
      <c r="H2258" s="3">
        <f>1-E2258/MAX(E$2:E2258)</f>
        <v>0.62729360920166066</v>
      </c>
      <c r="I2258" s="31">
        <f t="shared" si="211"/>
        <v>2195.56</v>
      </c>
      <c r="J2258" s="31">
        <f ca="1">IFERROR(AVERAGE(OFFSET(I2258,0,0,-计算结果!B$18,1)),AVERAGE(OFFSET(I2258,0,0,-ROW(),1)))</f>
        <v>2210.6849999999995</v>
      </c>
      <c r="K2258" s="2">
        <f t="shared" ca="1" si="212"/>
        <v>20.214999999999691</v>
      </c>
      <c r="L2258" s="2">
        <f ca="1">IFERROR(AVERAGE(OFFSET(K2258,0,0,-计算结果!B2256,1)),AVERAGE(OFFSET(K2258,0,0,-ROW(),1)))</f>
        <v>100.79153513523609</v>
      </c>
      <c r="M2258" s="2">
        <f t="shared" ca="1" si="213"/>
        <v>-10.004146994887829</v>
      </c>
      <c r="N2258" s="4" t="str">
        <f ca="1">IF(计算结果!B$21=1,IF(M2258&gt;计算结果!B$19,"卖",IF(M2258&lt;-计算结果!B$19,"买",N2257)),IF(计算结果!B$21=2,IFERROR(IF(AND(E2258&gt;OFFSET(E2258,-计算结果!B$20,0,1,1),'000300'!M2258&lt;OFFSET('000300'!M2258,-计算结果!B$20,0,1,1)),"卖",IF(AND(E2258&lt;OFFSET(E2258,-计算结果!B$20,0,1,1),'000300'!M2258&gt;OFFSET('000300'!M2258,-计算结果!B$20,0,1,1)),"买",'000300'!N2257)),IF(AND(E2258&gt;OFFSET(E2258,-ROW()+1,0,1,1),'000300'!M2258&lt;OFFSET('000300'!M2258,-ROW()+1,0,1,1)),"卖",IF(AND(E2258&lt;OFFSET(E2258,-ROW()+1,0,1,1),'000300'!M2258&gt;OFFSET('000300'!M2258,-ROW()+1,0,1,1)),"买",'000300'!N2257))),""))</f>
        <v>卖</v>
      </c>
      <c r="O2258" s="4" t="str">
        <f t="shared" ca="1" si="214"/>
        <v/>
      </c>
      <c r="P2258" s="3">
        <f ca="1">IF(N2257="买",E2258/E2257-1,0)-IF(O2258=1,计算结果!B$17,0)</f>
        <v>0</v>
      </c>
      <c r="Q2258" s="2">
        <f t="shared" ca="1" si="215"/>
        <v>0.70248586494209564</v>
      </c>
      <c r="R2258" s="3">
        <f ca="1">1-Q2258/MAX(Q$2:Q2258)</f>
        <v>0.59825938891270969</v>
      </c>
    </row>
    <row r="2259" spans="1:18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9">
        <v>52092022784</v>
      </c>
      <c r="G2259" s="3">
        <f t="shared" si="210"/>
        <v>-1.0335681383447315E-2</v>
      </c>
      <c r="H2259" s="3">
        <f>1-E2259/MAX(E$2:E2259)</f>
        <v>0.63114578370652685</v>
      </c>
      <c r="I2259" s="31">
        <f t="shared" si="211"/>
        <v>2179.06</v>
      </c>
      <c r="J2259" s="31">
        <f ca="1">IFERROR(AVERAGE(OFFSET(I2259,0,0,-计算结果!B$18,1)),AVERAGE(OFFSET(I2259,0,0,-ROW(),1)))</f>
        <v>2212.3740740740736</v>
      </c>
      <c r="K2259" s="2">
        <f t="shared" ca="1" si="212"/>
        <v>44.544074074073706</v>
      </c>
      <c r="L2259" s="2">
        <f ca="1">IFERROR(AVERAGE(OFFSET(K2259,0,0,-计算结果!B2257,1)),AVERAGE(OFFSET(K2259,0,0,-ROW(),1)))</f>
        <v>100.76661379670655</v>
      </c>
      <c r="M2259" s="2">
        <f t="shared" ca="1" si="213"/>
        <v>-22.040417832096505</v>
      </c>
      <c r="N2259" s="4" t="str">
        <f ca="1">IF(计算结果!B$21=1,IF(M2259&gt;计算结果!B$19,"卖",IF(M2259&lt;-计算结果!B$19,"买",N2258)),IF(计算结果!B$21=2,IFERROR(IF(AND(E2259&gt;OFFSET(E2259,-计算结果!B$20,0,1,1),'000300'!M2259&lt;OFFSET('000300'!M2259,-计算结果!B$20,0,1,1)),"卖",IF(AND(E2259&lt;OFFSET(E2259,-计算结果!B$20,0,1,1),'000300'!M2259&gt;OFFSET('000300'!M2259,-计算结果!B$20,0,1,1)),"买",'000300'!N2258)),IF(AND(E2259&gt;OFFSET(E2259,-ROW()+1,0,1,1),'000300'!M2259&lt;OFFSET('000300'!M2259,-ROW()+1,0,1,1)),"卖",IF(AND(E2259&lt;OFFSET(E2259,-ROW()+1,0,1,1),'000300'!M2259&gt;OFFSET('000300'!M2259,-ROW()+1,0,1,1)),"买",'000300'!N2258))),""))</f>
        <v>卖</v>
      </c>
      <c r="O2259" s="4" t="str">
        <f t="shared" ca="1" si="214"/>
        <v/>
      </c>
      <c r="P2259" s="3">
        <f ca="1">IF(N2258="买",E2259/E2258-1,0)-IF(O2259=1,计算结果!B$17,0)</f>
        <v>0</v>
      </c>
      <c r="Q2259" s="2">
        <f t="shared" ca="1" si="215"/>
        <v>0.70248586494209564</v>
      </c>
      <c r="R2259" s="3">
        <f ca="1">1-Q2259/MAX(Q$2:Q2259)</f>
        <v>0.59825938891270969</v>
      </c>
    </row>
    <row r="2260" spans="1:18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9">
        <v>49998811136</v>
      </c>
      <c r="G2260" s="3">
        <f t="shared" si="210"/>
        <v>-1.5158015158015181E-2</v>
      </c>
      <c r="H2260" s="3">
        <f>1-E2260/MAX(E$2:E2260)</f>
        <v>0.63673688150820118</v>
      </c>
      <c r="I2260" s="31">
        <f t="shared" si="211"/>
        <v>2146.35</v>
      </c>
      <c r="J2260" s="31">
        <f ca="1">IFERROR(AVERAGE(OFFSET(I2260,0,0,-计算结果!B$18,1)),AVERAGE(OFFSET(I2260,0,0,-ROW(),1)))</f>
        <v>2211.7201851851846</v>
      </c>
      <c r="K2260" s="2">
        <f t="shared" ca="1" si="212"/>
        <v>76.750185185184819</v>
      </c>
      <c r="L2260" s="2">
        <f ca="1">IFERROR(AVERAGE(OFFSET(K2260,0,0,-计算结果!B2258,1)),AVERAGE(OFFSET(K2260,0,0,-ROW(),1)))</f>
        <v>100.75597764586</v>
      </c>
      <c r="M2260" s="2">
        <f t="shared" ca="1" si="213"/>
        <v>-43.253139391854724</v>
      </c>
      <c r="N2260" s="4" t="str">
        <f ca="1">IF(计算结果!B$21=1,IF(M2260&gt;计算结果!B$19,"卖",IF(M2260&lt;-计算结果!B$19,"买",N2259)),IF(计算结果!B$21=2,IFERROR(IF(AND(E2260&gt;OFFSET(E2260,-计算结果!B$20,0,1,1),'000300'!M2260&lt;OFFSET('000300'!M2260,-计算结果!B$20,0,1,1)),"卖",IF(AND(E2260&lt;OFFSET(E2260,-计算结果!B$20,0,1,1),'000300'!M2260&gt;OFFSET('000300'!M2260,-计算结果!B$20,0,1,1)),"买",'000300'!N2259)),IF(AND(E2260&gt;OFFSET(E2260,-ROW()+1,0,1,1),'000300'!M2260&lt;OFFSET('000300'!M2260,-ROW()+1,0,1,1)),"卖",IF(AND(E2260&lt;OFFSET(E2260,-ROW()+1,0,1,1),'000300'!M2260&gt;OFFSET('000300'!M2260,-ROW()+1,0,1,1)),"买",'000300'!N2259))),""))</f>
        <v>卖</v>
      </c>
      <c r="O2260" s="4" t="str">
        <f t="shared" ca="1" si="214"/>
        <v/>
      </c>
      <c r="P2260" s="3">
        <f ca="1">IF(N2259="买",E2260/E2259-1,0)-IF(O2260=1,计算结果!B$17,0)</f>
        <v>0</v>
      </c>
      <c r="Q2260" s="2">
        <f t="shared" ca="1" si="215"/>
        <v>0.70248586494209564</v>
      </c>
      <c r="R2260" s="3">
        <f ca="1">1-Q2260/MAX(Q$2:Q2260)</f>
        <v>0.59825938891270969</v>
      </c>
    </row>
    <row r="2261" spans="1:18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9">
        <v>41550352384</v>
      </c>
      <c r="G2261" s="3">
        <f t="shared" si="210"/>
        <v>1.1007180428764807E-2</v>
      </c>
      <c r="H2261" s="3">
        <f>1-E2261/MAX(E$2:E2261)</f>
        <v>0.63273837881984618</v>
      </c>
      <c r="I2261" s="31">
        <f t="shared" si="211"/>
        <v>2149.8766666666666</v>
      </c>
      <c r="J2261" s="31">
        <f ca="1">IFERROR(AVERAGE(OFFSET(I2261,0,0,-计算结果!B$18,1)),AVERAGE(OFFSET(I2261,0,0,-ROW(),1)))</f>
        <v>2210.2796296296292</v>
      </c>
      <c r="K2261" s="2">
        <f t="shared" ca="1" si="212"/>
        <v>51.809629629629399</v>
      </c>
      <c r="L2261" s="2">
        <f ca="1">IFERROR(AVERAGE(OFFSET(K2261,0,0,-计算结果!B2259,1)),AVERAGE(OFFSET(K2261,0,0,-ROW(),1)))</f>
        <v>100.73431038246193</v>
      </c>
      <c r="M2261" s="2">
        <f t="shared" ca="1" si="213"/>
        <v>-39.975100660756894</v>
      </c>
      <c r="N2261" s="4" t="str">
        <f ca="1">IF(计算结果!B$21=1,IF(M2261&gt;计算结果!B$19,"卖",IF(M2261&lt;-计算结果!B$19,"买",N2260)),IF(计算结果!B$21=2,IFERROR(IF(AND(E2261&gt;OFFSET(E2261,-计算结果!B$20,0,1,1),'000300'!M2261&lt;OFFSET('000300'!M2261,-计算结果!B$20,0,1,1)),"卖",IF(AND(E2261&lt;OFFSET(E2261,-计算结果!B$20,0,1,1),'000300'!M2261&gt;OFFSET('000300'!M2261,-计算结果!B$20,0,1,1)),"买",'000300'!N2260)),IF(AND(E2261&gt;OFFSET(E2261,-ROW()+1,0,1,1),'000300'!M2261&lt;OFFSET('000300'!M2261,-ROW()+1,0,1,1)),"卖",IF(AND(E2261&lt;OFFSET(E2261,-ROW()+1,0,1,1),'000300'!M2261&gt;OFFSET('000300'!M2261,-ROW()+1,0,1,1)),"买",'000300'!N2260))),""))</f>
        <v>卖</v>
      </c>
      <c r="O2261" s="4" t="str">
        <f t="shared" ca="1" si="214"/>
        <v/>
      </c>
      <c r="P2261" s="3">
        <f ca="1">IF(N2260="买",E2261/E2260-1,0)-IF(O2261=1,计算结果!B$17,0)</f>
        <v>0</v>
      </c>
      <c r="Q2261" s="2">
        <f t="shared" ca="1" si="215"/>
        <v>0.70248586494209564</v>
      </c>
      <c r="R2261" s="3">
        <f ca="1">1-Q2261/MAX(Q$2:Q2261)</f>
        <v>0.59825938891270969</v>
      </c>
    </row>
    <row r="2262" spans="1:18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9">
        <v>39493021696</v>
      </c>
      <c r="G2262" s="3">
        <f t="shared" si="210"/>
        <v>8.8025314227246909E-5</v>
      </c>
      <c r="H2262" s="3">
        <f>1-E2262/MAX(E$2:E2262)</f>
        <v>0.6327060505002382</v>
      </c>
      <c r="I2262" s="31">
        <f t="shared" si="211"/>
        <v>2158.65</v>
      </c>
      <c r="J2262" s="31">
        <f ca="1">IFERROR(AVERAGE(OFFSET(I2262,0,0,-计算结果!B$18,1)),AVERAGE(OFFSET(I2262,0,0,-ROW(),1)))</f>
        <v>2209.4287037037038</v>
      </c>
      <c r="K2262" s="2">
        <f t="shared" ca="1" si="212"/>
        <v>50.768703703703977</v>
      </c>
      <c r="L2262" s="2">
        <f ca="1">IFERROR(AVERAGE(OFFSET(K2262,0,0,-计算结果!B2260,1)),AVERAGE(OFFSET(K2262,0,0,-ROW(),1)))</f>
        <v>100.71220170694036</v>
      </c>
      <c r="M2262" s="2">
        <f t="shared" ca="1" si="213"/>
        <v>-33.613076233115088</v>
      </c>
      <c r="N2262" s="4" t="str">
        <f ca="1">IF(计算结果!B$21=1,IF(M2262&gt;计算结果!B$19,"卖",IF(M2262&lt;-计算结果!B$19,"买",N2261)),IF(计算结果!B$21=2,IFERROR(IF(AND(E2262&gt;OFFSET(E2262,-计算结果!B$20,0,1,1),'000300'!M2262&lt;OFFSET('000300'!M2262,-计算结果!B$20,0,1,1)),"卖",IF(AND(E2262&lt;OFFSET(E2262,-计算结果!B$20,0,1,1),'000300'!M2262&gt;OFFSET('000300'!M2262,-计算结果!B$20,0,1,1)),"买",'000300'!N2261)),IF(AND(E2262&gt;OFFSET(E2262,-ROW()+1,0,1,1),'000300'!M2262&lt;OFFSET('000300'!M2262,-ROW()+1,0,1,1)),"卖",IF(AND(E2262&lt;OFFSET(E2262,-ROW()+1,0,1,1),'000300'!M2262&gt;OFFSET('000300'!M2262,-ROW()+1,0,1,1)),"买",'000300'!N2261))),""))</f>
        <v>卖</v>
      </c>
      <c r="O2262" s="4" t="str">
        <f t="shared" ca="1" si="214"/>
        <v/>
      </c>
      <c r="P2262" s="3">
        <f ca="1">IF(N2261="买",E2262/E2261-1,0)-IF(O2262=1,计算结果!B$17,0)</f>
        <v>0</v>
      </c>
      <c r="Q2262" s="2">
        <f t="shared" ca="1" si="215"/>
        <v>0.70248586494209564</v>
      </c>
      <c r="R2262" s="3">
        <f ca="1">1-Q2262/MAX(Q$2:Q2262)</f>
        <v>0.59825938891270969</v>
      </c>
    </row>
    <row r="2263" spans="1:18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9">
        <v>41470451712</v>
      </c>
      <c r="G2263" s="3">
        <f t="shared" si="210"/>
        <v>-1.0145182659613283E-3</v>
      </c>
      <c r="H2263" s="3">
        <f>1-E2263/MAX(E$2:E2263)</f>
        <v>0.63307867692098285</v>
      </c>
      <c r="I2263" s="31">
        <f t="shared" si="211"/>
        <v>2149.7999999999997</v>
      </c>
      <c r="J2263" s="31">
        <f ca="1">IFERROR(AVERAGE(OFFSET(I2263,0,0,-计算结果!B$18,1)),AVERAGE(OFFSET(I2263,0,0,-ROW(),1)))</f>
        <v>2207.9935185185186</v>
      </c>
      <c r="K2263" s="2">
        <f t="shared" ca="1" si="212"/>
        <v>51.523518518518813</v>
      </c>
      <c r="L2263" s="2">
        <f ca="1">IFERROR(AVERAGE(OFFSET(K2263,0,0,-计算结果!B2261,1)),AVERAGE(OFFSET(K2263,0,0,-ROW(),1)))</f>
        <v>100.69044642910382</v>
      </c>
      <c r="M2263" s="2">
        <f t="shared" ca="1" si="213"/>
        <v>-38.529652403182041</v>
      </c>
      <c r="N2263" s="4" t="str">
        <f ca="1">IF(计算结果!B$21=1,IF(M2263&gt;计算结果!B$19,"卖",IF(M2263&lt;-计算结果!B$19,"买",N2262)),IF(计算结果!B$21=2,IFERROR(IF(AND(E2263&gt;OFFSET(E2263,-计算结果!B$20,0,1,1),'000300'!M2263&lt;OFFSET('000300'!M2263,-计算结果!B$20,0,1,1)),"卖",IF(AND(E2263&lt;OFFSET(E2263,-计算结果!B$20,0,1,1),'000300'!M2263&gt;OFFSET('000300'!M2263,-计算结果!B$20,0,1,1)),"买",'000300'!N2262)),IF(AND(E2263&gt;OFFSET(E2263,-ROW()+1,0,1,1),'000300'!M2263&lt;OFFSET('000300'!M2263,-ROW()+1,0,1,1)),"卖",IF(AND(E2263&lt;OFFSET(E2263,-ROW()+1,0,1,1),'000300'!M2263&gt;OFFSET('000300'!M2263,-ROW()+1,0,1,1)),"买",'000300'!N2262))),""))</f>
        <v>卖</v>
      </c>
      <c r="O2263" s="4" t="str">
        <f t="shared" ca="1" si="214"/>
        <v/>
      </c>
      <c r="P2263" s="3">
        <f ca="1">IF(N2262="买",E2263/E2262-1,0)-IF(O2263=1,计算结果!B$17,0)</f>
        <v>0</v>
      </c>
      <c r="Q2263" s="2">
        <f t="shared" ca="1" si="215"/>
        <v>0.70248586494209564</v>
      </c>
      <c r="R2263" s="3">
        <f ca="1">1-Q2263/MAX(Q$2:Q2263)</f>
        <v>0.59825938891270969</v>
      </c>
    </row>
    <row r="2264" spans="1:18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9">
        <v>41486450688</v>
      </c>
      <c r="G2264" s="3">
        <f t="shared" si="210"/>
        <v>3.9879989056190723E-4</v>
      </c>
      <c r="H2264" s="3">
        <f>1-E2264/MAX(E$2:E2264)</f>
        <v>0.63293234873749404</v>
      </c>
      <c r="I2264" s="31">
        <f t="shared" si="211"/>
        <v>2160.353333333333</v>
      </c>
      <c r="J2264" s="31">
        <f ca="1">IFERROR(AVERAGE(OFFSET(I2264,0,0,-计算结果!B$18,1)),AVERAGE(OFFSET(I2264,0,0,-ROW(),1)))</f>
        <v>2204.6762962962962</v>
      </c>
      <c r="K2264" s="2">
        <f t="shared" ca="1" si="212"/>
        <v>47.346296296296259</v>
      </c>
      <c r="L2264" s="2">
        <f ca="1">IFERROR(AVERAGE(OFFSET(K2264,0,0,-计算结果!B2262,1)),AVERAGE(OFFSET(K2264,0,0,-ROW(),1)))</f>
        <v>100.66686369252875</v>
      </c>
      <c r="M2264" s="2">
        <f t="shared" ca="1" si="213"/>
        <v>-29.35289815480942</v>
      </c>
      <c r="N2264" s="4" t="str">
        <f ca="1">IF(计算结果!B$21=1,IF(M2264&gt;计算结果!B$19,"卖",IF(M2264&lt;-计算结果!B$19,"买",N2263)),IF(计算结果!B$21=2,IFERROR(IF(AND(E2264&gt;OFFSET(E2264,-计算结果!B$20,0,1,1),'000300'!M2264&lt;OFFSET('000300'!M2264,-计算结果!B$20,0,1,1)),"卖",IF(AND(E2264&lt;OFFSET(E2264,-计算结果!B$20,0,1,1),'000300'!M2264&gt;OFFSET('000300'!M2264,-计算结果!B$20,0,1,1)),"买",'000300'!N2263)),IF(AND(E2264&gt;OFFSET(E2264,-ROW()+1,0,1,1),'000300'!M2264&lt;OFFSET('000300'!M2264,-ROW()+1,0,1,1)),"卖",IF(AND(E2264&lt;OFFSET(E2264,-ROW()+1,0,1,1),'000300'!M2264&gt;OFFSET('000300'!M2264,-ROW()+1,0,1,1)),"买",'000300'!N2263))),""))</f>
        <v>卖</v>
      </c>
      <c r="O2264" s="4" t="str">
        <f t="shared" ca="1" si="214"/>
        <v/>
      </c>
      <c r="P2264" s="3">
        <f ca="1">IF(N2263="买",E2264/E2263-1,0)-IF(O2264=1,计算结果!B$17,0)</f>
        <v>0</v>
      </c>
      <c r="Q2264" s="2">
        <f t="shared" ca="1" si="215"/>
        <v>0.70248586494209564</v>
      </c>
      <c r="R2264" s="3">
        <f ca="1">1-Q2264/MAX(Q$2:Q2264)</f>
        <v>0.59825938891270969</v>
      </c>
    </row>
    <row r="2265" spans="1:18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9">
        <v>37751021568</v>
      </c>
      <c r="G2265" s="3">
        <f t="shared" si="210"/>
        <v>-9.2753542573458247E-3</v>
      </c>
      <c r="H2265" s="3">
        <f>1-E2265/MAX(E$2:E2265)</f>
        <v>0.63633703123936569</v>
      </c>
      <c r="I2265" s="31">
        <f t="shared" si="211"/>
        <v>2142.6766666666663</v>
      </c>
      <c r="J2265" s="31">
        <f ca="1">IFERROR(AVERAGE(OFFSET(I2265,0,0,-计算结果!B$18,1)),AVERAGE(OFFSET(I2265,0,0,-ROW(),1)))</f>
        <v>2199.3731481481482</v>
      </c>
      <c r="K2265" s="2">
        <f t="shared" ca="1" si="212"/>
        <v>62.053148148148011</v>
      </c>
      <c r="L2265" s="2">
        <f ca="1">IFERROR(AVERAGE(OFFSET(K2265,0,0,-计算结果!B2263,1)),AVERAGE(OFFSET(K2265,0,0,-ROW(),1)))</f>
        <v>100.64980062777207</v>
      </c>
      <c r="M2265" s="2">
        <f t="shared" ca="1" si="213"/>
        <v>-37.553630593639262</v>
      </c>
      <c r="N2265" s="4" t="str">
        <f ca="1">IF(计算结果!B$21=1,IF(M2265&gt;计算结果!B$19,"卖",IF(M2265&lt;-计算结果!B$19,"买",N2264)),IF(计算结果!B$21=2,IFERROR(IF(AND(E2265&gt;OFFSET(E2265,-计算结果!B$20,0,1,1),'000300'!M2265&lt;OFFSET('000300'!M2265,-计算结果!B$20,0,1,1)),"卖",IF(AND(E2265&lt;OFFSET(E2265,-计算结果!B$20,0,1,1),'000300'!M2265&gt;OFFSET('000300'!M2265,-计算结果!B$20,0,1,1)),"买",'000300'!N2264)),IF(AND(E2265&gt;OFFSET(E2265,-ROW()+1,0,1,1),'000300'!M2265&lt;OFFSET('000300'!M2265,-ROW()+1,0,1,1)),"卖",IF(AND(E2265&lt;OFFSET(E2265,-ROW()+1,0,1,1),'000300'!M2265&gt;OFFSET('000300'!M2265,-ROW()+1,0,1,1)),"买",'000300'!N2264))),""))</f>
        <v>卖</v>
      </c>
      <c r="O2265" s="4" t="str">
        <f t="shared" ca="1" si="214"/>
        <v/>
      </c>
      <c r="P2265" s="3">
        <f ca="1">IF(N2264="买",E2265/E2264-1,0)-IF(O2265=1,计算结果!B$17,0)</f>
        <v>0</v>
      </c>
      <c r="Q2265" s="2">
        <f t="shared" ca="1" si="215"/>
        <v>0.70248586494209564</v>
      </c>
      <c r="R2265" s="3">
        <f ca="1">1-Q2265/MAX(Q$2:Q2265)</f>
        <v>0.59825938891270969</v>
      </c>
    </row>
    <row r="2266" spans="1:18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9">
        <v>40729772032</v>
      </c>
      <c r="G2266" s="3">
        <f t="shared" si="210"/>
        <v>-8.5153369640489363E-4</v>
      </c>
      <c r="H2266" s="3">
        <f>1-E2266/MAX(E$2:E2266)</f>
        <v>0.63664670251139999</v>
      </c>
      <c r="I2266" s="31">
        <f t="shared" si="211"/>
        <v>2144.0100000000002</v>
      </c>
      <c r="J2266" s="31">
        <f ca="1">IFERROR(AVERAGE(OFFSET(I2266,0,0,-计算结果!B$18,1)),AVERAGE(OFFSET(I2266,0,0,-ROW(),1)))</f>
        <v>2192.6698148148153</v>
      </c>
      <c r="K2266" s="2">
        <f t="shared" ca="1" si="212"/>
        <v>57.169814814815254</v>
      </c>
      <c r="L2266" s="2">
        <f ca="1">IFERROR(AVERAGE(OFFSET(K2266,0,0,-计算结果!B2264,1)),AVERAGE(OFFSET(K2266,0,0,-ROW(),1)))</f>
        <v>100.63059568704196</v>
      </c>
      <c r="M2266" s="2">
        <f t="shared" ca="1" si="213"/>
        <v>-32.236593971973534</v>
      </c>
      <c r="N2266" s="4" t="str">
        <f ca="1">IF(计算结果!B$21=1,IF(M2266&gt;计算结果!B$19,"卖",IF(M2266&lt;-计算结果!B$19,"买",N2265)),IF(计算结果!B$21=2,IFERROR(IF(AND(E2266&gt;OFFSET(E2266,-计算结果!B$20,0,1,1),'000300'!M2266&lt;OFFSET('000300'!M2266,-计算结果!B$20,0,1,1)),"卖",IF(AND(E2266&lt;OFFSET(E2266,-计算结果!B$20,0,1,1),'000300'!M2266&gt;OFFSET('000300'!M2266,-计算结果!B$20,0,1,1)),"买",'000300'!N2265)),IF(AND(E2266&gt;OFFSET(E2266,-ROW()+1,0,1,1),'000300'!M2266&lt;OFFSET('000300'!M2266,-ROW()+1,0,1,1)),"卖",IF(AND(E2266&lt;OFFSET(E2266,-ROW()+1,0,1,1),'000300'!M2266&gt;OFFSET('000300'!M2266,-ROW()+1,0,1,1)),"买",'000300'!N2265))),""))</f>
        <v>卖</v>
      </c>
      <c r="O2266" s="4" t="str">
        <f t="shared" ca="1" si="214"/>
        <v/>
      </c>
      <c r="P2266" s="3">
        <f ca="1">IF(N2265="买",E2266/E2265-1,0)-IF(O2266=1,计算结果!B$17,0)</f>
        <v>0</v>
      </c>
      <c r="Q2266" s="2">
        <f t="shared" ca="1" si="215"/>
        <v>0.70248586494209564</v>
      </c>
      <c r="R2266" s="3">
        <f ca="1">1-Q2266/MAX(Q$2:Q2266)</f>
        <v>0.59825938891270969</v>
      </c>
    </row>
    <row r="2267" spans="1:18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9">
        <v>40242745344</v>
      </c>
      <c r="G2267" s="3">
        <f t="shared" si="210"/>
        <v>-7.445563099977015E-4</v>
      </c>
      <c r="H2267" s="3">
        <f>1-E2267/MAX(E$2:E2267)</f>
        <v>0.63691723950180357</v>
      </c>
      <c r="I2267" s="31">
        <f t="shared" si="211"/>
        <v>2132.0233333333331</v>
      </c>
      <c r="J2267" s="31">
        <f ca="1">IFERROR(AVERAGE(OFFSET(I2267,0,0,-计算结果!B$18,1)),AVERAGE(OFFSET(I2267,0,0,-ROW(),1)))</f>
        <v>2184.9507407407409</v>
      </c>
      <c r="K2267" s="2">
        <f t="shared" ca="1" si="212"/>
        <v>51.040740740741057</v>
      </c>
      <c r="L2267" s="2">
        <f ca="1">IFERROR(AVERAGE(OFFSET(K2267,0,0,-计算结果!B2265,1)),AVERAGE(OFFSET(K2267,0,0,-ROW(),1)))</f>
        <v>100.60870171134823</v>
      </c>
      <c r="M2267" s="2">
        <f t="shared" ca="1" si="213"/>
        <v>-35.071457708339786</v>
      </c>
      <c r="N2267" s="4" t="str">
        <f ca="1">IF(计算结果!B$21=1,IF(M2267&gt;计算结果!B$19,"卖",IF(M2267&lt;-计算结果!B$19,"买",N2266)),IF(计算结果!B$21=2,IFERROR(IF(AND(E2267&gt;OFFSET(E2267,-计算结果!B$20,0,1,1),'000300'!M2267&lt;OFFSET('000300'!M2267,-计算结果!B$20,0,1,1)),"卖",IF(AND(E2267&lt;OFFSET(E2267,-计算结果!B$20,0,1,1),'000300'!M2267&gt;OFFSET('000300'!M2267,-计算结果!B$20,0,1,1)),"买",'000300'!N2266)),IF(AND(E2267&gt;OFFSET(E2267,-ROW()+1,0,1,1),'000300'!M2267&lt;OFFSET('000300'!M2267,-ROW()+1,0,1,1)),"卖",IF(AND(E2267&lt;OFFSET(E2267,-ROW()+1,0,1,1),'000300'!M2267&gt;OFFSET('000300'!M2267,-ROW()+1,0,1,1)),"买",'000300'!N2266))),""))</f>
        <v>卖</v>
      </c>
      <c r="O2267" s="4" t="str">
        <f t="shared" ca="1" si="214"/>
        <v/>
      </c>
      <c r="P2267" s="3">
        <f ca="1">IF(N2266="买",E2267/E2266-1,0)-IF(O2267=1,计算结果!B$17,0)</f>
        <v>0</v>
      </c>
      <c r="Q2267" s="2">
        <f t="shared" ca="1" si="215"/>
        <v>0.70248586494209564</v>
      </c>
      <c r="R2267" s="3">
        <f ca="1">1-Q2267/MAX(Q$2:Q2267)</f>
        <v>0.59825938891270969</v>
      </c>
    </row>
    <row r="2268" spans="1:18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9">
        <v>66275508224</v>
      </c>
      <c r="G2268" s="3">
        <f t="shared" si="210"/>
        <v>2.1622280227376223E-2</v>
      </c>
      <c r="H2268" s="3">
        <f>1-E2268/MAX(E$2:E2268)</f>
        <v>0.62906656230858227</v>
      </c>
      <c r="I2268" s="31">
        <f t="shared" si="211"/>
        <v>2167.9533333333334</v>
      </c>
      <c r="J2268" s="31">
        <f ca="1">IFERROR(AVERAGE(OFFSET(I2268,0,0,-计算结果!B$18,1)),AVERAGE(OFFSET(I2268,0,0,-ROW(),1)))</f>
        <v>2179.4685185185185</v>
      </c>
      <c r="K2268" s="2">
        <f t="shared" ca="1" si="212"/>
        <v>0.58148148148166001</v>
      </c>
      <c r="L2268" s="2">
        <f ca="1">IFERROR(AVERAGE(OFFSET(K2268,0,0,-计算结果!B2266,1)),AVERAGE(OFFSET(K2268,0,0,-ROW(),1)))</f>
        <v>100.56455907223533</v>
      </c>
      <c r="M2268" s="2">
        <f t="shared" ca="1" si="213"/>
        <v>-7.633693414737234</v>
      </c>
      <c r="N2268" s="4" t="str">
        <f ca="1">IF(计算结果!B$21=1,IF(M2268&gt;计算结果!B$19,"卖",IF(M2268&lt;-计算结果!B$19,"买",N2267)),IF(计算结果!B$21=2,IFERROR(IF(AND(E2268&gt;OFFSET(E2268,-计算结果!B$20,0,1,1),'000300'!M2268&lt;OFFSET('000300'!M2268,-计算结果!B$20,0,1,1)),"卖",IF(AND(E2268&lt;OFFSET(E2268,-计算结果!B$20,0,1,1),'000300'!M2268&gt;OFFSET('000300'!M2268,-计算结果!B$20,0,1,1)),"买",'000300'!N2267)),IF(AND(E2268&gt;OFFSET(E2268,-ROW()+1,0,1,1),'000300'!M2268&lt;OFFSET('000300'!M2268,-ROW()+1,0,1,1)),"卖",IF(AND(E2268&lt;OFFSET(E2268,-ROW()+1,0,1,1),'000300'!M2268&gt;OFFSET('000300'!M2268,-ROW()+1,0,1,1)),"买",'000300'!N2267))),""))</f>
        <v>卖</v>
      </c>
      <c r="O2268" s="4" t="str">
        <f t="shared" ca="1" si="214"/>
        <v/>
      </c>
      <c r="P2268" s="3">
        <f ca="1">IF(N2267="买",E2268/E2267-1,0)-IF(O2268=1,计算结果!B$17,0)</f>
        <v>0</v>
      </c>
      <c r="Q2268" s="2">
        <f t="shared" ca="1" si="215"/>
        <v>0.70248586494209564</v>
      </c>
      <c r="R2268" s="3">
        <f ca="1">1-Q2268/MAX(Q$2:Q2268)</f>
        <v>0.59825938891270969</v>
      </c>
    </row>
    <row r="2269" spans="1:18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9">
        <v>50241277952</v>
      </c>
      <c r="G2269" s="3">
        <f t="shared" si="210"/>
        <v>-2.3852663929727624E-3</v>
      </c>
      <c r="H2269" s="3">
        <f>1-E2269/MAX(E$2:E2269)</f>
        <v>0.62995133737153752</v>
      </c>
      <c r="I2269" s="31">
        <f t="shared" si="211"/>
        <v>2175.89</v>
      </c>
      <c r="J2269" s="31">
        <f ca="1">IFERROR(AVERAGE(OFFSET(I2269,0,0,-计算结果!B$18,1)),AVERAGE(OFFSET(I2269,0,0,-ROW(),1)))</f>
        <v>2175.9696296296293</v>
      </c>
      <c r="K2269" s="2">
        <f t="shared" ca="1" si="212"/>
        <v>1.119629629629344</v>
      </c>
      <c r="L2269" s="2">
        <f ca="1">IFERROR(AVERAGE(OFFSET(K2269,0,0,-计算结果!B2267,1)),AVERAGE(OFFSET(K2269,0,0,-ROW(),1)))</f>
        <v>100.52069276017417</v>
      </c>
      <c r="M2269" s="2">
        <f t="shared" ca="1" si="213"/>
        <v>-5.2811434437261294E-2</v>
      </c>
      <c r="N2269" s="4" t="str">
        <f ca="1">IF(计算结果!B$21=1,IF(M2269&gt;计算结果!B$19,"卖",IF(M2269&lt;-计算结果!B$19,"买",N2268)),IF(计算结果!B$21=2,IFERROR(IF(AND(E2269&gt;OFFSET(E2269,-计算结果!B$20,0,1,1),'000300'!M2269&lt;OFFSET('000300'!M2269,-计算结果!B$20,0,1,1)),"卖",IF(AND(E2269&lt;OFFSET(E2269,-计算结果!B$20,0,1,1),'000300'!M2269&gt;OFFSET('000300'!M2269,-计算结果!B$20,0,1,1)),"买",'000300'!N2268)),IF(AND(E2269&gt;OFFSET(E2269,-ROW()+1,0,1,1),'000300'!M2269&lt;OFFSET('000300'!M2269,-ROW()+1,0,1,1)),"卖",IF(AND(E2269&lt;OFFSET(E2269,-ROW()+1,0,1,1),'000300'!M2269&gt;OFFSET('000300'!M2269,-ROW()+1,0,1,1)),"买",'000300'!N2268))),""))</f>
        <v>卖</v>
      </c>
      <c r="O2269" s="4" t="str">
        <f t="shared" ca="1" si="214"/>
        <v/>
      </c>
      <c r="P2269" s="3">
        <f ca="1">IF(N2268="买",E2269/E2268-1,0)-IF(O2269=1,计算结果!B$17,0)</f>
        <v>0</v>
      </c>
      <c r="Q2269" s="2">
        <f t="shared" ca="1" si="215"/>
        <v>0.70248586494209564</v>
      </c>
      <c r="R2269" s="3">
        <f ca="1">1-Q2269/MAX(Q$2:Q2269)</f>
        <v>0.59825938891270969</v>
      </c>
    </row>
    <row r="2270" spans="1:18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9">
        <v>39214125056</v>
      </c>
      <c r="G2270" s="3">
        <f t="shared" si="210"/>
        <v>-1.140308527024847E-3</v>
      </c>
      <c r="H2270" s="3">
        <f>1-E2270/MAX(E$2:E2270)</f>
        <v>0.63037330701694683</v>
      </c>
      <c r="I2270" s="31">
        <f t="shared" si="211"/>
        <v>2175.1966666666663</v>
      </c>
      <c r="J2270" s="31">
        <f ca="1">IFERROR(AVERAGE(OFFSET(I2270,0,0,-计算结果!B$18,1)),AVERAGE(OFFSET(I2270,0,0,-ROW(),1)))</f>
        <v>2172.758518518518</v>
      </c>
      <c r="K2270" s="2">
        <f t="shared" ca="1" si="212"/>
        <v>0.3885185185181399</v>
      </c>
      <c r="L2270" s="2">
        <f ca="1">IFERROR(AVERAGE(OFFSET(K2270,0,0,-计算结果!B2268,1)),AVERAGE(OFFSET(K2270,0,0,-ROW(),1)))</f>
        <v>100.47654277153147</v>
      </c>
      <c r="M2270" s="2">
        <f t="shared" ca="1" si="213"/>
        <v>1.6177229569507328</v>
      </c>
      <c r="N2270" s="4" t="str">
        <f ca="1">IF(计算结果!B$21=1,IF(M2270&gt;计算结果!B$19,"卖",IF(M2270&lt;-计算结果!B$19,"买",N2269)),IF(计算结果!B$21=2,IFERROR(IF(AND(E2270&gt;OFFSET(E2270,-计算结果!B$20,0,1,1),'000300'!M2270&lt;OFFSET('000300'!M2270,-计算结果!B$20,0,1,1)),"卖",IF(AND(E2270&lt;OFFSET(E2270,-计算结果!B$20,0,1,1),'000300'!M2270&gt;OFFSET('000300'!M2270,-计算结果!B$20,0,1,1)),"买",'000300'!N2269)),IF(AND(E2270&gt;OFFSET(E2270,-ROW()+1,0,1,1),'000300'!M2270&lt;OFFSET('000300'!M2270,-ROW()+1,0,1,1)),"卖",IF(AND(E2270&lt;OFFSET(E2270,-ROW()+1,0,1,1),'000300'!M2270&gt;OFFSET('000300'!M2270,-ROW()+1,0,1,1)),"买",'000300'!N2269))),""))</f>
        <v>卖</v>
      </c>
      <c r="O2270" s="4" t="str">
        <f t="shared" ca="1" si="214"/>
        <v/>
      </c>
      <c r="P2270" s="3">
        <f ca="1">IF(N2269="买",E2270/E2269-1,0)-IF(O2270=1,计算结果!B$17,0)</f>
        <v>0</v>
      </c>
      <c r="Q2270" s="2">
        <f t="shared" ca="1" si="215"/>
        <v>0.70248586494209564</v>
      </c>
      <c r="R2270" s="3">
        <f ca="1">1-Q2270/MAX(Q$2:Q2270)</f>
        <v>0.59825938891270969</v>
      </c>
    </row>
    <row r="2271" spans="1:18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9">
        <v>38938529792</v>
      </c>
      <c r="G2271" s="3">
        <f t="shared" si="210"/>
        <v>-1.3022643472336615E-2</v>
      </c>
      <c r="H2271" s="3">
        <f>1-E2271/MAX(E$2:E2271)</f>
        <v>0.63518682365752399</v>
      </c>
      <c r="I2271" s="31">
        <f t="shared" si="211"/>
        <v>2152.6233333333334</v>
      </c>
      <c r="J2271" s="31">
        <f ca="1">IFERROR(AVERAGE(OFFSET(I2271,0,0,-计算结果!B$18,1)),AVERAGE(OFFSET(I2271,0,0,-ROW(),1)))</f>
        <v>2168.4899999999998</v>
      </c>
      <c r="K2271" s="2">
        <f t="shared" ca="1" si="212"/>
        <v>24.409999999999854</v>
      </c>
      <c r="L2271" s="2">
        <f ca="1">IFERROR(AVERAGE(OFFSET(K2271,0,0,-计算结果!B2269,1)),AVERAGE(OFFSET(K2271,0,0,-ROW(),1)))</f>
        <v>100.44301851292788</v>
      </c>
      <c r="M2271" s="2">
        <f t="shared" ca="1" si="213"/>
        <v>-10.531122953474467</v>
      </c>
      <c r="N2271" s="4" t="str">
        <f ca="1">IF(计算结果!B$21=1,IF(M2271&gt;计算结果!B$19,"卖",IF(M2271&lt;-计算结果!B$19,"买",N2270)),IF(计算结果!B$21=2,IFERROR(IF(AND(E2271&gt;OFFSET(E2271,-计算结果!B$20,0,1,1),'000300'!M2271&lt;OFFSET('000300'!M2271,-计算结果!B$20,0,1,1)),"卖",IF(AND(E2271&lt;OFFSET(E2271,-计算结果!B$20,0,1,1),'000300'!M2271&gt;OFFSET('000300'!M2271,-计算结果!B$20,0,1,1)),"买",'000300'!N2270)),IF(AND(E2271&gt;OFFSET(E2271,-ROW()+1,0,1,1),'000300'!M2271&lt;OFFSET('000300'!M2271,-ROW()+1,0,1,1)),"卖",IF(AND(E2271&lt;OFFSET(E2271,-ROW()+1,0,1,1),'000300'!M2271&gt;OFFSET('000300'!M2271,-ROW()+1,0,1,1)),"买",'000300'!N2270))),""))</f>
        <v>买</v>
      </c>
      <c r="O2271" s="4">
        <f t="shared" ca="1" si="214"/>
        <v>1</v>
      </c>
      <c r="P2271" s="3">
        <f ca="1">IF(N2270="买",E2271/E2270-1,0)-IF(O2271=1,计算结果!B$17,0)</f>
        <v>0</v>
      </c>
      <c r="Q2271" s="2">
        <f t="shared" ca="1" si="215"/>
        <v>0.70248586494209564</v>
      </c>
      <c r="R2271" s="3">
        <f ca="1">1-Q2271/MAX(Q$2:Q2271)</f>
        <v>0.59825938891270969</v>
      </c>
    </row>
    <row r="2272" spans="1:18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9">
        <v>34987585536</v>
      </c>
      <c r="G2272" s="3">
        <f t="shared" si="210"/>
        <v>8.7216894891972707E-4</v>
      </c>
      <c r="H2272" s="3">
        <f>1-E2272/MAX(E$2:E2272)</f>
        <v>0.63486864493296125</v>
      </c>
      <c r="I2272" s="31">
        <f t="shared" si="211"/>
        <v>2142.88</v>
      </c>
      <c r="J2272" s="31">
        <f ca="1">IFERROR(AVERAGE(OFFSET(I2272,0,0,-计算结果!B$18,1)),AVERAGE(OFFSET(I2272,0,0,-ROW(),1)))</f>
        <v>2164.2740740740742</v>
      </c>
      <c r="K2272" s="2">
        <f t="shared" ca="1" si="212"/>
        <v>18.32407407407436</v>
      </c>
      <c r="L2272" s="2">
        <f ca="1">IFERROR(AVERAGE(OFFSET(K2272,0,0,-计算结果!B2270,1)),AVERAGE(OFFSET(K2272,0,0,-ROW(),1)))</f>
        <v>100.40684276647904</v>
      </c>
      <c r="M2272" s="2">
        <f t="shared" ca="1" si="213"/>
        <v>-14.2049243422126</v>
      </c>
      <c r="N2272" s="4" t="str">
        <f ca="1">IF(计算结果!B$21=1,IF(M2272&gt;计算结果!B$19,"卖",IF(M2272&lt;-计算结果!B$19,"买",N2271)),IF(计算结果!B$21=2,IFERROR(IF(AND(E2272&gt;OFFSET(E2272,-计算结果!B$20,0,1,1),'000300'!M2272&lt;OFFSET('000300'!M2272,-计算结果!B$20,0,1,1)),"卖",IF(AND(E2272&lt;OFFSET(E2272,-计算结果!B$20,0,1,1),'000300'!M2272&gt;OFFSET('000300'!M2272,-计算结果!B$20,0,1,1)),"买",'000300'!N2271)),IF(AND(E2272&gt;OFFSET(E2272,-ROW()+1,0,1,1),'000300'!M2272&lt;OFFSET('000300'!M2272,-ROW()+1,0,1,1)),"卖",IF(AND(E2272&lt;OFFSET(E2272,-ROW()+1,0,1,1),'000300'!M2272&gt;OFFSET('000300'!M2272,-ROW()+1,0,1,1)),"买",'000300'!N2271))),""))</f>
        <v>买</v>
      </c>
      <c r="O2272" s="4" t="str">
        <f t="shared" ca="1" si="214"/>
        <v/>
      </c>
      <c r="P2272" s="3">
        <f ca="1">IF(N2271="买",E2272/E2271-1,0)-IF(O2272=1,计算结果!B$17,0)</f>
        <v>8.7216894891972707E-4</v>
      </c>
      <c r="Q2272" s="2">
        <f t="shared" ca="1" si="215"/>
        <v>0.7030985513005531</v>
      </c>
      <c r="R2272" s="3">
        <f ca="1">1-Q2272/MAX(Q$2:Q2272)</f>
        <v>0.59790900322619933</v>
      </c>
    </row>
    <row r="2273" spans="1:18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9">
        <v>37135949824</v>
      </c>
      <c r="G2273" s="3">
        <f t="shared" si="210"/>
        <v>-1.4357277662573664E-2</v>
      </c>
      <c r="H2273" s="3">
        <f>1-E2273/MAX(E$2:E2273)</f>
        <v>0.64011093718097056</v>
      </c>
      <c r="I2273" s="31">
        <f t="shared" si="211"/>
        <v>2120.0699999999997</v>
      </c>
      <c r="J2273" s="31">
        <f ca="1">IFERROR(AVERAGE(OFFSET(I2273,0,0,-计算结果!B$18,1)),AVERAGE(OFFSET(I2273,0,0,-ROW(),1)))</f>
        <v>2159.7275925925924</v>
      </c>
      <c r="K2273" s="2">
        <f t="shared" ca="1" si="212"/>
        <v>44.5875925925925</v>
      </c>
      <c r="L2273" s="2">
        <f ca="1">IFERROR(AVERAGE(OFFSET(K2273,0,0,-计算结果!B2271,1)),AVERAGE(OFFSET(K2273,0,0,-ROW(),1)))</f>
        <v>100.38226361624835</v>
      </c>
      <c r="M2273" s="2">
        <f t="shared" ca="1" si="213"/>
        <v>-26.337715557799992</v>
      </c>
      <c r="N2273" s="4" t="str">
        <f ca="1">IF(计算结果!B$21=1,IF(M2273&gt;计算结果!B$19,"卖",IF(M2273&lt;-计算结果!B$19,"买",N2272)),IF(计算结果!B$21=2,IFERROR(IF(AND(E2273&gt;OFFSET(E2273,-计算结果!B$20,0,1,1),'000300'!M2273&lt;OFFSET('000300'!M2273,-计算结果!B$20,0,1,1)),"卖",IF(AND(E2273&lt;OFFSET(E2273,-计算结果!B$20,0,1,1),'000300'!M2273&gt;OFFSET('000300'!M2273,-计算结果!B$20,0,1,1)),"买",'000300'!N2272)),IF(AND(E2273&gt;OFFSET(E2273,-ROW()+1,0,1,1),'000300'!M2273&lt;OFFSET('000300'!M2273,-ROW()+1,0,1,1)),"卖",IF(AND(E2273&lt;OFFSET(E2273,-ROW()+1,0,1,1),'000300'!M2273&gt;OFFSET('000300'!M2273,-ROW()+1,0,1,1)),"买",'000300'!N2272))),""))</f>
        <v>买</v>
      </c>
      <c r="O2273" s="4" t="str">
        <f t="shared" ca="1" si="214"/>
        <v/>
      </c>
      <c r="P2273" s="3">
        <f ca="1">IF(N2272="买",E2273/E2272-1,0)-IF(O2273=1,计算结果!B$17,0)</f>
        <v>-1.4357277662573664E-2</v>
      </c>
      <c r="Q2273" s="2">
        <f t="shared" ca="1" si="215"/>
        <v>0.69300397017537774</v>
      </c>
      <c r="R2273" s="3">
        <f ca="1">1-Q2273/MAX(Q$2:Q2273)</f>
        <v>0.60368193531250181</v>
      </c>
    </row>
    <row r="2274" spans="1:18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9">
        <v>31576338432</v>
      </c>
      <c r="G2274" s="3">
        <f t="shared" si="210"/>
        <v>2.9785262441262006E-4</v>
      </c>
      <c r="H2274" s="3">
        <f>1-E2274/MAX(E$2:E2274)</f>
        <v>0.64000374327911247</v>
      </c>
      <c r="I2274" s="31">
        <f t="shared" si="211"/>
        <v>2119.353333333333</v>
      </c>
      <c r="J2274" s="31">
        <f ca="1">IFERROR(AVERAGE(OFFSET(I2274,0,0,-计算结果!B$18,1)),AVERAGE(OFFSET(I2274,0,0,-ROW(),1)))</f>
        <v>2156.0116666666668</v>
      </c>
      <c r="K2274" s="2">
        <f t="shared" ca="1" si="212"/>
        <v>40.241666666666788</v>
      </c>
      <c r="L2274" s="2">
        <f ca="1">IFERROR(AVERAGE(OFFSET(K2274,0,0,-计算结果!B2272,1)),AVERAGE(OFFSET(K2274,0,0,-ROW(),1)))</f>
        <v>100.35579328308393</v>
      </c>
      <c r="M2274" s="2">
        <f t="shared" ca="1" si="213"/>
        <v>-24.352245236059151</v>
      </c>
      <c r="N2274" s="4" t="str">
        <f ca="1">IF(计算结果!B$21=1,IF(M2274&gt;计算结果!B$19,"卖",IF(M2274&lt;-计算结果!B$19,"买",N2273)),IF(计算结果!B$21=2,IFERROR(IF(AND(E2274&gt;OFFSET(E2274,-计算结果!B$20,0,1,1),'000300'!M2274&lt;OFFSET('000300'!M2274,-计算结果!B$20,0,1,1)),"卖",IF(AND(E2274&lt;OFFSET(E2274,-计算结果!B$20,0,1,1),'000300'!M2274&gt;OFFSET('000300'!M2274,-计算结果!B$20,0,1,1)),"买",'000300'!N2273)),IF(AND(E2274&gt;OFFSET(E2274,-ROW()+1,0,1,1),'000300'!M2274&lt;OFFSET('000300'!M2274,-ROW()+1,0,1,1)),"卖",IF(AND(E2274&lt;OFFSET(E2274,-ROW()+1,0,1,1),'000300'!M2274&gt;OFFSET('000300'!M2274,-ROW()+1,0,1,1)),"买",'000300'!N2273))),""))</f>
        <v>买</v>
      </c>
      <c r="O2274" s="4" t="str">
        <f t="shared" ca="1" si="214"/>
        <v/>
      </c>
      <c r="P2274" s="3">
        <f ca="1">IF(N2273="买",E2274/E2273-1,0)-IF(O2274=1,计算结果!B$17,0)</f>
        <v>2.9785262441262006E-4</v>
      </c>
      <c r="Q2274" s="2">
        <f t="shared" ca="1" si="215"/>
        <v>0.69321038322662287</v>
      </c>
      <c r="R2274" s="3">
        <f ca="1">1-Q2274/MAX(Q$2:Q2274)</f>
        <v>0.60356389093683238</v>
      </c>
    </row>
    <row r="2275" spans="1:18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9">
        <v>32246808576</v>
      </c>
      <c r="G2275" s="3">
        <f t="shared" si="210"/>
        <v>9.5142666735987813E-3</v>
      </c>
      <c r="H2275" s="3">
        <f>1-E2275/MAX(E$2:E2275)</f>
        <v>0.63657864289117261</v>
      </c>
      <c r="I2275" s="31">
        <f t="shared" si="211"/>
        <v>2122.8366666666666</v>
      </c>
      <c r="J2275" s="31">
        <f ca="1">IFERROR(AVERAGE(OFFSET(I2275,0,0,-计算结果!B$18,1)),AVERAGE(OFFSET(I2275,0,0,-ROW(),1)))</f>
        <v>2151.9535185185182</v>
      </c>
      <c r="K2275" s="2">
        <f t="shared" ca="1" si="212"/>
        <v>16.053518518518104</v>
      </c>
      <c r="L2275" s="2">
        <f ca="1">IFERROR(AVERAGE(OFFSET(K2275,0,0,-计算结果!B2273,1)),AVERAGE(OFFSET(K2275,0,0,-ROW(),1)))</f>
        <v>100.31870473281356</v>
      </c>
      <c r="M2275" s="2">
        <f t="shared" ca="1" si="213"/>
        <v>-19.349566583420799</v>
      </c>
      <c r="N2275" s="4" t="str">
        <f ca="1">IF(计算结果!B$21=1,IF(M2275&gt;计算结果!B$19,"卖",IF(M2275&lt;-计算结果!B$19,"买",N2274)),IF(计算结果!B$21=2,IFERROR(IF(AND(E2275&gt;OFFSET(E2275,-计算结果!B$20,0,1,1),'000300'!M2275&lt;OFFSET('000300'!M2275,-计算结果!B$20,0,1,1)),"卖",IF(AND(E2275&lt;OFFSET(E2275,-计算结果!B$20,0,1,1),'000300'!M2275&gt;OFFSET('000300'!M2275,-计算结果!B$20,0,1,1)),"买",'000300'!N2274)),IF(AND(E2275&gt;OFFSET(E2275,-ROW()+1,0,1,1),'000300'!M2275&lt;OFFSET('000300'!M2275,-ROW()+1,0,1,1)),"卖",IF(AND(E2275&lt;OFFSET(E2275,-ROW()+1,0,1,1),'000300'!M2275&gt;OFFSET('000300'!M2275,-ROW()+1,0,1,1)),"买",'000300'!N2274))),""))</f>
        <v>买</v>
      </c>
      <c r="O2275" s="4" t="str">
        <f t="shared" ca="1" si="214"/>
        <v/>
      </c>
      <c r="P2275" s="3">
        <f ca="1">IF(N2274="买",E2275/E2274-1,0)-IF(O2275=1,计算结果!B$17,0)</f>
        <v>9.5142666735987813E-3</v>
      </c>
      <c r="Q2275" s="2">
        <f t="shared" ca="1" si="215"/>
        <v>0.69980577167354852</v>
      </c>
      <c r="R2275" s="3">
        <f ca="1">1-Q2275/MAX(Q$2:Q2275)</f>
        <v>0.59979209207616169</v>
      </c>
    </row>
    <row r="2276" spans="1:18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9">
        <v>39227551744</v>
      </c>
      <c r="G2276" s="3">
        <f t="shared" si="210"/>
        <v>-2.3549791656913843E-3</v>
      </c>
      <c r="H2276" s="3">
        <f>1-E2276/MAX(E$2:E2276)</f>
        <v>0.6374344926155312</v>
      </c>
      <c r="I2276" s="31">
        <f t="shared" si="211"/>
        <v>2140.2133333333336</v>
      </c>
      <c r="J2276" s="31">
        <f ca="1">IFERROR(AVERAGE(OFFSET(I2276,0,0,-计算结果!B$18,1)),AVERAGE(OFFSET(I2276,0,0,-ROW(),1)))</f>
        <v>2148.8787037037041</v>
      </c>
      <c r="K2276" s="2">
        <f t="shared" ca="1" si="212"/>
        <v>18.008703703704214</v>
      </c>
      <c r="L2276" s="2">
        <f ca="1">IFERROR(AVERAGE(OFFSET(K2276,0,0,-计算结果!B2274,1)),AVERAGE(OFFSET(K2276,0,0,-ROW(),1)))</f>
        <v>100.28250860219389</v>
      </c>
      <c r="M2276" s="2">
        <f t="shared" ca="1" si="213"/>
        <v>-5.7606392787431977</v>
      </c>
      <c r="N2276" s="4" t="str">
        <f ca="1">IF(计算结果!B$21=1,IF(M2276&gt;计算结果!B$19,"卖",IF(M2276&lt;-计算结果!B$19,"买",N2275)),IF(计算结果!B$21=2,IFERROR(IF(AND(E2276&gt;OFFSET(E2276,-计算结果!B$20,0,1,1),'000300'!M2276&lt;OFFSET('000300'!M2276,-计算结果!B$20,0,1,1)),"卖",IF(AND(E2276&lt;OFFSET(E2276,-计算结果!B$20,0,1,1),'000300'!M2276&gt;OFFSET('000300'!M2276,-计算结果!B$20,0,1,1)),"买",'000300'!N2275)),IF(AND(E2276&gt;OFFSET(E2276,-ROW()+1,0,1,1),'000300'!M2276&lt;OFFSET('000300'!M2276,-ROW()+1,0,1,1)),"卖",IF(AND(E2276&lt;OFFSET(E2276,-ROW()+1,0,1,1),'000300'!M2276&gt;OFFSET('000300'!M2276,-ROW()+1,0,1,1)),"买",'000300'!N2275))),""))</f>
        <v>买</v>
      </c>
      <c r="O2276" s="4" t="str">
        <f t="shared" ca="1" si="214"/>
        <v/>
      </c>
      <c r="P2276" s="3">
        <f ca="1">IF(N2275="买",E2276/E2275-1,0)-IF(O2276=1,计算结果!B$17,0)</f>
        <v>-2.3549791656913843E-3</v>
      </c>
      <c r="Q2276" s="2">
        <f t="shared" ca="1" si="215"/>
        <v>0.69815774366122674</v>
      </c>
      <c r="R2276" s="3">
        <f ca="1">1-Q2276/MAX(Q$2:Q2276)</f>
        <v>0.60073457336126723</v>
      </c>
    </row>
    <row r="2277" spans="1:18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9">
        <v>32420020224</v>
      </c>
      <c r="G2277" s="3">
        <f t="shared" si="210"/>
        <v>8.231379671214123E-3</v>
      </c>
      <c r="H2277" s="3">
        <f>1-E2277/MAX(E$2:E2277)</f>
        <v>0.63445007826856326</v>
      </c>
      <c r="I2277" s="31">
        <f t="shared" si="211"/>
        <v>2141.8833333333332</v>
      </c>
      <c r="J2277" s="31">
        <f ca="1">IFERROR(AVERAGE(OFFSET(I2277,0,0,-计算结果!B$18,1)),AVERAGE(OFFSET(I2277,0,0,-ROW(),1)))</f>
        <v>2146.8133333333335</v>
      </c>
      <c r="K2277" s="2">
        <f t="shared" ca="1" si="212"/>
        <v>1.5966666666663514</v>
      </c>
      <c r="L2277" s="2">
        <f ca="1">IFERROR(AVERAGE(OFFSET(K2277,0,0,-计算结果!B2275,1)),AVERAGE(OFFSET(K2277,0,0,-ROW(),1)))</f>
        <v>100.23913021013432</v>
      </c>
      <c r="M2277" s="2">
        <f t="shared" ca="1" si="213"/>
        <v>-3.2788260031555763</v>
      </c>
      <c r="N2277" s="4" t="str">
        <f ca="1">IF(计算结果!B$21=1,IF(M2277&gt;计算结果!B$19,"卖",IF(M2277&lt;-计算结果!B$19,"买",N2276)),IF(计算结果!B$21=2,IFERROR(IF(AND(E2277&gt;OFFSET(E2277,-计算结果!B$20,0,1,1),'000300'!M2277&lt;OFFSET('000300'!M2277,-计算结果!B$20,0,1,1)),"卖",IF(AND(E2277&lt;OFFSET(E2277,-计算结果!B$20,0,1,1),'000300'!M2277&gt;OFFSET('000300'!M2277,-计算结果!B$20,0,1,1)),"买",'000300'!N2276)),IF(AND(E2277&gt;OFFSET(E2277,-ROW()+1,0,1,1),'000300'!M2277&lt;OFFSET('000300'!M2277,-ROW()+1,0,1,1)),"卖",IF(AND(E2277&lt;OFFSET(E2277,-ROW()+1,0,1,1),'000300'!M2277&gt;OFFSET('000300'!M2277,-ROW()+1,0,1,1)),"买",'000300'!N2276))),""))</f>
        <v>买</v>
      </c>
      <c r="O2277" s="4" t="str">
        <f t="shared" ca="1" si="214"/>
        <v/>
      </c>
      <c r="P2277" s="3">
        <f ca="1">IF(N2276="买",E2277/E2276-1,0)-IF(O2277=1,计算结果!B$17,0)</f>
        <v>8.231379671214123E-3</v>
      </c>
      <c r="Q2277" s="2">
        <f t="shared" ca="1" si="215"/>
        <v>0.70390454511970046</v>
      </c>
      <c r="R2277" s="3">
        <f ca="1">1-Q2277/MAX(Q$2:Q2277)</f>
        <v>0.59744806804501449</v>
      </c>
    </row>
    <row r="2278" spans="1:18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9">
        <v>37788483584</v>
      </c>
      <c r="G2278" s="3">
        <f t="shared" si="210"/>
        <v>3.5235360103518243E-3</v>
      </c>
      <c r="H2278" s="3">
        <f>1-E2278/MAX(E$2:E2278)</f>
        <v>0.63316204995576131</v>
      </c>
      <c r="I2278" s="31">
        <f t="shared" si="211"/>
        <v>2156.2833333333333</v>
      </c>
      <c r="J2278" s="31">
        <f ca="1">IFERROR(AVERAGE(OFFSET(I2278,0,0,-计算结果!B$18,1)),AVERAGE(OFFSET(I2278,0,0,-ROW(),1)))</f>
        <v>2147.3651851851846</v>
      </c>
      <c r="K2278" s="2">
        <f t="shared" ca="1" si="212"/>
        <v>8.6148148148154178</v>
      </c>
      <c r="L2278" s="2">
        <f ca="1">IFERROR(AVERAGE(OFFSET(K2278,0,0,-计算结果!B2276,1)),AVERAGE(OFFSET(K2278,0,0,-ROW(),1)))</f>
        <v>100.19887348105027</v>
      </c>
      <c r="M2278" s="2">
        <f t="shared" ca="1" si="213"/>
        <v>5.9336316788932857</v>
      </c>
      <c r="N2278" s="4" t="str">
        <f ca="1">IF(计算结果!B$21=1,IF(M2278&gt;计算结果!B$19,"卖",IF(M2278&lt;-计算结果!B$19,"买",N2277)),IF(计算结果!B$21=2,IFERROR(IF(AND(E2278&gt;OFFSET(E2278,-计算结果!B$20,0,1,1),'000300'!M2278&lt;OFFSET('000300'!M2278,-计算结果!B$20,0,1,1)),"卖",IF(AND(E2278&lt;OFFSET(E2278,-计算结果!B$20,0,1,1),'000300'!M2278&gt;OFFSET('000300'!M2278,-计算结果!B$20,0,1,1)),"买",'000300'!N2277)),IF(AND(E2278&gt;OFFSET(E2278,-ROW()+1,0,1,1),'000300'!M2278&lt;OFFSET('000300'!M2278,-ROW()+1,0,1,1)),"卖",IF(AND(E2278&lt;OFFSET(E2278,-ROW()+1,0,1,1),'000300'!M2278&gt;OFFSET('000300'!M2278,-ROW()+1,0,1,1)),"买",'000300'!N2277))),""))</f>
        <v>买</v>
      </c>
      <c r="O2278" s="4" t="str">
        <f t="shared" ca="1" si="214"/>
        <v/>
      </c>
      <c r="P2278" s="3">
        <f ca="1">IF(N2277="买",E2278/E2277-1,0)-IF(O2278=1,计算结果!B$17,0)</f>
        <v>3.5235360103518243E-3</v>
      </c>
      <c r="Q2278" s="2">
        <f t="shared" ca="1" si="215"/>
        <v>0.70638477813228007</v>
      </c>
      <c r="R2278" s="3">
        <f ca="1">1-Q2278/MAX(Q$2:Q2278)</f>
        <v>0.59602966181673445</v>
      </c>
    </row>
    <row r="2279" spans="1:18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9">
        <v>32374255616</v>
      </c>
      <c r="G2279" s="3">
        <f t="shared" si="210"/>
        <v>-4.0352878969192041E-3</v>
      </c>
      <c r="H2279" s="3">
        <f>1-E2279/MAX(E$2:E2279)</f>
        <v>0.63464234669570541</v>
      </c>
      <c r="I2279" s="31">
        <f t="shared" si="211"/>
        <v>2151.0200000000004</v>
      </c>
      <c r="J2279" s="31">
        <f ca="1">IFERROR(AVERAGE(OFFSET(I2279,0,0,-计算结果!B$18,1)),AVERAGE(OFFSET(I2279,0,0,-ROW(),1)))</f>
        <v>2147.4287037037034</v>
      </c>
      <c r="K2279" s="2">
        <f t="shared" ca="1" si="212"/>
        <v>0.14870370370317687</v>
      </c>
      <c r="L2279" s="2">
        <f ca="1">IFERROR(AVERAGE(OFFSET(K2279,0,0,-计算结果!B2277,1)),AVERAGE(OFFSET(K2279,0,0,-ROW(),1)))</f>
        <v>100.15493401254902</v>
      </c>
      <c r="M2279" s="2">
        <f t="shared" ca="1" si="213"/>
        <v>2.3904938428342657</v>
      </c>
      <c r="N2279" s="4" t="str">
        <f ca="1">IF(计算结果!B$21=1,IF(M2279&gt;计算结果!B$19,"卖",IF(M2279&lt;-计算结果!B$19,"买",N2278)),IF(计算结果!B$21=2,IFERROR(IF(AND(E2279&gt;OFFSET(E2279,-计算结果!B$20,0,1,1),'000300'!M2279&lt;OFFSET('000300'!M2279,-计算结果!B$20,0,1,1)),"卖",IF(AND(E2279&lt;OFFSET(E2279,-计算结果!B$20,0,1,1),'000300'!M2279&gt;OFFSET('000300'!M2279,-计算结果!B$20,0,1,1)),"买",'000300'!N2278)),IF(AND(E2279&gt;OFFSET(E2279,-ROW()+1,0,1,1),'000300'!M2279&lt;OFFSET('000300'!M2279,-ROW()+1,0,1,1)),"卖",IF(AND(E2279&lt;OFFSET(E2279,-ROW()+1,0,1,1),'000300'!M2279&gt;OFFSET('000300'!M2279,-ROW()+1,0,1,1)),"买",'000300'!N2278))),""))</f>
        <v>买</v>
      </c>
      <c r="O2279" s="4" t="str">
        <f t="shared" ca="1" si="214"/>
        <v/>
      </c>
      <c r="P2279" s="3">
        <f ca="1">IF(N2278="买",E2279/E2278-1,0)-IF(O2279=1,计算结果!B$17,0)</f>
        <v>-4.0352878969192041E-3</v>
      </c>
      <c r="Q2279" s="2">
        <f t="shared" ca="1" si="215"/>
        <v>0.70353431218651497</v>
      </c>
      <c r="R2279" s="3">
        <f ca="1">1-Q2279/MAX(Q$2:Q2279)</f>
        <v>0.59765979843311967</v>
      </c>
    </row>
    <row r="2280" spans="1:18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9">
        <v>45627621376</v>
      </c>
      <c r="G2280" s="3">
        <f t="shared" si="210"/>
        <v>1.0278119295108024E-2</v>
      </c>
      <c r="H2280" s="3">
        <f>1-E2280/MAX(E$2:E2280)</f>
        <v>0.63088715714966304</v>
      </c>
      <c r="I2280" s="31">
        <f t="shared" si="211"/>
        <v>2160.8433333333337</v>
      </c>
      <c r="J2280" s="31">
        <f ca="1">IFERROR(AVERAGE(OFFSET(I2280,0,0,-计算结果!B$18,1)),AVERAGE(OFFSET(I2280,0,0,-ROW(),1)))</f>
        <v>2147.5505555555555</v>
      </c>
      <c r="K2280" s="2">
        <f t="shared" ca="1" si="212"/>
        <v>21.799444444444362</v>
      </c>
      <c r="L2280" s="2">
        <f ca="1">IFERROR(AVERAGE(OFFSET(K2280,0,0,-计算结果!B2278,1)),AVERAGE(OFFSET(K2280,0,0,-ROW(),1)))</f>
        <v>100.12053739728647</v>
      </c>
      <c r="M2280" s="2">
        <f t="shared" ca="1" si="213"/>
        <v>8.8511828663958845</v>
      </c>
      <c r="N2280" s="4" t="str">
        <f ca="1">IF(计算结果!B$21=1,IF(M2280&gt;计算结果!B$19,"卖",IF(M2280&lt;-计算结果!B$19,"买",N2279)),IF(计算结果!B$21=2,IFERROR(IF(AND(E2280&gt;OFFSET(E2280,-计算结果!B$20,0,1,1),'000300'!M2280&lt;OFFSET('000300'!M2280,-计算结果!B$20,0,1,1)),"卖",IF(AND(E2280&lt;OFFSET(E2280,-计算结果!B$20,0,1,1),'000300'!M2280&gt;OFFSET('000300'!M2280,-计算结果!B$20,0,1,1)),"买",'000300'!N2279)),IF(AND(E2280&gt;OFFSET(E2280,-ROW()+1,0,1,1),'000300'!M2280&lt;OFFSET('000300'!M2280,-ROW()+1,0,1,1)),"卖",IF(AND(E2280&lt;OFFSET(E2280,-ROW()+1,0,1,1),'000300'!M2280&gt;OFFSET('000300'!M2280,-ROW()+1,0,1,1)),"买",'000300'!N2279))),""))</f>
        <v>买</v>
      </c>
      <c r="O2280" s="4" t="str">
        <f t="shared" ca="1" si="214"/>
        <v/>
      </c>
      <c r="P2280" s="3">
        <f ca="1">IF(N2279="买",E2280/E2279-1,0)-IF(O2280=1,计算结果!B$17,0)</f>
        <v>1.0278119295108024E-2</v>
      </c>
      <c r="Q2280" s="2">
        <f t="shared" ca="1" si="215"/>
        <v>0.71076532177536977</v>
      </c>
      <c r="R2280" s="3">
        <f ca="1">1-Q2280/MAX(Q$2:Q2280)</f>
        <v>0.59352449784419736</v>
      </c>
    </row>
    <row r="2281" spans="1:18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9">
        <v>41076912128</v>
      </c>
      <c r="G2281" s="3">
        <f t="shared" si="210"/>
        <v>-6.5411298315163346E-3</v>
      </c>
      <c r="H2281" s="3">
        <f>1-E2281/MAX(E$2:E2281)</f>
        <v>0.63330157217722727</v>
      </c>
      <c r="I2281" s="31">
        <f t="shared" si="211"/>
        <v>2162.7233333333334</v>
      </c>
      <c r="J2281" s="31">
        <f ca="1">IFERROR(AVERAGE(OFFSET(I2281,0,0,-计算结果!B$18,1)),AVERAGE(OFFSET(I2281,0,0,-ROW(),1)))</f>
        <v>2148.2685185185182</v>
      </c>
      <c r="K2281" s="2">
        <f t="shared" ca="1" si="212"/>
        <v>6.8914814814816054</v>
      </c>
      <c r="L2281" s="2">
        <f ca="1">IFERROR(AVERAGE(OFFSET(K2281,0,0,-计算结果!B2279,1)),AVERAGE(OFFSET(K2281,0,0,-ROW(),1)))</f>
        <v>100.07962951842916</v>
      </c>
      <c r="M2281" s="2">
        <f t="shared" ca="1" si="213"/>
        <v>9.6288757824610229</v>
      </c>
      <c r="N2281" s="4" t="str">
        <f ca="1">IF(计算结果!B$21=1,IF(M2281&gt;计算结果!B$19,"卖",IF(M2281&lt;-计算结果!B$19,"买",N2280)),IF(计算结果!B$21=2,IFERROR(IF(AND(E2281&gt;OFFSET(E2281,-计算结果!B$20,0,1,1),'000300'!M2281&lt;OFFSET('000300'!M2281,-计算结果!B$20,0,1,1)),"卖",IF(AND(E2281&lt;OFFSET(E2281,-计算结果!B$20,0,1,1),'000300'!M2281&gt;OFFSET('000300'!M2281,-计算结果!B$20,0,1,1)),"买",'000300'!N2280)),IF(AND(E2281&gt;OFFSET(E2281,-ROW()+1,0,1,1),'000300'!M2281&lt;OFFSET('000300'!M2281,-ROW()+1,0,1,1)),"卖",IF(AND(E2281&lt;OFFSET(E2281,-ROW()+1,0,1,1),'000300'!M2281&gt;OFFSET('000300'!M2281,-ROW()+1,0,1,1)),"买",'000300'!N2280))),""))</f>
        <v>买</v>
      </c>
      <c r="O2281" s="4" t="str">
        <f t="shared" ca="1" si="214"/>
        <v/>
      </c>
      <c r="P2281" s="3">
        <f ca="1">IF(N2280="买",E2281/E2280-1,0)-IF(O2281=1,计算结果!B$17,0)</f>
        <v>-6.5411298315163346E-3</v>
      </c>
      <c r="Q2281" s="2">
        <f t="shared" ca="1" si="215"/>
        <v>0.70611611352589765</v>
      </c>
      <c r="R2281" s="3">
        <f ca="1">1-Q2281/MAX(Q$2:Q2281)</f>
        <v>0.59618330687712928</v>
      </c>
    </row>
    <row r="2282" spans="1:18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9">
        <v>39769198592</v>
      </c>
      <c r="G2282" s="3">
        <f t="shared" si="210"/>
        <v>6.0320347445208533E-4</v>
      </c>
      <c r="H2282" s="3">
        <f>1-E2282/MAX(E$2:E2282)</f>
        <v>0.63308037841148845</v>
      </c>
      <c r="I2282" s="31">
        <f t="shared" si="211"/>
        <v>2156.5299999999997</v>
      </c>
      <c r="J2282" s="31">
        <f ca="1">IFERROR(AVERAGE(OFFSET(I2282,0,0,-计算结果!B$18,1)),AVERAGE(OFFSET(I2282,0,0,-ROW(),1)))</f>
        <v>2148.056111111111</v>
      </c>
      <c r="K2282" s="2">
        <f t="shared" ca="1" si="212"/>
        <v>8.4038888888890142</v>
      </c>
      <c r="L2282" s="2">
        <f ca="1">IFERROR(AVERAGE(OFFSET(K2282,0,0,-计算结果!B2280,1)),AVERAGE(OFFSET(K2282,0,0,-ROW(),1)))</f>
        <v>100.03942086025832</v>
      </c>
      <c r="M2282" s="2">
        <f t="shared" ca="1" si="213"/>
        <v>5.6470331502122626</v>
      </c>
      <c r="N2282" s="4" t="str">
        <f ca="1">IF(计算结果!B$21=1,IF(M2282&gt;计算结果!B$19,"卖",IF(M2282&lt;-计算结果!B$19,"买",N2281)),IF(计算结果!B$21=2,IFERROR(IF(AND(E2282&gt;OFFSET(E2282,-计算结果!B$20,0,1,1),'000300'!M2282&lt;OFFSET('000300'!M2282,-计算结果!B$20,0,1,1)),"卖",IF(AND(E2282&lt;OFFSET(E2282,-计算结果!B$20,0,1,1),'000300'!M2282&gt;OFFSET('000300'!M2282,-计算结果!B$20,0,1,1)),"买",'000300'!N2281)),IF(AND(E2282&gt;OFFSET(E2282,-ROW()+1,0,1,1),'000300'!M2282&lt;OFFSET('000300'!M2282,-ROW()+1,0,1,1)),"卖",IF(AND(E2282&lt;OFFSET(E2282,-ROW()+1,0,1,1),'000300'!M2282&gt;OFFSET('000300'!M2282,-ROW()+1,0,1,1)),"买",'000300'!N2281))),""))</f>
        <v>买</v>
      </c>
      <c r="O2282" s="4" t="str">
        <f t="shared" ca="1" si="214"/>
        <v/>
      </c>
      <c r="P2282" s="3">
        <f ca="1">IF(N2281="买",E2282/E2281-1,0)-IF(O2282=1,计算结果!B$17,0)</f>
        <v>6.0320347445208533E-4</v>
      </c>
      <c r="Q2282" s="2">
        <f t="shared" ca="1" si="215"/>
        <v>0.70654204521894304</v>
      </c>
      <c r="R2282" s="3">
        <f ca="1">1-Q2282/MAX(Q$2:Q2282)</f>
        <v>0.59593972324479583</v>
      </c>
    </row>
    <row r="2283" spans="1:18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9">
        <v>37906227200</v>
      </c>
      <c r="G2283" s="3">
        <f t="shared" si="210"/>
        <v>-3.0327481149662328E-3</v>
      </c>
      <c r="H2283" s="3">
        <f>1-E2283/MAX(E$2:E2283)</f>
        <v>0.63419315320220515</v>
      </c>
      <c r="I2283" s="31">
        <f t="shared" si="211"/>
        <v>2156.0666666666666</v>
      </c>
      <c r="J2283" s="31">
        <f ca="1">IFERROR(AVERAGE(OFFSET(I2283,0,0,-计算结果!B$18,1)),AVERAGE(OFFSET(I2283,0,0,-ROW(),1)))</f>
        <v>2148.7999999999997</v>
      </c>
      <c r="K2283" s="2">
        <f t="shared" ca="1" si="212"/>
        <v>1.1200000000003456</v>
      </c>
      <c r="L2283" s="2">
        <f ca="1">IFERROR(AVERAGE(OFFSET(K2283,0,0,-计算结果!B2281,1)),AVERAGE(OFFSET(K2283,0,0,-ROW(),1)))</f>
        <v>99.996054169832945</v>
      </c>
      <c r="M2283" s="2">
        <f t="shared" ca="1" si="213"/>
        <v>4.8446356055377935</v>
      </c>
      <c r="N2283" s="4" t="str">
        <f ca="1">IF(计算结果!B$21=1,IF(M2283&gt;计算结果!B$19,"卖",IF(M2283&lt;-计算结果!B$19,"买",N2282)),IF(计算结果!B$21=2,IFERROR(IF(AND(E2283&gt;OFFSET(E2283,-计算结果!B$20,0,1,1),'000300'!M2283&lt;OFFSET('000300'!M2283,-计算结果!B$20,0,1,1)),"卖",IF(AND(E2283&lt;OFFSET(E2283,-计算结果!B$20,0,1,1),'000300'!M2283&gt;OFFSET('000300'!M2283,-计算结果!B$20,0,1,1)),"买",'000300'!N2282)),IF(AND(E2283&gt;OFFSET(E2283,-ROW()+1,0,1,1),'000300'!M2283&lt;OFFSET('000300'!M2283,-ROW()+1,0,1,1)),"卖",IF(AND(E2283&lt;OFFSET(E2283,-ROW()+1,0,1,1),'000300'!M2283&gt;OFFSET('000300'!M2283,-ROW()+1,0,1,1)),"买",'000300'!N2282))),""))</f>
        <v>买</v>
      </c>
      <c r="O2283" s="4" t="str">
        <f t="shared" ca="1" si="214"/>
        <v/>
      </c>
      <c r="P2283" s="3">
        <f ca="1">IF(N2282="买",E2283/E2282-1,0)-IF(O2283=1,计算结果!B$17,0)</f>
        <v>-3.0327481149662328E-3</v>
      </c>
      <c r="Q2283" s="2">
        <f t="shared" ca="1" si="215"/>
        <v>0.70439928116316086</v>
      </c>
      <c r="R2283" s="3">
        <f ca="1">1-Q2283/MAX(Q$2:Q2283)</f>
        <v>0.59716513628745793</v>
      </c>
    </row>
    <row r="2284" spans="1:18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9">
        <v>35607023616</v>
      </c>
      <c r="G2284" s="3">
        <f t="shared" si="210"/>
        <v>-1.0070142144824046E-2</v>
      </c>
      <c r="H2284" s="3">
        <f>1-E2284/MAX(E$2:E2284)</f>
        <v>0.63787688014700872</v>
      </c>
      <c r="I2284" s="31">
        <f t="shared" si="211"/>
        <v>2131.6766666666667</v>
      </c>
      <c r="J2284" s="31">
        <f ca="1">IFERROR(AVERAGE(OFFSET(I2284,0,0,-计算结果!B$18,1)),AVERAGE(OFFSET(I2284,0,0,-ROW(),1)))</f>
        <v>2148.114814814815</v>
      </c>
      <c r="K2284" s="2">
        <f t="shared" ca="1" si="212"/>
        <v>19.844814814814981</v>
      </c>
      <c r="L2284" s="2">
        <f ca="1">IFERROR(AVERAGE(OFFSET(K2284,0,0,-计算结果!B2282,1)),AVERAGE(OFFSET(K2284,0,0,-ROW(),1)))</f>
        <v>99.960930927346084</v>
      </c>
      <c r="M2284" s="2">
        <f t="shared" ca="1" si="213"/>
        <v>-10.963048593518906</v>
      </c>
      <c r="N2284" s="4" t="str">
        <f ca="1">IF(计算结果!B$21=1,IF(M2284&gt;计算结果!B$19,"卖",IF(M2284&lt;-计算结果!B$19,"买",N2283)),IF(计算结果!B$21=2,IFERROR(IF(AND(E2284&gt;OFFSET(E2284,-计算结果!B$20,0,1,1),'000300'!M2284&lt;OFFSET('000300'!M2284,-计算结果!B$20,0,1,1)),"卖",IF(AND(E2284&lt;OFFSET(E2284,-计算结果!B$20,0,1,1),'000300'!M2284&gt;OFFSET('000300'!M2284,-计算结果!B$20,0,1,1)),"买",'000300'!N2283)),IF(AND(E2284&gt;OFFSET(E2284,-ROW()+1,0,1,1),'000300'!M2284&lt;OFFSET('000300'!M2284,-ROW()+1,0,1,1)),"卖",IF(AND(E2284&lt;OFFSET(E2284,-ROW()+1,0,1,1),'000300'!M2284&gt;OFFSET('000300'!M2284,-ROW()+1,0,1,1)),"买",'000300'!N2283))),""))</f>
        <v>买</v>
      </c>
      <c r="O2284" s="4" t="str">
        <f t="shared" ca="1" si="214"/>
        <v/>
      </c>
      <c r="P2284" s="3">
        <f ca="1">IF(N2283="买",E2284/E2283-1,0)-IF(O2284=1,计算结果!B$17,0)</f>
        <v>-1.0070142144824046E-2</v>
      </c>
      <c r="Q2284" s="2">
        <f t="shared" ca="1" si="215"/>
        <v>0.69730588027513596</v>
      </c>
      <c r="R2284" s="3">
        <f ca="1">1-Q2284/MAX(Q$2:Q2284)</f>
        <v>0.60122174062593414</v>
      </c>
    </row>
    <row r="2285" spans="1:18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9">
        <v>33050775552</v>
      </c>
      <c r="G2285" s="3">
        <f t="shared" si="210"/>
        <v>1.0492089819430728E-2</v>
      </c>
      <c r="H2285" s="3">
        <f>1-E2285/MAX(E$2:E2285)</f>
        <v>0.63407745184781872</v>
      </c>
      <c r="I2285" s="31">
        <f t="shared" si="211"/>
        <v>2141.6833333333329</v>
      </c>
      <c r="J2285" s="31">
        <f ca="1">IFERROR(AVERAGE(OFFSET(I2285,0,0,-计算结果!B$18,1)),AVERAGE(OFFSET(I2285,0,0,-ROW(),1)))</f>
        <v>2148.6514814814814</v>
      </c>
      <c r="K2285" s="2">
        <f t="shared" ca="1" si="212"/>
        <v>1.9485185185185401</v>
      </c>
      <c r="L2285" s="2">
        <f ca="1">IFERROR(AVERAGE(OFFSET(K2285,0,0,-计算结果!B2283,1)),AVERAGE(OFFSET(K2285,0,0,-ROW(),1)))</f>
        <v>99.917999515866072</v>
      </c>
      <c r="M2285" s="2">
        <f t="shared" ca="1" si="213"/>
        <v>-4.6492445017656383</v>
      </c>
      <c r="N2285" s="4" t="str">
        <f ca="1">IF(计算结果!B$21=1,IF(M2285&gt;计算结果!B$19,"卖",IF(M2285&lt;-计算结果!B$19,"买",N2284)),IF(计算结果!B$21=2,IFERROR(IF(AND(E2285&gt;OFFSET(E2285,-计算结果!B$20,0,1,1),'000300'!M2285&lt;OFFSET('000300'!M2285,-计算结果!B$20,0,1,1)),"卖",IF(AND(E2285&lt;OFFSET(E2285,-计算结果!B$20,0,1,1),'000300'!M2285&gt;OFFSET('000300'!M2285,-计算结果!B$20,0,1,1)),"买",'000300'!N2284)),IF(AND(E2285&gt;OFFSET(E2285,-ROW()+1,0,1,1),'000300'!M2285&lt;OFFSET('000300'!M2285,-ROW()+1,0,1,1)),"卖",IF(AND(E2285&lt;OFFSET(E2285,-ROW()+1,0,1,1),'000300'!M2285&gt;OFFSET('000300'!M2285,-ROW()+1,0,1,1)),"买",'000300'!N2284))),""))</f>
        <v>买</v>
      </c>
      <c r="O2285" s="4" t="str">
        <f t="shared" ca="1" si="214"/>
        <v/>
      </c>
      <c r="P2285" s="3">
        <f ca="1">IF(N2284="买",E2285/E2284-1,0)-IF(O2285=1,计算结果!B$17,0)</f>
        <v>1.0492089819430728E-2</v>
      </c>
      <c r="Q2285" s="2">
        <f t="shared" ca="1" si="215"/>
        <v>0.70462207620259987</v>
      </c>
      <c r="R2285" s="3">
        <f ca="1">1-Q2285/MAX(Q$2:Q2285)</f>
        <v>0.59703772331054517</v>
      </c>
    </row>
    <row r="2286" spans="1:18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9">
        <v>32415598592</v>
      </c>
      <c r="G2286" s="3">
        <f t="shared" si="210"/>
        <v>-7.3839858644100254E-3</v>
      </c>
      <c r="H2286" s="3">
        <f>1-E2286/MAX(E$2:E2286)</f>
        <v>0.63677941877084332</v>
      </c>
      <c r="I2286" s="31">
        <f t="shared" si="211"/>
        <v>2136.16</v>
      </c>
      <c r="J2286" s="31">
        <f ca="1">IFERROR(AVERAGE(OFFSET(I2286,0,0,-计算结果!B$18,1)),AVERAGE(OFFSET(I2286,0,0,-ROW(),1)))</f>
        <v>2146.885185185185</v>
      </c>
      <c r="K2286" s="2">
        <f t="shared" ca="1" si="212"/>
        <v>12.165185185185237</v>
      </c>
      <c r="L2286" s="2">
        <f ca="1">IFERROR(AVERAGE(OFFSET(K2286,0,0,-计算结果!B2284,1)),AVERAGE(OFFSET(K2286,0,0,-ROW(),1)))</f>
        <v>99.879578844092578</v>
      </c>
      <c r="M2286" s="2">
        <f t="shared" ca="1" si="213"/>
        <v>-7.1587440991828126</v>
      </c>
      <c r="N2286" s="4" t="str">
        <f ca="1">IF(计算结果!B$21=1,IF(M2286&gt;计算结果!B$19,"卖",IF(M2286&lt;-计算结果!B$19,"买",N2285)),IF(计算结果!B$21=2,IFERROR(IF(AND(E2286&gt;OFFSET(E2286,-计算结果!B$20,0,1,1),'000300'!M2286&lt;OFFSET('000300'!M2286,-计算结果!B$20,0,1,1)),"卖",IF(AND(E2286&lt;OFFSET(E2286,-计算结果!B$20,0,1,1),'000300'!M2286&gt;OFFSET('000300'!M2286,-计算结果!B$20,0,1,1)),"买",'000300'!N2285)),IF(AND(E2286&gt;OFFSET(E2286,-ROW()+1,0,1,1),'000300'!M2286&lt;OFFSET('000300'!M2286,-ROW()+1,0,1,1)),"卖",IF(AND(E2286&lt;OFFSET(E2286,-ROW()+1,0,1,1),'000300'!M2286&gt;OFFSET('000300'!M2286,-ROW()+1,0,1,1)),"买",'000300'!N2285))),""))</f>
        <v>买</v>
      </c>
      <c r="O2286" s="4" t="str">
        <f t="shared" ca="1" si="214"/>
        <v/>
      </c>
      <c r="P2286" s="3">
        <f ca="1">IF(N2285="买",E2286/E2285-1,0)-IF(O2286=1,计算结果!B$17,0)</f>
        <v>-7.3839858644100254E-3</v>
      </c>
      <c r="Q2286" s="2">
        <f t="shared" ca="1" si="215"/>
        <v>0.69941915675216859</v>
      </c>
      <c r="R2286" s="3">
        <f ca="1">1-Q2286/MAX(Q$2:Q2286)</f>
        <v>0.60001319106551065</v>
      </c>
    </row>
    <row r="2287" spans="1:18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9">
        <v>35326730240</v>
      </c>
      <c r="G2287" s="3">
        <f t="shared" si="210"/>
        <v>-2.0611602458386891E-4</v>
      </c>
      <c r="H2287" s="3">
        <f>1-E2287/MAX(E$2:E2287)</f>
        <v>0.63685428435309333</v>
      </c>
      <c r="I2287" s="31">
        <f t="shared" si="211"/>
        <v>2138.2833333333333</v>
      </c>
      <c r="J2287" s="31">
        <f ca="1">IFERROR(AVERAGE(OFFSET(I2287,0,0,-计算结果!B$18,1)),AVERAGE(OFFSET(I2287,0,0,-ROW(),1)))</f>
        <v>2144.795925925926</v>
      </c>
      <c r="K2287" s="2">
        <f t="shared" ca="1" si="212"/>
        <v>10.515925925925785</v>
      </c>
      <c r="L2287" s="2">
        <f ca="1">IFERROR(AVERAGE(OFFSET(K2287,0,0,-计算结果!B2285,1)),AVERAGE(OFFSET(K2287,0,0,-ROW(),1)))</f>
        <v>99.840470024434723</v>
      </c>
      <c r="M2287" s="2">
        <f t="shared" ca="1" si="213"/>
        <v>-4.3486658205827791</v>
      </c>
      <c r="N2287" s="4" t="str">
        <f ca="1">IF(计算结果!B$21=1,IF(M2287&gt;计算结果!B$19,"卖",IF(M2287&lt;-计算结果!B$19,"买",N2286)),IF(计算结果!B$21=2,IFERROR(IF(AND(E2287&gt;OFFSET(E2287,-计算结果!B$20,0,1,1),'000300'!M2287&lt;OFFSET('000300'!M2287,-计算结果!B$20,0,1,1)),"卖",IF(AND(E2287&lt;OFFSET(E2287,-计算结果!B$20,0,1,1),'000300'!M2287&gt;OFFSET('000300'!M2287,-计算结果!B$20,0,1,1)),"买",'000300'!N2286)),IF(AND(E2287&gt;OFFSET(E2287,-ROW()+1,0,1,1),'000300'!M2287&lt;OFFSET('000300'!M2287,-ROW()+1,0,1,1)),"卖",IF(AND(E2287&lt;OFFSET(E2287,-ROW()+1,0,1,1),'000300'!M2287&gt;OFFSET('000300'!M2287,-ROW()+1,0,1,1)),"买",'000300'!N2286))),""))</f>
        <v>买</v>
      </c>
      <c r="O2287" s="4" t="str">
        <f t="shared" ca="1" si="214"/>
        <v/>
      </c>
      <c r="P2287" s="3">
        <f ca="1">IF(N2286="买",E2287/E2286-1,0)-IF(O2287=1,计算结果!B$17,0)</f>
        <v>-2.0611602458386891E-4</v>
      </c>
      <c r="Q2287" s="2">
        <f t="shared" ca="1" si="215"/>
        <v>0.69927499525606107</v>
      </c>
      <c r="R2287" s="3">
        <f ca="1">1-Q2287/MAX(Q$2:Q2287)</f>
        <v>0.60009563475645411</v>
      </c>
    </row>
    <row r="2288" spans="1:18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9">
        <v>44416139264</v>
      </c>
      <c r="G2288" s="3">
        <f t="shared" si="210"/>
        <v>1.2645950859305977E-2</v>
      </c>
      <c r="H2288" s="3">
        <f>1-E2288/MAX(E$2:E2288)</f>
        <v>0.63226196147825497</v>
      </c>
      <c r="I2288" s="31">
        <f t="shared" si="211"/>
        <v>2151.75</v>
      </c>
      <c r="J2288" s="31">
        <f ca="1">IFERROR(AVERAGE(OFFSET(I2288,0,0,-计算结果!B$18,1)),AVERAGE(OFFSET(I2288,0,0,-ROW(),1)))</f>
        <v>2143.4933333333333</v>
      </c>
      <c r="K2288" s="2">
        <f t="shared" ca="1" si="212"/>
        <v>17.776666666666642</v>
      </c>
      <c r="L2288" s="2">
        <f ca="1">IFERROR(AVERAGE(OFFSET(K2288,0,0,-计算结果!B2286,1)),AVERAGE(OFFSET(K2288,0,0,-ROW(),1)))</f>
        <v>99.804571597769041</v>
      </c>
      <c r="M2288" s="2">
        <f t="shared" ca="1" si="213"/>
        <v>5.515222756156275</v>
      </c>
      <c r="N2288" s="4" t="str">
        <f ca="1">IF(计算结果!B$21=1,IF(M2288&gt;计算结果!B$19,"卖",IF(M2288&lt;-计算结果!B$19,"买",N2287)),IF(计算结果!B$21=2,IFERROR(IF(AND(E2288&gt;OFFSET(E2288,-计算结果!B$20,0,1,1),'000300'!M2288&lt;OFFSET('000300'!M2288,-计算结果!B$20,0,1,1)),"卖",IF(AND(E2288&lt;OFFSET(E2288,-计算结果!B$20,0,1,1),'000300'!M2288&gt;OFFSET('000300'!M2288,-计算结果!B$20,0,1,1)),"买",'000300'!N2287)),IF(AND(E2288&gt;OFFSET(E2288,-ROW()+1,0,1,1),'000300'!M2288&lt;OFFSET('000300'!M2288,-ROW()+1,0,1,1)),"卖",IF(AND(E2288&lt;OFFSET(E2288,-ROW()+1,0,1,1),'000300'!M2288&gt;OFFSET('000300'!M2288,-ROW()+1,0,1,1)),"买",'000300'!N2287))),""))</f>
        <v>买</v>
      </c>
      <c r="O2288" s="4" t="str">
        <f t="shared" ca="1" si="214"/>
        <v/>
      </c>
      <c r="P2288" s="3">
        <f ca="1">IF(N2287="买",E2288/E2287-1,0)-IF(O2288=1,计算结果!B$17,0)</f>
        <v>1.2645950859305977E-2</v>
      </c>
      <c r="Q2288" s="2">
        <f t="shared" ca="1" si="215"/>
        <v>0.70811799248321061</v>
      </c>
      <c r="R2288" s="3">
        <f ca="1">1-Q2288/MAX(Q$2:Q2288)</f>
        <v>0.59503846380516223</v>
      </c>
    </row>
    <row r="2289" spans="1:18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9">
        <v>37311082496</v>
      </c>
      <c r="G2289" s="3">
        <f t="shared" si="210"/>
        <v>-2.3134545892000702E-4</v>
      </c>
      <c r="H2289" s="3">
        <f>1-E2289/MAX(E$2:E2289)</f>
        <v>0.63234703600353903</v>
      </c>
      <c r="I2289" s="31">
        <f t="shared" si="211"/>
        <v>2158.8200000000002</v>
      </c>
      <c r="J2289" s="31">
        <f ca="1">IFERROR(AVERAGE(OFFSET(I2289,0,0,-计算结果!B$18,1)),AVERAGE(OFFSET(I2289,0,0,-ROW(),1)))</f>
        <v>2143.8375925925925</v>
      </c>
      <c r="K2289" s="2">
        <f t="shared" ca="1" si="212"/>
        <v>16.932407407407482</v>
      </c>
      <c r="L2289" s="2">
        <f ca="1">IFERROR(AVERAGE(OFFSET(K2289,0,0,-计算结果!B2287,1)),AVERAGE(OFFSET(K2289,0,0,-ROW(),1)))</f>
        <v>99.768335408792055</v>
      </c>
      <c r="M2289" s="2">
        <f t="shared" ca="1" si="213"/>
        <v>10.011464623532477</v>
      </c>
      <c r="N2289" s="4" t="str">
        <f ca="1">IF(计算结果!B$21=1,IF(M2289&gt;计算结果!B$19,"卖",IF(M2289&lt;-计算结果!B$19,"买",N2288)),IF(计算结果!B$21=2,IFERROR(IF(AND(E2289&gt;OFFSET(E2289,-计算结果!B$20,0,1,1),'000300'!M2289&lt;OFFSET('000300'!M2289,-计算结果!B$20,0,1,1)),"卖",IF(AND(E2289&lt;OFFSET(E2289,-计算结果!B$20,0,1,1),'000300'!M2289&gt;OFFSET('000300'!M2289,-计算结果!B$20,0,1,1)),"买",'000300'!N2288)),IF(AND(E2289&gt;OFFSET(E2289,-ROW()+1,0,1,1),'000300'!M2289&lt;OFFSET('000300'!M2289,-ROW()+1,0,1,1)),"卖",IF(AND(E2289&lt;OFFSET(E2289,-ROW()+1,0,1,1),'000300'!M2289&gt;OFFSET('000300'!M2289,-ROW()+1,0,1,1)),"买",'000300'!N2288))),""))</f>
        <v>买</v>
      </c>
      <c r="O2289" s="4" t="str">
        <f t="shared" ca="1" si="214"/>
        <v/>
      </c>
      <c r="P2289" s="3">
        <f ca="1">IF(N2288="买",E2289/E2288-1,0)-IF(O2289=1,计算结果!B$17,0)</f>
        <v>-2.3134545892000702E-4</v>
      </c>
      <c r="Q2289" s="2">
        <f t="shared" ca="1" si="215"/>
        <v>0.70795417260127003</v>
      </c>
      <c r="R2289" s="3">
        <f ca="1">1-Q2289/MAX(Q$2:Q2289)</f>
        <v>0.59513214981759832</v>
      </c>
    </row>
    <row r="2290" spans="1:18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9">
        <v>37252042752</v>
      </c>
      <c r="G2290" s="3">
        <f t="shared" si="210"/>
        <v>-3.4061931626226949E-3</v>
      </c>
      <c r="H2290" s="3">
        <f>1-E2290/MAX(E$2:E2290)</f>
        <v>0.6335993330157218</v>
      </c>
      <c r="I2290" s="31">
        <f t="shared" si="211"/>
        <v>2154.27</v>
      </c>
      <c r="J2290" s="31">
        <f ca="1">IFERROR(AVERAGE(OFFSET(I2290,0,0,-计算结果!B$18,1)),AVERAGE(OFFSET(I2290,0,0,-ROW(),1)))</f>
        <v>2144.4703703703699</v>
      </c>
      <c r="K2290" s="2">
        <f t="shared" ca="1" si="212"/>
        <v>8.9396296296299624</v>
      </c>
      <c r="L2290" s="2">
        <f ca="1">IFERROR(AVERAGE(OFFSET(K2290,0,0,-计算结果!B2288,1)),AVERAGE(OFFSET(K2290,0,0,-ROW(),1)))</f>
        <v>99.728637547874598</v>
      </c>
      <c r="M2290" s="2">
        <f t="shared" ca="1" si="213"/>
        <v>6.5508630022316243</v>
      </c>
      <c r="N2290" s="4" t="str">
        <f ca="1">IF(计算结果!B$21=1,IF(M2290&gt;计算结果!B$19,"卖",IF(M2290&lt;-计算结果!B$19,"买",N2289)),IF(计算结果!B$21=2,IFERROR(IF(AND(E2290&gt;OFFSET(E2290,-计算结果!B$20,0,1,1),'000300'!M2290&lt;OFFSET('000300'!M2290,-计算结果!B$20,0,1,1)),"卖",IF(AND(E2290&lt;OFFSET(E2290,-计算结果!B$20,0,1,1),'000300'!M2290&gt;OFFSET('000300'!M2290,-计算结果!B$20,0,1,1)),"买",'000300'!N2289)),IF(AND(E2290&gt;OFFSET(E2290,-ROW()+1,0,1,1),'000300'!M2290&lt;OFFSET('000300'!M2290,-ROW()+1,0,1,1)),"卖",IF(AND(E2290&lt;OFFSET(E2290,-ROW()+1,0,1,1),'000300'!M2290&gt;OFFSET('000300'!M2290,-ROW()+1,0,1,1)),"买",'000300'!N2289))),""))</f>
        <v>买</v>
      </c>
      <c r="O2290" s="4" t="str">
        <f t="shared" ca="1" si="214"/>
        <v/>
      </c>
      <c r="P2290" s="3">
        <f ca="1">IF(N2289="买",E2290/E2289-1,0)-IF(O2290=1,计算结果!B$17,0)</f>
        <v>-3.4061931626226949E-3</v>
      </c>
      <c r="Q2290" s="2">
        <f t="shared" ca="1" si="215"/>
        <v>0.70554274393910532</v>
      </c>
      <c r="R2290" s="3">
        <f ca="1">1-Q2290/MAX(Q$2:Q2290)</f>
        <v>0.59651120792065537</v>
      </c>
    </row>
    <row r="2291" spans="1:18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9">
        <v>51765510144</v>
      </c>
      <c r="G2291" s="3">
        <f t="shared" si="210"/>
        <v>1.0601789719560939E-2</v>
      </c>
      <c r="H2291" s="3">
        <f>1-E2291/MAX(E$2:E2291)</f>
        <v>0.62971483019124763</v>
      </c>
      <c r="I2291" s="31">
        <f t="shared" si="211"/>
        <v>2170.15</v>
      </c>
      <c r="J2291" s="31">
        <f ca="1">IFERROR(AVERAGE(OFFSET(I2291,0,0,-计算结果!B$18,1)),AVERAGE(OFFSET(I2291,0,0,-ROW(),1)))</f>
        <v>2147.2525925925929</v>
      </c>
      <c r="K2291" s="2">
        <f t="shared" ca="1" si="212"/>
        <v>28.987407407406863</v>
      </c>
      <c r="L2291" s="2">
        <f ca="1">IFERROR(AVERAGE(OFFSET(K2291,0,0,-计算结果!B2289,1)),AVERAGE(OFFSET(K2291,0,0,-ROW(),1)))</f>
        <v>99.697732685427908</v>
      </c>
      <c r="M2291" s="2">
        <f t="shared" ca="1" si="213"/>
        <v>15.311219082353261</v>
      </c>
      <c r="N2291" s="4" t="str">
        <f ca="1">IF(计算结果!B$21=1,IF(M2291&gt;计算结果!B$19,"卖",IF(M2291&lt;-计算结果!B$19,"买",N2290)),IF(计算结果!B$21=2,IFERROR(IF(AND(E2291&gt;OFFSET(E2291,-计算结果!B$20,0,1,1),'000300'!M2291&lt;OFFSET('000300'!M2291,-计算结果!B$20,0,1,1)),"卖",IF(AND(E2291&lt;OFFSET(E2291,-计算结果!B$20,0,1,1),'000300'!M2291&gt;OFFSET('000300'!M2291,-计算结果!B$20,0,1,1)),"买",'000300'!N2290)),IF(AND(E2291&gt;OFFSET(E2291,-ROW()+1,0,1,1),'000300'!M2291&lt;OFFSET('000300'!M2291,-ROW()+1,0,1,1)),"卖",IF(AND(E2291&lt;OFFSET(E2291,-ROW()+1,0,1,1),'000300'!M2291&gt;OFFSET('000300'!M2291,-ROW()+1,0,1,1)),"买",'000300'!N2290))),""))</f>
        <v>买</v>
      </c>
      <c r="O2291" s="4" t="str">
        <f t="shared" ca="1" si="214"/>
        <v/>
      </c>
      <c r="P2291" s="3">
        <f ca="1">IF(N2290="买",E2291/E2290-1,0)-IF(O2291=1,计算结果!B$17,0)</f>
        <v>1.0601789719560939E-2</v>
      </c>
      <c r="Q2291" s="2">
        <f t="shared" ca="1" si="215"/>
        <v>0.7130227597485097</v>
      </c>
      <c r="R2291" s="3">
        <f ca="1">1-Q2291/MAX(Q$2:Q2291)</f>
        <v>0.59223350459283053</v>
      </c>
    </row>
    <row r="2292" spans="1:18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9">
        <v>56904298496</v>
      </c>
      <c r="G2292" s="3">
        <f t="shared" si="210"/>
        <v>7.1775171856047759E-3</v>
      </c>
      <c r="H2292" s="3">
        <f>1-E2292/MAX(E$2:E2292)</f>
        <v>0.62705710202137066</v>
      </c>
      <c r="I2292" s="31">
        <f t="shared" si="211"/>
        <v>2187.4933333333338</v>
      </c>
      <c r="J2292" s="31">
        <f ca="1">IFERROR(AVERAGE(OFFSET(I2292,0,0,-计算结果!B$18,1)),AVERAGE(OFFSET(I2292,0,0,-ROW(),1)))</f>
        <v>2151.0381481481481</v>
      </c>
      <c r="K2292" s="2">
        <f t="shared" ca="1" si="212"/>
        <v>40.821851851851989</v>
      </c>
      <c r="L2292" s="2">
        <f ca="1">IFERROR(AVERAGE(OFFSET(K2292,0,0,-计算结果!B2290,1)),AVERAGE(OFFSET(K2292,0,0,-ROW(),1)))</f>
        <v>99.67202269379753</v>
      </c>
      <c r="M2292" s="2">
        <f t="shared" ca="1" si="213"/>
        <v>24.38342890340094</v>
      </c>
      <c r="N2292" s="4" t="str">
        <f ca="1">IF(计算结果!B$21=1,IF(M2292&gt;计算结果!B$19,"卖",IF(M2292&lt;-计算结果!B$19,"买",N2291)),IF(计算结果!B$21=2,IFERROR(IF(AND(E2292&gt;OFFSET(E2292,-计算结果!B$20,0,1,1),'000300'!M2292&lt;OFFSET('000300'!M2292,-计算结果!B$20,0,1,1)),"卖",IF(AND(E2292&lt;OFFSET(E2292,-计算结果!B$20,0,1,1),'000300'!M2292&gt;OFFSET('000300'!M2292,-计算结果!B$20,0,1,1)),"买",'000300'!N2291)),IF(AND(E2292&gt;OFFSET(E2292,-ROW()+1,0,1,1),'000300'!M2292&lt;OFFSET('000300'!M2292,-ROW()+1,0,1,1)),"卖",IF(AND(E2292&lt;OFFSET(E2292,-ROW()+1,0,1,1),'000300'!M2292&gt;OFFSET('000300'!M2292,-ROW()+1,0,1,1)),"买",'000300'!N2291))),""))</f>
        <v>买</v>
      </c>
      <c r="O2292" s="4" t="str">
        <f t="shared" ca="1" si="214"/>
        <v/>
      </c>
      <c r="P2292" s="3">
        <f ca="1">IF(N2291="买",E2292/E2291-1,0)-IF(O2292=1,计算结果!B$17,0)</f>
        <v>7.1775171856047759E-3</v>
      </c>
      <c r="Q2292" s="2">
        <f t="shared" ca="1" si="215"/>
        <v>0.71814049286033199</v>
      </c>
      <c r="R2292" s="3">
        <f ca="1">1-Q2292/MAX(Q$2:Q2292)</f>
        <v>0.58930675356433171</v>
      </c>
    </row>
    <row r="2293" spans="1:18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9">
        <v>46244978688</v>
      </c>
      <c r="G2293" s="3">
        <f t="shared" si="210"/>
        <v>-1.012382177693838E-2</v>
      </c>
      <c r="H2293" s="3">
        <f>1-E2293/MAX(E$2:E2293)</f>
        <v>0.63083270945348124</v>
      </c>
      <c r="I2293" s="31">
        <f t="shared" si="211"/>
        <v>2174.5966666666668</v>
      </c>
      <c r="J2293" s="31">
        <f ca="1">IFERROR(AVERAGE(OFFSET(I2293,0,0,-计算结果!B$18,1)),AVERAGE(OFFSET(I2293,0,0,-ROW(),1)))</f>
        <v>2153.9137037037035</v>
      </c>
      <c r="K2293" s="2">
        <f t="shared" ca="1" si="212"/>
        <v>15.756296296296568</v>
      </c>
      <c r="L2293" s="2">
        <f ca="1">IFERROR(AVERAGE(OFFSET(K2293,0,0,-计算结果!B2291,1)),AVERAGE(OFFSET(K2293,0,0,-ROW(),1)))</f>
        <v>99.635394266736185</v>
      </c>
      <c r="M2293" s="2">
        <f t="shared" ca="1" si="213"/>
        <v>13.839100127806974</v>
      </c>
      <c r="N2293" s="4" t="str">
        <f ca="1">IF(计算结果!B$21=1,IF(M2293&gt;计算结果!B$19,"卖",IF(M2293&lt;-计算结果!B$19,"买",N2292)),IF(计算结果!B$21=2,IFERROR(IF(AND(E2293&gt;OFFSET(E2293,-计算结果!B$20,0,1,1),'000300'!M2293&lt;OFFSET('000300'!M2293,-计算结果!B$20,0,1,1)),"卖",IF(AND(E2293&lt;OFFSET(E2293,-计算结果!B$20,0,1,1),'000300'!M2293&gt;OFFSET('000300'!M2293,-计算结果!B$20,0,1,1)),"买",'000300'!N2292)),IF(AND(E2293&gt;OFFSET(E2293,-ROW()+1,0,1,1),'000300'!M2293&lt;OFFSET('000300'!M2293,-ROW()+1,0,1,1)),"卖",IF(AND(E2293&lt;OFFSET(E2293,-ROW()+1,0,1,1),'000300'!M2293&gt;OFFSET('000300'!M2293,-ROW()+1,0,1,1)),"买",'000300'!N2292))),""))</f>
        <v>买</v>
      </c>
      <c r="O2293" s="4" t="str">
        <f t="shared" ca="1" si="214"/>
        <v/>
      </c>
      <c r="P2293" s="3">
        <f ca="1">IF(N2292="买",E2293/E2292-1,0)-IF(O2293=1,计算结果!B$17,0)</f>
        <v>-1.012382177693838E-2</v>
      </c>
      <c r="Q2293" s="2">
        <f t="shared" ca="1" si="215"/>
        <v>0.71087016649981127</v>
      </c>
      <c r="R2293" s="3">
        <f ca="1">1-Q2293/MAX(Q$2:Q2293)</f>
        <v>0.59346453879623873</v>
      </c>
    </row>
    <row r="2294" spans="1:18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9">
        <v>42538094592</v>
      </c>
      <c r="G2294" s="3">
        <f t="shared" si="210"/>
        <v>-4.3462830753064896E-3</v>
      </c>
      <c r="H2294" s="3">
        <f>1-E2294/MAX(E$2:E2294)</f>
        <v>0.63243721500034034</v>
      </c>
      <c r="I2294" s="31">
        <f t="shared" si="211"/>
        <v>2163.7633333333333</v>
      </c>
      <c r="J2294" s="31">
        <f ca="1">IFERROR(AVERAGE(OFFSET(I2294,0,0,-计算结果!B$18,1)),AVERAGE(OFFSET(I2294,0,0,-ROW(),1)))</f>
        <v>2155.2220370370369</v>
      </c>
      <c r="K2294" s="2">
        <f t="shared" ca="1" si="212"/>
        <v>5.0179629629628835</v>
      </c>
      <c r="L2294" s="2">
        <f ca="1">IFERROR(AVERAGE(OFFSET(K2294,0,0,-计算结果!B2292,1)),AVERAGE(OFFSET(K2294,0,0,-ROW(),1)))</f>
        <v>99.594112664945712</v>
      </c>
      <c r="M2294" s="2">
        <f t="shared" ca="1" si="213"/>
        <v>5.7174037485736617</v>
      </c>
      <c r="N2294" s="4" t="str">
        <f ca="1">IF(计算结果!B$21=1,IF(M2294&gt;计算结果!B$19,"卖",IF(M2294&lt;-计算结果!B$19,"买",N2293)),IF(计算结果!B$21=2,IFERROR(IF(AND(E2294&gt;OFFSET(E2294,-计算结果!B$20,0,1,1),'000300'!M2294&lt;OFFSET('000300'!M2294,-计算结果!B$20,0,1,1)),"卖",IF(AND(E2294&lt;OFFSET(E2294,-计算结果!B$20,0,1,1),'000300'!M2294&gt;OFFSET('000300'!M2294,-计算结果!B$20,0,1,1)),"买",'000300'!N2293)),IF(AND(E2294&gt;OFFSET(E2294,-ROW()+1,0,1,1),'000300'!M2294&lt;OFFSET('000300'!M2294,-ROW()+1,0,1,1)),"卖",IF(AND(E2294&lt;OFFSET(E2294,-ROW()+1,0,1,1),'000300'!M2294&gt;OFFSET('000300'!M2294,-ROW()+1,0,1,1)),"买",'000300'!N2293))),""))</f>
        <v>买</v>
      </c>
      <c r="O2294" s="4" t="str">
        <f t="shared" ca="1" si="214"/>
        <v/>
      </c>
      <c r="P2294" s="3">
        <f ca="1">IF(N2293="买",E2294/E2293-1,0)-IF(O2294=1,计算结果!B$17,0)</f>
        <v>-4.3462830753064896E-3</v>
      </c>
      <c r="Q2294" s="2">
        <f t="shared" ca="1" si="215"/>
        <v>0.70778052352641285</v>
      </c>
      <c r="R2294" s="3">
        <f ca="1">1-Q2294/MAX(Q$2:Q2294)</f>
        <v>0.59523145699078051</v>
      </c>
    </row>
    <row r="2295" spans="1:18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9">
        <v>46029746176</v>
      </c>
      <c r="G2295" s="3">
        <f t="shared" si="210"/>
        <v>-1.5428841239862212E-2</v>
      </c>
      <c r="H2295" s="3">
        <f>1-E2295/MAX(E$2:E2295)</f>
        <v>0.63810828285578169</v>
      </c>
      <c r="I2295" s="31">
        <f t="shared" si="211"/>
        <v>2137.6066666666666</v>
      </c>
      <c r="J2295" s="31">
        <f ca="1">IFERROR(AVERAGE(OFFSET(I2295,0,0,-计算结果!B$18,1)),AVERAGE(OFFSET(I2295,0,0,-ROW(),1)))</f>
        <v>2154.9844444444443</v>
      </c>
      <c r="K2295" s="2">
        <f t="shared" ca="1" si="212"/>
        <v>28.074444444444453</v>
      </c>
      <c r="L2295" s="2">
        <f ca="1">IFERROR(AVERAGE(OFFSET(K2295,0,0,-计算结果!B2293,1)),AVERAGE(OFFSET(K2295,0,0,-ROW(),1)))</f>
        <v>99.562922229611871</v>
      </c>
      <c r="M2295" s="2">
        <f t="shared" ca="1" si="213"/>
        <v>-11.636043745750472</v>
      </c>
      <c r="N2295" s="4" t="str">
        <f ca="1">IF(计算结果!B$21=1,IF(M2295&gt;计算结果!B$19,"卖",IF(M2295&lt;-计算结果!B$19,"买",N2294)),IF(计算结果!B$21=2,IFERROR(IF(AND(E2295&gt;OFFSET(E2295,-计算结果!B$20,0,1,1),'000300'!M2295&lt;OFFSET('000300'!M2295,-计算结果!B$20,0,1,1)),"卖",IF(AND(E2295&lt;OFFSET(E2295,-计算结果!B$20,0,1,1),'000300'!M2295&gt;OFFSET('000300'!M2295,-计算结果!B$20,0,1,1)),"买",'000300'!N2294)),IF(AND(E2295&gt;OFFSET(E2295,-ROW()+1,0,1,1),'000300'!M2295&lt;OFFSET('000300'!M2295,-ROW()+1,0,1,1)),"卖",IF(AND(E2295&lt;OFFSET(E2295,-ROW()+1,0,1,1),'000300'!M2295&gt;OFFSET('000300'!M2295,-ROW()+1,0,1,1)),"买",'000300'!N2294))),""))</f>
        <v>买</v>
      </c>
      <c r="O2295" s="4" t="str">
        <f t="shared" ca="1" si="214"/>
        <v/>
      </c>
      <c r="P2295" s="3">
        <f ca="1">IF(N2294="买",E2295/E2294-1,0)-IF(O2295=1,计算结果!B$17,0)</f>
        <v>-1.5428841239862212E-2</v>
      </c>
      <c r="Q2295" s="2">
        <f t="shared" ca="1" si="215"/>
        <v>0.69686029019625728</v>
      </c>
      <c r="R2295" s="3">
        <f ca="1">1-Q2295/MAX(Q$2:Q2295)</f>
        <v>0.60147656657976012</v>
      </c>
    </row>
    <row r="2296" spans="1:18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9">
        <v>35425714176</v>
      </c>
      <c r="G2296" s="3">
        <f t="shared" si="210"/>
        <v>4.6170265784637454E-3</v>
      </c>
      <c r="H2296" s="3">
        <f>1-E2296/MAX(E$2:E2296)</f>
        <v>0.63643741917920105</v>
      </c>
      <c r="I2296" s="31">
        <f t="shared" si="211"/>
        <v>2131.5233333333331</v>
      </c>
      <c r="J2296" s="31">
        <f ca="1">IFERROR(AVERAGE(OFFSET(I2296,0,0,-计算结果!B$18,1)),AVERAGE(OFFSET(I2296,0,0,-ROW(),1)))</f>
        <v>2153.6088888888889</v>
      </c>
      <c r="K2296" s="2">
        <f t="shared" ca="1" si="212"/>
        <v>16.878888888888923</v>
      </c>
      <c r="L2296" s="2">
        <f ca="1">IFERROR(AVERAGE(OFFSET(K2296,0,0,-计算结果!B2294,1)),AVERAGE(OFFSET(K2296,0,0,-ROW(),1)))</f>
        <v>99.526878623098924</v>
      </c>
      <c r="M2296" s="2">
        <f t="shared" ca="1" si="213"/>
        <v>-14.793695841162169</v>
      </c>
      <c r="N2296" s="4" t="str">
        <f ca="1">IF(计算结果!B$21=1,IF(M2296&gt;计算结果!B$19,"卖",IF(M2296&lt;-计算结果!B$19,"买",N2295)),IF(计算结果!B$21=2,IFERROR(IF(AND(E2296&gt;OFFSET(E2296,-计算结果!B$20,0,1,1),'000300'!M2296&lt;OFFSET('000300'!M2296,-计算结果!B$20,0,1,1)),"卖",IF(AND(E2296&lt;OFFSET(E2296,-计算结果!B$20,0,1,1),'000300'!M2296&gt;OFFSET('000300'!M2296,-计算结果!B$20,0,1,1)),"买",'000300'!N2295)),IF(AND(E2296&gt;OFFSET(E2296,-ROW()+1,0,1,1),'000300'!M2296&lt;OFFSET('000300'!M2296,-ROW()+1,0,1,1)),"卖",IF(AND(E2296&lt;OFFSET(E2296,-ROW()+1,0,1,1),'000300'!M2296&gt;OFFSET('000300'!M2296,-ROW()+1,0,1,1)),"买",'000300'!N2295))),""))</f>
        <v>卖</v>
      </c>
      <c r="O2296" s="4">
        <f t="shared" ca="1" si="214"/>
        <v>1</v>
      </c>
      <c r="P2296" s="3">
        <f ca="1">IF(N2295="买",E2296/E2295-1,0)-IF(O2296=1,计算结果!B$17,0)</f>
        <v>4.6170265784637454E-3</v>
      </c>
      <c r="Q2296" s="2">
        <f t="shared" ca="1" si="215"/>
        <v>0.70007771267756935</v>
      </c>
      <c r="R2296" s="3">
        <f ca="1">1-Q2296/MAX(Q$2:Q2296)</f>
        <v>0.59963657329551823</v>
      </c>
    </row>
    <row r="2297" spans="1:18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9">
        <v>37112430592</v>
      </c>
      <c r="G2297" s="3">
        <f t="shared" si="210"/>
        <v>-1.2261727031491754E-3</v>
      </c>
      <c r="H2297" s="3">
        <f>1-E2297/MAX(E$2:E2297)</f>
        <v>0.63688320969168988</v>
      </c>
      <c r="I2297" s="31">
        <f t="shared" si="211"/>
        <v>2137.9300000000003</v>
      </c>
      <c r="J2297" s="31">
        <f ca="1">IFERROR(AVERAGE(OFFSET(I2297,0,0,-计算结果!B$18,1)),AVERAGE(OFFSET(I2297,0,0,-ROW(),1)))</f>
        <v>2152.8816666666667</v>
      </c>
      <c r="K2297" s="2">
        <f t="shared" ca="1" si="212"/>
        <v>18.771666666666533</v>
      </c>
      <c r="L2297" s="2">
        <f ca="1">IFERROR(AVERAGE(OFFSET(K2297,0,0,-计算结果!B2295,1)),AVERAGE(OFFSET(K2297,0,0,-ROW(),1)))</f>
        <v>99.491691166908751</v>
      </c>
      <c r="M2297" s="2">
        <f t="shared" ca="1" si="213"/>
        <v>-10.018703733817819</v>
      </c>
      <c r="N2297" s="4" t="str">
        <f ca="1">IF(计算结果!B$21=1,IF(M2297&gt;计算结果!B$19,"卖",IF(M2297&lt;-计算结果!B$19,"买",N2296)),IF(计算结果!B$21=2,IFERROR(IF(AND(E2297&gt;OFFSET(E2297,-计算结果!B$20,0,1,1),'000300'!M2297&lt;OFFSET('000300'!M2297,-计算结果!B$20,0,1,1)),"卖",IF(AND(E2297&lt;OFFSET(E2297,-计算结果!B$20,0,1,1),'000300'!M2297&gt;OFFSET('000300'!M2297,-计算结果!B$20,0,1,1)),"买",'000300'!N2296)),IF(AND(E2297&gt;OFFSET(E2297,-ROW()+1,0,1,1),'000300'!M2297&lt;OFFSET('000300'!M2297,-ROW()+1,0,1,1)),"卖",IF(AND(E2297&lt;OFFSET(E2297,-ROW()+1,0,1,1),'000300'!M2297&gt;OFFSET('000300'!M2297,-ROW()+1,0,1,1)),"买",'000300'!N2296))),""))</f>
        <v>卖</v>
      </c>
      <c r="O2297" s="4" t="str">
        <f t="shared" ca="1" si="214"/>
        <v/>
      </c>
      <c r="P2297" s="3">
        <f ca="1">IF(N2296="买",E2297/E2296-1,0)-IF(O2297=1,计算结果!B$17,0)</f>
        <v>0</v>
      </c>
      <c r="Q2297" s="2">
        <f t="shared" ca="1" si="215"/>
        <v>0.70007771267756935</v>
      </c>
      <c r="R2297" s="3">
        <f ca="1">1-Q2297/MAX(Q$2:Q2297)</f>
        <v>0.59963657329551823</v>
      </c>
    </row>
    <row r="2298" spans="1:18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9">
        <v>38778507264</v>
      </c>
      <c r="G2298" s="3">
        <f t="shared" si="210"/>
        <v>5.0184854576380555E-3</v>
      </c>
      <c r="H2298" s="3">
        <f>1-E2298/MAX(E$2:E2298)</f>
        <v>0.6350609133601034</v>
      </c>
      <c r="I2298" s="31">
        <f t="shared" si="211"/>
        <v>2140.1066666666666</v>
      </c>
      <c r="J2298" s="31">
        <f ca="1">IFERROR(AVERAGE(OFFSET(I2298,0,0,-计算结果!B$18,1)),AVERAGE(OFFSET(I2298,0,0,-ROW(),1)))</f>
        <v>2151.7296296296295</v>
      </c>
      <c r="K2298" s="2">
        <f t="shared" ca="1" si="212"/>
        <v>6.9096296296293076</v>
      </c>
      <c r="L2298" s="2">
        <f ca="1">IFERROR(AVERAGE(OFFSET(K2298,0,0,-计算结果!B2296,1)),AVERAGE(OFFSET(K2298,0,0,-ROW(),1)))</f>
        <v>99.451367969375099</v>
      </c>
      <c r="M2298" s="2">
        <f t="shared" ca="1" si="213"/>
        <v>-7.7913880256475769</v>
      </c>
      <c r="N2298" s="4" t="str">
        <f ca="1">IF(计算结果!B$21=1,IF(M2298&gt;计算结果!B$19,"卖",IF(M2298&lt;-计算结果!B$19,"买",N2297)),IF(计算结果!B$21=2,IFERROR(IF(AND(E2298&gt;OFFSET(E2298,-计算结果!B$20,0,1,1),'000300'!M2298&lt;OFFSET('000300'!M2298,-计算结果!B$20,0,1,1)),"卖",IF(AND(E2298&lt;OFFSET(E2298,-计算结果!B$20,0,1,1),'000300'!M2298&gt;OFFSET('000300'!M2298,-计算结果!B$20,0,1,1)),"买",'000300'!N2297)),IF(AND(E2298&gt;OFFSET(E2298,-ROW()+1,0,1,1),'000300'!M2298&lt;OFFSET('000300'!M2298,-ROW()+1,0,1,1)),"卖",IF(AND(E2298&lt;OFFSET(E2298,-ROW()+1,0,1,1),'000300'!M2298&gt;OFFSET('000300'!M2298,-ROW()+1,0,1,1)),"买",'000300'!N2297))),""))</f>
        <v>卖</v>
      </c>
      <c r="O2298" s="4" t="str">
        <f t="shared" ca="1" si="214"/>
        <v/>
      </c>
      <c r="P2298" s="3">
        <f ca="1">IF(N2297="买",E2298/E2297-1,0)-IF(O2298=1,计算结果!B$17,0)</f>
        <v>0</v>
      </c>
      <c r="Q2298" s="2">
        <f t="shared" ca="1" si="215"/>
        <v>0.70007771267756935</v>
      </c>
      <c r="R2298" s="3">
        <f ca="1">1-Q2298/MAX(Q$2:Q2298)</f>
        <v>0.59963657329551823</v>
      </c>
    </row>
    <row r="2299" spans="1:18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9">
        <v>33809315840</v>
      </c>
      <c r="G2299" s="3">
        <f t="shared" si="210"/>
        <v>-5.3384433192530389E-3</v>
      </c>
      <c r="H2299" s="3">
        <f>1-E2299/MAX(E$2:E2299)</f>
        <v>0.63700911998911047</v>
      </c>
      <c r="I2299" s="31">
        <f t="shared" si="211"/>
        <v>2133.71</v>
      </c>
      <c r="J2299" s="31">
        <f ca="1">IFERROR(AVERAGE(OFFSET(I2299,0,0,-计算结果!B$18,1)),AVERAGE(OFFSET(I2299,0,0,-ROW(),1)))</f>
        <v>2150.1177777777775</v>
      </c>
      <c r="K2299" s="2">
        <f t="shared" ca="1" si="212"/>
        <v>16.747777777777628</v>
      </c>
      <c r="L2299" s="2">
        <f ca="1">IFERROR(AVERAGE(OFFSET(K2299,0,0,-计算结果!B2297,1)),AVERAGE(OFFSET(K2299,0,0,-ROW(),1)))</f>
        <v>99.415362923579892</v>
      </c>
      <c r="M2299" s="2">
        <f t="shared" ca="1" si="213"/>
        <v>-11.002845231201047</v>
      </c>
      <c r="N2299" s="4" t="str">
        <f ca="1">IF(计算结果!B$21=1,IF(M2299&gt;计算结果!B$19,"卖",IF(M2299&lt;-计算结果!B$19,"买",N2298)),IF(计算结果!B$21=2,IFERROR(IF(AND(E2299&gt;OFFSET(E2299,-计算结果!B$20,0,1,1),'000300'!M2299&lt;OFFSET('000300'!M2299,-计算结果!B$20,0,1,1)),"卖",IF(AND(E2299&lt;OFFSET(E2299,-计算结果!B$20,0,1,1),'000300'!M2299&gt;OFFSET('000300'!M2299,-计算结果!B$20,0,1,1)),"买",'000300'!N2298)),IF(AND(E2299&gt;OFFSET(E2299,-ROW()+1,0,1,1),'000300'!M2299&lt;OFFSET('000300'!M2299,-ROW()+1,0,1,1)),"卖",IF(AND(E2299&lt;OFFSET(E2299,-ROW()+1,0,1,1),'000300'!M2299&gt;OFFSET('000300'!M2299,-ROW()+1,0,1,1)),"买",'000300'!N2298))),""))</f>
        <v>卖</v>
      </c>
      <c r="O2299" s="4" t="str">
        <f t="shared" ca="1" si="214"/>
        <v/>
      </c>
      <c r="P2299" s="3">
        <f ca="1">IF(N2298="买",E2299/E2298-1,0)-IF(O2299=1,计算结果!B$17,0)</f>
        <v>0</v>
      </c>
      <c r="Q2299" s="2">
        <f t="shared" ca="1" si="215"/>
        <v>0.70007771267756935</v>
      </c>
      <c r="R2299" s="3">
        <f ca="1">1-Q2299/MAX(Q$2:Q2299)</f>
        <v>0.59963657329551823</v>
      </c>
    </row>
    <row r="2300" spans="1:18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9">
        <v>40601837568</v>
      </c>
      <c r="G2300" s="3">
        <f t="shared" si="210"/>
        <v>7.3639359323511844E-3</v>
      </c>
      <c r="H2300" s="3">
        <f>1-E2300/MAX(E$2:E2300)</f>
        <v>0.63433607840468254</v>
      </c>
      <c r="I2300" s="31">
        <f t="shared" si="211"/>
        <v>2145.0266666666666</v>
      </c>
      <c r="J2300" s="31">
        <f ca="1">IFERROR(AVERAGE(OFFSET(I2300,0,0,-计算结果!B$18,1)),AVERAGE(OFFSET(I2300,0,0,-ROW(),1)))</f>
        <v>2149.478703703704</v>
      </c>
      <c r="K2300" s="2">
        <f t="shared" ca="1" si="212"/>
        <v>0.39870370370408637</v>
      </c>
      <c r="L2300" s="2">
        <f ca="1">IFERROR(AVERAGE(OFFSET(K2300,0,0,-计算结果!B2298,1)),AVERAGE(OFFSET(K2300,0,0,-ROW(),1)))</f>
        <v>99.372274734189176</v>
      </c>
      <c r="M2300" s="2">
        <f t="shared" ca="1" si="213"/>
        <v>-2.9867734227654692</v>
      </c>
      <c r="N2300" s="4" t="str">
        <f ca="1">IF(计算结果!B$21=1,IF(M2300&gt;计算结果!B$19,"卖",IF(M2300&lt;-计算结果!B$19,"买",N2299)),IF(计算结果!B$21=2,IFERROR(IF(AND(E2300&gt;OFFSET(E2300,-计算结果!B$20,0,1,1),'000300'!M2300&lt;OFFSET('000300'!M2300,-计算结果!B$20,0,1,1)),"卖",IF(AND(E2300&lt;OFFSET(E2300,-计算结果!B$20,0,1,1),'000300'!M2300&gt;OFFSET('000300'!M2300,-计算结果!B$20,0,1,1)),"买",'000300'!N2299)),IF(AND(E2300&gt;OFFSET(E2300,-ROW()+1,0,1,1),'000300'!M2300&lt;OFFSET('000300'!M2300,-ROW()+1,0,1,1)),"卖",IF(AND(E2300&lt;OFFSET(E2300,-ROW()+1,0,1,1),'000300'!M2300&gt;OFFSET('000300'!M2300,-ROW()+1,0,1,1)),"买",'000300'!N2299))),""))</f>
        <v>卖</v>
      </c>
      <c r="O2300" s="4" t="str">
        <f t="shared" ca="1" si="214"/>
        <v/>
      </c>
      <c r="P2300" s="3">
        <f ca="1">IF(N2299="买",E2300/E2299-1,0)-IF(O2300=1,计算结果!B$17,0)</f>
        <v>0</v>
      </c>
      <c r="Q2300" s="2">
        <f t="shared" ca="1" si="215"/>
        <v>0.70007771267756935</v>
      </c>
      <c r="R2300" s="3">
        <f ca="1">1-Q2300/MAX(Q$2:Q2300)</f>
        <v>0.59963657329551823</v>
      </c>
    </row>
    <row r="2301" spans="1:18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9">
        <v>45525671936</v>
      </c>
      <c r="G2301" s="3">
        <f t="shared" si="210"/>
        <v>5.4907216111099721E-4</v>
      </c>
      <c r="H2301" s="3">
        <f>1-E2301/MAX(E$2:E2301)</f>
        <v>0.63413530252501182</v>
      </c>
      <c r="I2301" s="31">
        <f t="shared" si="211"/>
        <v>2149.5733333333333</v>
      </c>
      <c r="J2301" s="31">
        <f ca="1">IFERROR(AVERAGE(OFFSET(I2301,0,0,-计算结果!B$18,1)),AVERAGE(OFFSET(I2301,0,0,-ROW(),1)))</f>
        <v>2149.1179629629632</v>
      </c>
      <c r="K2301" s="2">
        <f t="shared" ca="1" si="212"/>
        <v>1.142037037036971</v>
      </c>
      <c r="L2301" s="2">
        <f ca="1">IFERROR(AVERAGE(OFFSET(K2301,0,0,-计算结果!B2299,1)),AVERAGE(OFFSET(K2301,0,0,-ROW(),1)))</f>
        <v>99.329547358070357</v>
      </c>
      <c r="M2301" s="2">
        <f t="shared" ca="1" si="213"/>
        <v>0.30562934694444766</v>
      </c>
      <c r="N2301" s="4" t="str">
        <f ca="1">IF(计算结果!B$21=1,IF(M2301&gt;计算结果!B$19,"卖",IF(M2301&lt;-计算结果!B$19,"买",N2300)),IF(计算结果!B$21=2,IFERROR(IF(AND(E2301&gt;OFFSET(E2301,-计算结果!B$20,0,1,1),'000300'!M2301&lt;OFFSET('000300'!M2301,-计算结果!B$20,0,1,1)),"卖",IF(AND(E2301&lt;OFFSET(E2301,-计算结果!B$20,0,1,1),'000300'!M2301&gt;OFFSET('000300'!M2301,-计算结果!B$20,0,1,1)),"买",'000300'!N2300)),IF(AND(E2301&gt;OFFSET(E2301,-ROW()+1,0,1,1),'000300'!M2301&lt;OFFSET('000300'!M2301,-ROW()+1,0,1,1)),"卖",IF(AND(E2301&lt;OFFSET(E2301,-ROW()+1,0,1,1),'000300'!M2301&gt;OFFSET('000300'!M2301,-ROW()+1,0,1,1)),"买",'000300'!N2300))),""))</f>
        <v>卖</v>
      </c>
      <c r="O2301" s="4" t="str">
        <f t="shared" ca="1" si="214"/>
        <v/>
      </c>
      <c r="P2301" s="3">
        <f ca="1">IF(N2300="买",E2301/E2300-1,0)-IF(O2301=1,计算结果!B$17,0)</f>
        <v>0</v>
      </c>
      <c r="Q2301" s="2">
        <f t="shared" ca="1" si="215"/>
        <v>0.70007771267756935</v>
      </c>
      <c r="R2301" s="3">
        <f ca="1">1-Q2301/MAX(Q$2:Q2301)</f>
        <v>0.59963657329551823</v>
      </c>
    </row>
    <row r="2302" spans="1:18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9">
        <v>50277572608</v>
      </c>
      <c r="G2302" s="3">
        <f t="shared" si="210"/>
        <v>6.9107921832707309E-3</v>
      </c>
      <c r="H2302" s="3">
        <f>1-E2302/MAX(E$2:E2302)</f>
        <v>0.63160688763356698</v>
      </c>
      <c r="I2302" s="31">
        <f t="shared" si="211"/>
        <v>2161.8833333333332</v>
      </c>
      <c r="J2302" s="31">
        <f ca="1">IFERROR(AVERAGE(OFFSET(I2302,0,0,-计算结果!B$18,1)),AVERAGE(OFFSET(I2302,0,0,-ROW(),1)))</f>
        <v>2150.7961111111113</v>
      </c>
      <c r="K2302" s="2">
        <f t="shared" ca="1" si="212"/>
        <v>14.323888888888632</v>
      </c>
      <c r="L2302" s="2">
        <f ca="1">IFERROR(AVERAGE(OFFSET(K2302,0,0,-计算结果!B2300,1)),AVERAGE(OFFSET(K2302,0,0,-ROW(),1)))</f>
        <v>99.292588376127242</v>
      </c>
      <c r="M2302" s="2">
        <f t="shared" ca="1" si="213"/>
        <v>7.4441422087637159</v>
      </c>
      <c r="N2302" s="4" t="str">
        <f ca="1">IF(计算结果!B$21=1,IF(M2302&gt;计算结果!B$19,"卖",IF(M2302&lt;-计算结果!B$19,"买",N2301)),IF(计算结果!B$21=2,IFERROR(IF(AND(E2302&gt;OFFSET(E2302,-计算结果!B$20,0,1,1),'000300'!M2302&lt;OFFSET('000300'!M2302,-计算结果!B$20,0,1,1)),"卖",IF(AND(E2302&lt;OFFSET(E2302,-计算结果!B$20,0,1,1),'000300'!M2302&gt;OFFSET('000300'!M2302,-计算结果!B$20,0,1,1)),"买",'000300'!N2301)),IF(AND(E2302&gt;OFFSET(E2302,-ROW()+1,0,1,1),'000300'!M2302&lt;OFFSET('000300'!M2302,-ROW()+1,0,1,1)),"卖",IF(AND(E2302&lt;OFFSET(E2302,-ROW()+1,0,1,1),'000300'!M2302&gt;OFFSET('000300'!M2302,-ROW()+1,0,1,1)),"买",'000300'!N2301))),""))</f>
        <v>卖</v>
      </c>
      <c r="O2302" s="4" t="str">
        <f t="shared" ca="1" si="214"/>
        <v/>
      </c>
      <c r="P2302" s="3">
        <f ca="1">IF(N2301="买",E2302/E2301-1,0)-IF(O2302=1,计算结果!B$17,0)</f>
        <v>0</v>
      </c>
      <c r="Q2302" s="2">
        <f t="shared" ca="1" si="215"/>
        <v>0.70007771267756935</v>
      </c>
      <c r="R2302" s="3">
        <f ca="1">1-Q2302/MAX(Q$2:Q2302)</f>
        <v>0.59963657329551823</v>
      </c>
    </row>
    <row r="2303" spans="1:18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9">
        <v>49936285696</v>
      </c>
      <c r="G2303" s="3">
        <f t="shared" si="210"/>
        <v>-2.586461720366362E-4</v>
      </c>
      <c r="H2303" s="3">
        <f>1-E2303/MAX(E$2:E2303)</f>
        <v>0.63170217110188531</v>
      </c>
      <c r="I2303" s="31">
        <f t="shared" si="211"/>
        <v>2164.2800000000002</v>
      </c>
      <c r="J2303" s="31">
        <f ca="1">IFERROR(AVERAGE(OFFSET(I2303,0,0,-计算结果!B$18,1)),AVERAGE(OFFSET(I2303,0,0,-ROW(),1)))</f>
        <v>2152.0514814814815</v>
      </c>
      <c r="K2303" s="2">
        <f t="shared" ca="1" si="212"/>
        <v>12.508518518518486</v>
      </c>
      <c r="L2303" s="2">
        <f ca="1">IFERROR(AVERAGE(OFFSET(K2303,0,0,-计算结果!B2301,1)),AVERAGE(OFFSET(K2303,0,0,-ROW(),1)))</f>
        <v>99.254872570017895</v>
      </c>
      <c r="M2303" s="2">
        <f t="shared" ca="1" si="213"/>
        <v>8.2135470712146059</v>
      </c>
      <c r="N2303" s="4" t="str">
        <f ca="1">IF(计算结果!B$21=1,IF(M2303&gt;计算结果!B$19,"卖",IF(M2303&lt;-计算结果!B$19,"买",N2302)),IF(计算结果!B$21=2,IFERROR(IF(AND(E2303&gt;OFFSET(E2303,-计算结果!B$20,0,1,1),'000300'!M2303&lt;OFFSET('000300'!M2303,-计算结果!B$20,0,1,1)),"卖",IF(AND(E2303&lt;OFFSET(E2303,-计算结果!B$20,0,1,1),'000300'!M2303&gt;OFFSET('000300'!M2303,-计算结果!B$20,0,1,1)),"买",'000300'!N2302)),IF(AND(E2303&gt;OFFSET(E2303,-ROW()+1,0,1,1),'000300'!M2303&lt;OFFSET('000300'!M2303,-ROW()+1,0,1,1)),"卖",IF(AND(E2303&lt;OFFSET(E2303,-ROW()+1,0,1,1),'000300'!M2303&gt;OFFSET('000300'!M2303,-ROW()+1,0,1,1)),"买",'000300'!N2302))),""))</f>
        <v>卖</v>
      </c>
      <c r="O2303" s="4" t="str">
        <f t="shared" ca="1" si="214"/>
        <v/>
      </c>
      <c r="P2303" s="3">
        <f ca="1">IF(N2302="买",E2303/E2302-1,0)-IF(O2303=1,计算结果!B$17,0)</f>
        <v>0</v>
      </c>
      <c r="Q2303" s="2">
        <f t="shared" ca="1" si="215"/>
        <v>0.70007771267756935</v>
      </c>
      <c r="R2303" s="3">
        <f ca="1">1-Q2303/MAX(Q$2:Q2303)</f>
        <v>0.59963657329551823</v>
      </c>
    </row>
    <row r="2304" spans="1:18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9">
        <v>53273657344</v>
      </c>
      <c r="G2304" s="3">
        <f t="shared" si="210"/>
        <v>2.9151421074029571E-3</v>
      </c>
      <c r="H2304" s="3">
        <f>1-E2304/MAX(E$2:E2304)</f>
        <v>0.63062853059279922</v>
      </c>
      <c r="I2304" s="31">
        <f t="shared" si="211"/>
        <v>2165.9966666666669</v>
      </c>
      <c r="J2304" s="31">
        <f ca="1">IFERROR(AVERAGE(OFFSET(I2304,0,0,-计算结果!B$18,1)),AVERAGE(OFFSET(I2304,0,0,-ROW(),1)))</f>
        <v>2153.7090740740737</v>
      </c>
      <c r="K2304" s="2">
        <f t="shared" ca="1" si="212"/>
        <v>17.160925925926222</v>
      </c>
      <c r="L2304" s="2">
        <f ca="1">IFERROR(AVERAGE(OFFSET(K2304,0,0,-计算结果!B2302,1)),AVERAGE(OFFSET(K2304,0,0,-ROW(),1)))</f>
        <v>99.219210560181196</v>
      </c>
      <c r="M2304" s="2">
        <f t="shared" ca="1" si="213"/>
        <v>8.2561918693088945</v>
      </c>
      <c r="N2304" s="4" t="str">
        <f ca="1">IF(计算结果!B$21=1,IF(M2304&gt;计算结果!B$19,"卖",IF(M2304&lt;-计算结果!B$19,"买",N2303)),IF(计算结果!B$21=2,IFERROR(IF(AND(E2304&gt;OFFSET(E2304,-计算结果!B$20,0,1,1),'000300'!M2304&lt;OFFSET('000300'!M2304,-计算结果!B$20,0,1,1)),"卖",IF(AND(E2304&lt;OFFSET(E2304,-计算结果!B$20,0,1,1),'000300'!M2304&gt;OFFSET('000300'!M2304,-计算结果!B$20,0,1,1)),"买",'000300'!N2303)),IF(AND(E2304&gt;OFFSET(E2304,-ROW()+1,0,1,1),'000300'!M2304&lt;OFFSET('000300'!M2304,-ROW()+1,0,1,1)),"卖",IF(AND(E2304&lt;OFFSET(E2304,-ROW()+1,0,1,1),'000300'!M2304&gt;OFFSET('000300'!M2304,-ROW()+1,0,1,1)),"买",'000300'!N2303))),""))</f>
        <v>卖</v>
      </c>
      <c r="O2304" s="4" t="str">
        <f t="shared" ca="1" si="214"/>
        <v/>
      </c>
      <c r="P2304" s="3">
        <f ca="1">IF(N2303="买",E2304/E2303-1,0)-IF(O2304=1,计算结果!B$17,0)</f>
        <v>0</v>
      </c>
      <c r="Q2304" s="2">
        <f t="shared" ca="1" si="215"/>
        <v>0.70007771267756935</v>
      </c>
      <c r="R2304" s="3">
        <f ca="1">1-Q2304/MAX(Q$2:Q2304)</f>
        <v>0.59963657329551823</v>
      </c>
    </row>
    <row r="2305" spans="1:18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9">
        <v>56024940544</v>
      </c>
      <c r="G2305" s="3">
        <f t="shared" si="210"/>
        <v>4.2932096348469173E-3</v>
      </c>
      <c r="H2305" s="3">
        <f>1-E2305/MAX(E$2:E2305)</f>
        <v>0.62904274144150274</v>
      </c>
      <c r="I2305" s="31">
        <f t="shared" si="211"/>
        <v>2176.6633333333334</v>
      </c>
      <c r="J2305" s="31">
        <f ca="1">IFERROR(AVERAGE(OFFSET(I2305,0,0,-计算结果!B$18,1)),AVERAGE(OFFSET(I2305,0,0,-ROW(),1)))</f>
        <v>2155.8412962962957</v>
      </c>
      <c r="K2305" s="2">
        <f t="shared" ca="1" si="212"/>
        <v>24.348703703704359</v>
      </c>
      <c r="L2305" s="2">
        <f ca="1">IFERROR(AVERAGE(OFFSET(K2305,0,0,-计算结果!B2303,1)),AVERAGE(OFFSET(K2305,0,0,-ROW(),1)))</f>
        <v>99.186700570230485</v>
      </c>
      <c r="M2305" s="2">
        <f t="shared" ca="1" si="213"/>
        <v>13.995180749926176</v>
      </c>
      <c r="N2305" s="4" t="str">
        <f ca="1">IF(计算结果!B$21=1,IF(M2305&gt;计算结果!B$19,"卖",IF(M2305&lt;-计算结果!B$19,"买",N2304)),IF(计算结果!B$21=2,IFERROR(IF(AND(E2305&gt;OFFSET(E2305,-计算结果!B$20,0,1,1),'000300'!M2305&lt;OFFSET('000300'!M2305,-计算结果!B$20,0,1,1)),"卖",IF(AND(E2305&lt;OFFSET(E2305,-计算结果!B$20,0,1,1),'000300'!M2305&gt;OFFSET('000300'!M2305,-计算结果!B$20,0,1,1)),"买",'000300'!N2304)),IF(AND(E2305&gt;OFFSET(E2305,-ROW()+1,0,1,1),'000300'!M2305&lt;OFFSET('000300'!M2305,-ROW()+1,0,1,1)),"卖",IF(AND(E2305&lt;OFFSET(E2305,-ROW()+1,0,1,1),'000300'!M2305&gt;OFFSET('000300'!M2305,-ROW()+1,0,1,1)),"买",'000300'!N2304))),""))</f>
        <v>卖</v>
      </c>
      <c r="O2305" s="4" t="str">
        <f t="shared" ca="1" si="214"/>
        <v/>
      </c>
      <c r="P2305" s="3">
        <f ca="1">IF(N2304="买",E2305/E2304-1,0)-IF(O2305=1,计算结果!B$17,0)</f>
        <v>0</v>
      </c>
      <c r="Q2305" s="2">
        <f t="shared" ca="1" si="215"/>
        <v>0.70007771267756935</v>
      </c>
      <c r="R2305" s="3">
        <f ca="1">1-Q2305/MAX(Q$2:Q2305)</f>
        <v>0.59963657329551823</v>
      </c>
    </row>
    <row r="2306" spans="1:18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9">
        <v>47990034432</v>
      </c>
      <c r="G2306" s="3">
        <f t="shared" si="210"/>
        <v>-6.8801343002211635E-4</v>
      </c>
      <c r="H2306" s="3">
        <f>1-E2306/MAX(E$2:E2306)</f>
        <v>0.62929796501735513</v>
      </c>
      <c r="I2306" s="31">
        <f t="shared" si="211"/>
        <v>2178.8533333333339</v>
      </c>
      <c r="J2306" s="31">
        <f ca="1">IFERROR(AVERAGE(OFFSET(I2306,0,0,-计算结果!B$18,1)),AVERAGE(OFFSET(I2306,0,0,-ROW(),1)))</f>
        <v>2157.3470370370364</v>
      </c>
      <c r="K2306" s="2">
        <f t="shared" ca="1" si="212"/>
        <v>21.342962962963611</v>
      </c>
      <c r="L2306" s="2">
        <f ca="1">IFERROR(AVERAGE(OFFSET(K2306,0,0,-计算结果!B2304,1)),AVERAGE(OFFSET(K2306,0,0,-ROW(),1)))</f>
        <v>99.152914225782879</v>
      </c>
      <c r="M2306" s="2">
        <f t="shared" ca="1" si="213"/>
        <v>14.46001963346238</v>
      </c>
      <c r="N2306" s="4" t="str">
        <f ca="1">IF(计算结果!B$21=1,IF(M2306&gt;计算结果!B$19,"卖",IF(M2306&lt;-计算结果!B$19,"买",N2305)),IF(计算结果!B$21=2,IFERROR(IF(AND(E2306&gt;OFFSET(E2306,-计算结果!B$20,0,1,1),'000300'!M2306&lt;OFFSET('000300'!M2306,-计算结果!B$20,0,1,1)),"卖",IF(AND(E2306&lt;OFFSET(E2306,-计算结果!B$20,0,1,1),'000300'!M2306&gt;OFFSET('000300'!M2306,-计算结果!B$20,0,1,1)),"买",'000300'!N2305)),IF(AND(E2306&gt;OFFSET(E2306,-ROW()+1,0,1,1),'000300'!M2306&lt;OFFSET('000300'!M2306,-ROW()+1,0,1,1)),"卖",IF(AND(E2306&lt;OFFSET(E2306,-ROW()+1,0,1,1),'000300'!M2306&gt;OFFSET('000300'!M2306,-ROW()+1,0,1,1)),"买",'000300'!N2305))),""))</f>
        <v>卖</v>
      </c>
      <c r="O2306" s="4" t="str">
        <f t="shared" ca="1" si="214"/>
        <v/>
      </c>
      <c r="P2306" s="3">
        <f ca="1">IF(N2305="买",E2306/E2305-1,0)-IF(O2306=1,计算结果!B$17,0)</f>
        <v>0</v>
      </c>
      <c r="Q2306" s="2">
        <f t="shared" ca="1" si="215"/>
        <v>0.70007771267756935</v>
      </c>
      <c r="R2306" s="3">
        <f ca="1">1-Q2306/MAX(Q$2:Q2306)</f>
        <v>0.59963657329551823</v>
      </c>
    </row>
    <row r="2307" spans="1:18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9">
        <v>47663878144</v>
      </c>
      <c r="G2307" s="3">
        <f t="shared" ref="G2307:G2370" si="216">E2307/E2306-1</f>
        <v>-1.1015793894496584E-3</v>
      </c>
      <c r="H2307" s="3">
        <f>1-E2307/MAX(E$2:E2307)</f>
        <v>0.62970632273871918</v>
      </c>
      <c r="I2307" s="31">
        <f t="shared" si="211"/>
        <v>2177.8566666666666</v>
      </c>
      <c r="J2307" s="31">
        <f ca="1">IFERROR(AVERAGE(OFFSET(I2307,0,0,-计算结果!B$18,1)),AVERAGE(OFFSET(I2307,0,0,-ROW(),1)))</f>
        <v>2158.4046296296292</v>
      </c>
      <c r="K2307" s="2">
        <f t="shared" ca="1" si="212"/>
        <v>17.885370370370765</v>
      </c>
      <c r="L2307" s="2">
        <f ca="1">IFERROR(AVERAGE(OFFSET(K2307,0,0,-计算结果!B2305,1)),AVERAGE(OFFSET(K2307,0,0,-ROW(),1)))</f>
        <v>99.117657156865135</v>
      </c>
      <c r="M2307" s="2">
        <f t="shared" ca="1" si="213"/>
        <v>13.083465714726138</v>
      </c>
      <c r="N2307" s="4" t="str">
        <f ca="1">IF(计算结果!B$21=1,IF(M2307&gt;计算结果!B$19,"卖",IF(M2307&lt;-计算结果!B$19,"买",N2306)),IF(计算结果!B$21=2,IFERROR(IF(AND(E2307&gt;OFFSET(E2307,-计算结果!B$20,0,1,1),'000300'!M2307&lt;OFFSET('000300'!M2307,-计算结果!B$20,0,1,1)),"卖",IF(AND(E2307&lt;OFFSET(E2307,-计算结果!B$20,0,1,1),'000300'!M2307&gt;OFFSET('000300'!M2307,-计算结果!B$20,0,1,1)),"买",'000300'!N2306)),IF(AND(E2307&gt;OFFSET(E2307,-ROW()+1,0,1,1),'000300'!M2307&lt;OFFSET('000300'!M2307,-ROW()+1,0,1,1)),"卖",IF(AND(E2307&lt;OFFSET(E2307,-ROW()+1,0,1,1),'000300'!M2307&gt;OFFSET('000300'!M2307,-ROW()+1,0,1,1)),"买",'000300'!N2306))),""))</f>
        <v>卖</v>
      </c>
      <c r="O2307" s="4" t="str">
        <f t="shared" ca="1" si="214"/>
        <v/>
      </c>
      <c r="P2307" s="3">
        <f ca="1">IF(N2306="买",E2307/E2306-1,0)-IF(O2307=1,计算结果!B$17,0)</f>
        <v>0</v>
      </c>
      <c r="Q2307" s="2">
        <f t="shared" ca="1" si="215"/>
        <v>0.70007771267756935</v>
      </c>
      <c r="R2307" s="3">
        <f ca="1">1-Q2307/MAX(Q$2:Q2307)</f>
        <v>0.59963657329551823</v>
      </c>
    </row>
    <row r="2308" spans="1:18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9">
        <v>46017265664</v>
      </c>
      <c r="G2308" s="3">
        <f t="shared" si="216"/>
        <v>1.9206999067218344E-3</v>
      </c>
      <c r="H2308" s="3">
        <f>1-E2308/MAX(E$2:E2308)</f>
        <v>0.62899509970734369</v>
      </c>
      <c r="I2308" s="31">
        <f t="shared" ref="I2308:I2371" si="217">AVERAGE(C2308:E2308)</f>
        <v>2174.8700000000003</v>
      </c>
      <c r="J2308" s="31">
        <f ca="1">IFERROR(AVERAGE(OFFSET(I2308,0,0,-计算结果!B$18,1)),AVERAGE(OFFSET(I2308,0,0,-ROW(),1)))</f>
        <v>2159.5490740740738</v>
      </c>
      <c r="K2308" s="2">
        <f t="shared" ref="K2308:K2371" ca="1" si="218">ABS(J2308-E2308)</f>
        <v>20.920925925925985</v>
      </c>
      <c r="L2308" s="2">
        <f ca="1">IFERROR(AVERAGE(OFFSET(K2308,0,0,-计算结果!B2306,1)),AVERAGE(OFFSET(K2308,0,0,-ROW(),1)))</f>
        <v>99.083747039245466</v>
      </c>
      <c r="M2308" s="2">
        <f t="shared" ref="M2308:M2371" ca="1" si="219">(I2308-J2308)/L2308/0.015</f>
        <v>10.308401652633075</v>
      </c>
      <c r="N2308" s="4" t="str">
        <f ca="1">IF(计算结果!B$21=1,IF(M2308&gt;计算结果!B$19,"卖",IF(M2308&lt;-计算结果!B$19,"买",N2307)),IF(计算结果!B$21=2,IFERROR(IF(AND(E2308&gt;OFFSET(E2308,-计算结果!B$20,0,1,1),'000300'!M2308&lt;OFFSET('000300'!M2308,-计算结果!B$20,0,1,1)),"卖",IF(AND(E2308&lt;OFFSET(E2308,-计算结果!B$20,0,1,1),'000300'!M2308&gt;OFFSET('000300'!M2308,-计算结果!B$20,0,1,1)),"买",'000300'!N2307)),IF(AND(E2308&gt;OFFSET(E2308,-ROW()+1,0,1,1),'000300'!M2308&lt;OFFSET('000300'!M2308,-ROW()+1,0,1,1)),"卖",IF(AND(E2308&lt;OFFSET(E2308,-ROW()+1,0,1,1),'000300'!M2308&gt;OFFSET('000300'!M2308,-ROW()+1,0,1,1)),"买",'000300'!N2307))),""))</f>
        <v>卖</v>
      </c>
      <c r="O2308" s="4" t="str">
        <f t="shared" ref="O2308:O2371" ca="1" si="220">IF(N2307&lt;&gt;N2308,1,"")</f>
        <v/>
      </c>
      <c r="P2308" s="3">
        <f ca="1">IF(N2307="买",E2308/E2307-1,0)-IF(O2308=1,计算结果!B$17,0)</f>
        <v>0</v>
      </c>
      <c r="Q2308" s="2">
        <f t="shared" ref="Q2308:Q2371" ca="1" si="221">IFERROR(Q2307*(1+P2308),Q2307)</f>
        <v>0.70007771267756935</v>
      </c>
      <c r="R2308" s="3">
        <f ca="1">1-Q2308/MAX(Q$2:Q2308)</f>
        <v>0.59963657329551823</v>
      </c>
    </row>
    <row r="2309" spans="1:18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9">
        <v>58980249600</v>
      </c>
      <c r="G2309" s="3">
        <f t="shared" si="216"/>
        <v>-1.4565667035088659E-2</v>
      </c>
      <c r="H2309" s="3">
        <f>1-E2309/MAX(E$2:E2309)</f>
        <v>0.63439903355339278</v>
      </c>
      <c r="I2309" s="31">
        <f t="shared" si="217"/>
        <v>2158.4933333333333</v>
      </c>
      <c r="J2309" s="31">
        <f ca="1">IFERROR(AVERAGE(OFFSET(I2309,0,0,-计算结果!B$18,1)),AVERAGE(OFFSET(I2309,0,0,-ROW(),1)))</f>
        <v>2158.9014814814814</v>
      </c>
      <c r="K2309" s="2">
        <f t="shared" ca="1" si="218"/>
        <v>10.191481481481333</v>
      </c>
      <c r="L2309" s="2">
        <f ca="1">IFERROR(AVERAGE(OFFSET(K2309,0,0,-计算结果!B2307,1)),AVERAGE(OFFSET(K2309,0,0,-ROW(),1)))</f>
        <v>99.045215498041415</v>
      </c>
      <c r="M2309" s="2">
        <f t="shared" ca="1" si="219"/>
        <v>-0.27472176627996775</v>
      </c>
      <c r="N2309" s="4" t="str">
        <f ca="1">IF(计算结果!B$21=1,IF(M2309&gt;计算结果!B$19,"卖",IF(M2309&lt;-计算结果!B$19,"买",N2308)),IF(计算结果!B$21=2,IFERROR(IF(AND(E2309&gt;OFFSET(E2309,-计算结果!B$20,0,1,1),'000300'!M2309&lt;OFFSET('000300'!M2309,-计算结果!B$20,0,1,1)),"卖",IF(AND(E2309&lt;OFFSET(E2309,-计算结果!B$20,0,1,1),'000300'!M2309&gt;OFFSET('000300'!M2309,-计算结果!B$20,0,1,1)),"买",'000300'!N2308)),IF(AND(E2309&gt;OFFSET(E2309,-ROW()+1,0,1,1),'000300'!M2309&lt;OFFSET('000300'!M2309,-ROW()+1,0,1,1)),"卖",IF(AND(E2309&lt;OFFSET(E2309,-ROW()+1,0,1,1),'000300'!M2309&gt;OFFSET('000300'!M2309,-ROW()+1,0,1,1)),"买",'000300'!N2308))),""))</f>
        <v>买</v>
      </c>
      <c r="O2309" s="4">
        <f t="shared" ca="1" si="220"/>
        <v>1</v>
      </c>
      <c r="P2309" s="3">
        <f ca="1">IF(N2308="买",E2309/E2308-1,0)-IF(O2309=1,计算结果!B$17,0)</f>
        <v>0</v>
      </c>
      <c r="Q2309" s="2">
        <f t="shared" ca="1" si="221"/>
        <v>0.70007771267756935</v>
      </c>
      <c r="R2309" s="3">
        <f ca="1">1-Q2309/MAX(Q$2:Q2309)</f>
        <v>0.59963657329551823</v>
      </c>
    </row>
    <row r="2310" spans="1:18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9">
        <v>50931666944</v>
      </c>
      <c r="G2310" s="3">
        <f t="shared" si="216"/>
        <v>-2.7272177259844987E-3</v>
      </c>
      <c r="H2310" s="3">
        <f>1-E2310/MAX(E$2:E2310)</f>
        <v>0.63539610698972293</v>
      </c>
      <c r="I2310" s="31">
        <f t="shared" si="217"/>
        <v>2144.7133333333331</v>
      </c>
      <c r="J2310" s="31">
        <f ca="1">IFERROR(AVERAGE(OFFSET(I2310,0,0,-计算结果!B$18,1)),AVERAGE(OFFSET(I2310,0,0,-ROW(),1)))</f>
        <v>2156.5248148148148</v>
      </c>
      <c r="K2310" s="2">
        <f t="shared" ca="1" si="218"/>
        <v>13.674814814814908</v>
      </c>
      <c r="L2310" s="2">
        <f ca="1">IFERROR(AVERAGE(OFFSET(K2310,0,0,-计算结果!B2308,1)),AVERAGE(OFFSET(K2310,0,0,-ROW(),1)))</f>
        <v>99.008226589599801</v>
      </c>
      <c r="M2310" s="2">
        <f t="shared" ca="1" si="219"/>
        <v>-7.9531986976136801</v>
      </c>
      <c r="N2310" s="4" t="str">
        <f ca="1">IF(计算结果!B$21=1,IF(M2310&gt;计算结果!B$19,"卖",IF(M2310&lt;-计算结果!B$19,"买",N2309)),IF(计算结果!B$21=2,IFERROR(IF(AND(E2310&gt;OFFSET(E2310,-计算结果!B$20,0,1,1),'000300'!M2310&lt;OFFSET('000300'!M2310,-计算结果!B$20,0,1,1)),"卖",IF(AND(E2310&lt;OFFSET(E2310,-计算结果!B$20,0,1,1),'000300'!M2310&gt;OFFSET('000300'!M2310,-计算结果!B$20,0,1,1)),"买",'000300'!N2309)),IF(AND(E2310&gt;OFFSET(E2310,-ROW()+1,0,1,1),'000300'!M2310&lt;OFFSET('000300'!M2310,-ROW()+1,0,1,1)),"卖",IF(AND(E2310&lt;OFFSET(E2310,-ROW()+1,0,1,1),'000300'!M2310&gt;OFFSET('000300'!M2310,-ROW()+1,0,1,1)),"买",'000300'!N2309))),""))</f>
        <v>买</v>
      </c>
      <c r="O2310" s="4" t="str">
        <f t="shared" ca="1" si="220"/>
        <v/>
      </c>
      <c r="P2310" s="3">
        <f ca="1">IF(N2309="买",E2310/E2309-1,0)-IF(O2310=1,计算结果!B$17,0)</f>
        <v>-2.7272177259844987E-3</v>
      </c>
      <c r="Q2310" s="2">
        <f t="shared" ca="1" si="221"/>
        <v>0.69816844832998837</v>
      </c>
      <c r="R2310" s="3">
        <f ca="1">1-Q2310/MAX(Q$2:Q2310)</f>
        <v>0.60072845152966259</v>
      </c>
    </row>
    <row r="2311" spans="1:18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9">
        <v>51551825920</v>
      </c>
      <c r="G2311" s="3">
        <f t="shared" si="216"/>
        <v>2.4080080266934978E-3</v>
      </c>
      <c r="H2311" s="3">
        <f>1-E2311/MAX(E$2:E2311)</f>
        <v>0.63451813788879052</v>
      </c>
      <c r="I2311" s="31">
        <f t="shared" si="217"/>
        <v>2145.8433333333337</v>
      </c>
      <c r="J2311" s="31">
        <f ca="1">IFERROR(AVERAGE(OFFSET(I2311,0,0,-计算结果!B$18,1)),AVERAGE(OFFSET(I2311,0,0,-ROW(),1)))</f>
        <v>2154.9274074074069</v>
      </c>
      <c r="K2311" s="2">
        <f t="shared" ca="1" si="218"/>
        <v>6.9174074074066993</v>
      </c>
      <c r="L2311" s="2">
        <f ca="1">IFERROR(AVERAGE(OFFSET(K2311,0,0,-计算结果!B2309,1)),AVERAGE(OFFSET(K2311,0,0,-ROW(),1)))</f>
        <v>98.968343168559443</v>
      </c>
      <c r="M2311" s="2">
        <f t="shared" ca="1" si="219"/>
        <v>-6.1191783037137686</v>
      </c>
      <c r="N2311" s="4" t="str">
        <f ca="1">IF(计算结果!B$21=1,IF(M2311&gt;计算结果!B$19,"卖",IF(M2311&lt;-计算结果!B$19,"买",N2310)),IF(计算结果!B$21=2,IFERROR(IF(AND(E2311&gt;OFFSET(E2311,-计算结果!B$20,0,1,1),'000300'!M2311&lt;OFFSET('000300'!M2311,-计算结果!B$20,0,1,1)),"卖",IF(AND(E2311&lt;OFFSET(E2311,-计算结果!B$20,0,1,1),'000300'!M2311&gt;OFFSET('000300'!M2311,-计算结果!B$20,0,1,1)),"买",'000300'!N2310)),IF(AND(E2311&gt;OFFSET(E2311,-ROW()+1,0,1,1),'000300'!M2311&lt;OFFSET('000300'!M2311,-ROW()+1,0,1,1)),"卖",IF(AND(E2311&lt;OFFSET(E2311,-ROW()+1,0,1,1),'000300'!M2311&gt;OFFSET('000300'!M2311,-ROW()+1,0,1,1)),"买",'000300'!N2310))),""))</f>
        <v>买</v>
      </c>
      <c r="O2311" s="4" t="str">
        <f t="shared" ca="1" si="220"/>
        <v/>
      </c>
      <c r="P2311" s="3">
        <f ca="1">IF(N2310="买",E2311/E2310-1,0)-IF(O2311=1,计算结果!B$17,0)</f>
        <v>2.4080080266934978E-3</v>
      </c>
      <c r="Q2311" s="2">
        <f t="shared" ca="1" si="221"/>
        <v>0.69984964355755108</v>
      </c>
      <c r="R2311" s="3">
        <f ca="1">1-Q2311/MAX(Q$2:Q2311)</f>
        <v>0.59976700243611569</v>
      </c>
    </row>
    <row r="2312" spans="1:18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9">
        <v>60467089408</v>
      </c>
      <c r="G2312" s="3">
        <f t="shared" si="216"/>
        <v>1.1056745545877433E-2</v>
      </c>
      <c r="H2312" s="3">
        <f>1-E2312/MAX(E$2:E2312)</f>
        <v>0.63047709793779338</v>
      </c>
      <c r="I2312" s="31">
        <f t="shared" si="217"/>
        <v>2162.98</v>
      </c>
      <c r="J2312" s="31">
        <f ca="1">IFERROR(AVERAGE(OFFSET(I2312,0,0,-计算结果!B$18,1)),AVERAGE(OFFSET(I2312,0,0,-ROW(),1)))</f>
        <v>2154.8838888888886</v>
      </c>
      <c r="K2312" s="2">
        <f t="shared" ca="1" si="218"/>
        <v>16.876111111111641</v>
      </c>
      <c r="L2312" s="2">
        <f ca="1">IFERROR(AVERAGE(OFFSET(K2312,0,0,-计算结果!B2310,1)),AVERAGE(OFFSET(K2312,0,0,-ROW(),1)))</f>
        <v>98.932805405764</v>
      </c>
      <c r="M2312" s="2">
        <f t="shared" ca="1" si="219"/>
        <v>5.4556295914895436</v>
      </c>
      <c r="N2312" s="4" t="str">
        <f ca="1">IF(计算结果!B$21=1,IF(M2312&gt;计算结果!B$19,"卖",IF(M2312&lt;-计算结果!B$19,"买",N2311)),IF(计算结果!B$21=2,IFERROR(IF(AND(E2312&gt;OFFSET(E2312,-计算结果!B$20,0,1,1),'000300'!M2312&lt;OFFSET('000300'!M2312,-计算结果!B$20,0,1,1)),"卖",IF(AND(E2312&lt;OFFSET(E2312,-计算结果!B$20,0,1,1),'000300'!M2312&gt;OFFSET('000300'!M2312,-计算结果!B$20,0,1,1)),"买",'000300'!N2311)),IF(AND(E2312&gt;OFFSET(E2312,-ROW()+1,0,1,1),'000300'!M2312&lt;OFFSET('000300'!M2312,-ROW()+1,0,1,1)),"卖",IF(AND(E2312&lt;OFFSET(E2312,-ROW()+1,0,1,1),'000300'!M2312&gt;OFFSET('000300'!M2312,-ROW()+1,0,1,1)),"买",'000300'!N2311))),""))</f>
        <v>卖</v>
      </c>
      <c r="O2312" s="4">
        <f t="shared" ca="1" si="220"/>
        <v>1</v>
      </c>
      <c r="P2312" s="3">
        <f ca="1">IF(N2311="买",E2312/E2311-1,0)-IF(O2312=1,计算结果!B$17,0)</f>
        <v>1.1056745545877433E-2</v>
      </c>
      <c r="Q2312" s="2">
        <f t="shared" ca="1" si="221"/>
        <v>0.7075877029867399</v>
      </c>
      <c r="R2312" s="3">
        <f ca="1">1-Q2312/MAX(Q$2:Q2312)</f>
        <v>0.59534172802298801</v>
      </c>
    </row>
    <row r="2313" spans="1:18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9">
        <v>64304873472</v>
      </c>
      <c r="G2313" s="3">
        <f t="shared" si="216"/>
        <v>1.4826684348177022E-3</v>
      </c>
      <c r="H2313" s="3">
        <f>1-E2313/MAX(E$2:E2313)</f>
        <v>0.6299292179949636</v>
      </c>
      <c r="I2313" s="31">
        <f t="shared" si="217"/>
        <v>2172.1533333333332</v>
      </c>
      <c r="J2313" s="31">
        <f ca="1">IFERROR(AVERAGE(OFFSET(I2313,0,0,-计算结果!B$18,1)),AVERAGE(OFFSET(I2313,0,0,-ROW(),1)))</f>
        <v>2156.803148148148</v>
      </c>
      <c r="K2313" s="2">
        <f t="shared" ca="1" si="218"/>
        <v>18.176851851852007</v>
      </c>
      <c r="L2313" s="2">
        <f ca="1">IFERROR(AVERAGE(OFFSET(K2313,0,0,-计算结果!B2311,1)),AVERAGE(OFFSET(K2313,0,0,-ROW(),1)))</f>
        <v>98.897861245853193</v>
      </c>
      <c r="M2313" s="2">
        <f t="shared" ca="1" si="219"/>
        <v>10.34750060436979</v>
      </c>
      <c r="N2313" s="4" t="str">
        <f ca="1">IF(计算结果!B$21=1,IF(M2313&gt;计算结果!B$19,"卖",IF(M2313&lt;-计算结果!B$19,"买",N2312)),IF(计算结果!B$21=2,IFERROR(IF(AND(E2313&gt;OFFSET(E2313,-计算结果!B$20,0,1,1),'000300'!M2313&lt;OFFSET('000300'!M2313,-计算结果!B$20,0,1,1)),"卖",IF(AND(E2313&lt;OFFSET(E2313,-计算结果!B$20,0,1,1),'000300'!M2313&gt;OFFSET('000300'!M2313,-计算结果!B$20,0,1,1)),"买",'000300'!N2312)),IF(AND(E2313&gt;OFFSET(E2313,-ROW()+1,0,1,1),'000300'!M2313&lt;OFFSET('000300'!M2313,-ROW()+1,0,1,1)),"卖",IF(AND(E2313&lt;OFFSET(E2313,-ROW()+1,0,1,1),'000300'!M2313&gt;OFFSET('000300'!M2313,-ROW()+1,0,1,1)),"买",'000300'!N2312))),""))</f>
        <v>卖</v>
      </c>
      <c r="O2313" s="4" t="str">
        <f t="shared" ca="1" si="220"/>
        <v/>
      </c>
      <c r="P2313" s="3">
        <f ca="1">IF(N2312="买",E2313/E2312-1,0)-IF(O2313=1,计算结果!B$17,0)</f>
        <v>0</v>
      </c>
      <c r="Q2313" s="2">
        <f t="shared" ca="1" si="221"/>
        <v>0.7075877029867399</v>
      </c>
      <c r="R2313" s="3">
        <f ca="1">1-Q2313/MAX(Q$2:Q2313)</f>
        <v>0.59534172802298801</v>
      </c>
    </row>
    <row r="2314" spans="1:18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9">
        <v>61126053888</v>
      </c>
      <c r="G2314" s="3">
        <f t="shared" si="216"/>
        <v>-1.8896725487131949E-3</v>
      </c>
      <c r="H2314" s="3">
        <f>1-E2314/MAX(E$2:E2314)</f>
        <v>0.63062853059279922</v>
      </c>
      <c r="I2314" s="31">
        <f t="shared" si="217"/>
        <v>2173.63</v>
      </c>
      <c r="J2314" s="31">
        <f ca="1">IFERROR(AVERAGE(OFFSET(I2314,0,0,-计算结果!B$18,1)),AVERAGE(OFFSET(I2314,0,0,-ROW(),1)))</f>
        <v>2159.1424074074075</v>
      </c>
      <c r="K2314" s="2">
        <f t="shared" ca="1" si="218"/>
        <v>11.727592592592373</v>
      </c>
      <c r="L2314" s="2">
        <f ca="1">IFERROR(AVERAGE(OFFSET(K2314,0,0,-计算结果!B2312,1)),AVERAGE(OFFSET(K2314,0,0,-ROW(),1)))</f>
        <v>98.860157842456445</v>
      </c>
      <c r="M2314" s="2">
        <f t="shared" ca="1" si="219"/>
        <v>9.7697548461535053</v>
      </c>
      <c r="N2314" s="4" t="str">
        <f ca="1">IF(计算结果!B$21=1,IF(M2314&gt;计算结果!B$19,"卖",IF(M2314&lt;-计算结果!B$19,"买",N2313)),IF(计算结果!B$21=2,IFERROR(IF(AND(E2314&gt;OFFSET(E2314,-计算结果!B$20,0,1,1),'000300'!M2314&lt;OFFSET('000300'!M2314,-计算结果!B$20,0,1,1)),"卖",IF(AND(E2314&lt;OFFSET(E2314,-计算结果!B$20,0,1,1),'000300'!M2314&gt;OFFSET('000300'!M2314,-计算结果!B$20,0,1,1)),"买",'000300'!N2313)),IF(AND(E2314&gt;OFFSET(E2314,-ROW()+1,0,1,1),'000300'!M2314&lt;OFFSET('000300'!M2314,-ROW()+1,0,1,1)),"卖",IF(AND(E2314&lt;OFFSET(E2314,-ROW()+1,0,1,1),'000300'!M2314&gt;OFFSET('000300'!M2314,-ROW()+1,0,1,1)),"买",'000300'!N2313))),""))</f>
        <v>卖</v>
      </c>
      <c r="O2314" s="4" t="str">
        <f t="shared" ca="1" si="220"/>
        <v/>
      </c>
      <c r="P2314" s="3">
        <f ca="1">IF(N2313="买",E2314/E2313-1,0)-IF(O2314=1,计算结果!B$17,0)</f>
        <v>0</v>
      </c>
      <c r="Q2314" s="2">
        <f t="shared" ca="1" si="221"/>
        <v>0.7075877029867399</v>
      </c>
      <c r="R2314" s="3">
        <f ca="1">1-Q2314/MAX(Q$2:Q2314)</f>
        <v>0.59534172802298801</v>
      </c>
    </row>
    <row r="2315" spans="1:18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9">
        <v>46354644992</v>
      </c>
      <c r="G2315" s="3">
        <f t="shared" si="216"/>
        <v>-6.3568983863611095E-3</v>
      </c>
      <c r="H2315" s="3">
        <f>1-E2315/MAX(E$2:E2315)</f>
        <v>0.63297658749064178</v>
      </c>
      <c r="I2315" s="31">
        <f t="shared" si="217"/>
        <v>2157.0266666666666</v>
      </c>
      <c r="J2315" s="31">
        <f ca="1">IFERROR(AVERAGE(OFFSET(I2315,0,0,-计算结果!B$18,1)),AVERAGE(OFFSET(I2315,0,0,-ROW(),1)))</f>
        <v>2160.2033333333329</v>
      </c>
      <c r="K2315" s="2">
        <f t="shared" ca="1" si="218"/>
        <v>3.1333333333327573</v>
      </c>
      <c r="L2315" s="2">
        <f ca="1">IFERROR(AVERAGE(OFFSET(K2315,0,0,-计算结果!B2313,1)),AVERAGE(OFFSET(K2315,0,0,-ROW(),1)))</f>
        <v>98.818771407303345</v>
      </c>
      <c r="M2315" s="2">
        <f t="shared" ca="1" si="219"/>
        <v>-2.1430926003407098</v>
      </c>
      <c r="N2315" s="4" t="str">
        <f ca="1">IF(计算结果!B$21=1,IF(M2315&gt;计算结果!B$19,"卖",IF(M2315&lt;-计算结果!B$19,"买",N2314)),IF(计算结果!B$21=2,IFERROR(IF(AND(E2315&gt;OFFSET(E2315,-计算结果!B$20,0,1,1),'000300'!M2315&lt;OFFSET('000300'!M2315,-计算结果!B$20,0,1,1)),"卖",IF(AND(E2315&lt;OFFSET(E2315,-计算结果!B$20,0,1,1),'000300'!M2315&gt;OFFSET('000300'!M2315,-计算结果!B$20,0,1,1)),"买",'000300'!N2314)),IF(AND(E2315&gt;OFFSET(E2315,-ROW()+1,0,1,1),'000300'!M2315&lt;OFFSET('000300'!M2315,-ROW()+1,0,1,1)),"卖",IF(AND(E2315&lt;OFFSET(E2315,-ROW()+1,0,1,1),'000300'!M2315&gt;OFFSET('000300'!M2315,-ROW()+1,0,1,1)),"买",'000300'!N2314))),""))</f>
        <v>卖</v>
      </c>
      <c r="O2315" s="4" t="str">
        <f t="shared" ca="1" si="220"/>
        <v/>
      </c>
      <c r="P2315" s="3">
        <f ca="1">IF(N2314="买",E2315/E2314-1,0)-IF(O2315=1,计算结果!B$17,0)</f>
        <v>0</v>
      </c>
      <c r="Q2315" s="2">
        <f t="shared" ca="1" si="221"/>
        <v>0.7075877029867399</v>
      </c>
      <c r="R2315" s="3">
        <f ca="1">1-Q2315/MAX(Q$2:Q2315)</f>
        <v>0.59534172802298801</v>
      </c>
    </row>
    <row r="2316" spans="1:18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9">
        <v>53758918656</v>
      </c>
      <c r="G2316" s="3">
        <f t="shared" si="216"/>
        <v>3.2775941439080469E-3</v>
      </c>
      <c r="H2316" s="3">
        <f>1-E2316/MAX(E$2:E2316)</f>
        <v>0.63177363370312389</v>
      </c>
      <c r="I2316" s="31">
        <f t="shared" si="217"/>
        <v>2161.9699999999998</v>
      </c>
      <c r="J2316" s="31">
        <f ca="1">IFERROR(AVERAGE(OFFSET(I2316,0,0,-计算结果!B$18,1)),AVERAGE(OFFSET(I2316,0,0,-ROW(),1)))</f>
        <v>2161.417962962963</v>
      </c>
      <c r="K2316" s="2">
        <f t="shared" ca="1" si="218"/>
        <v>2.7220370370368983</v>
      </c>
      <c r="L2316" s="2">
        <f ca="1">IFERROR(AVERAGE(OFFSET(K2316,0,0,-计算结果!B2314,1)),AVERAGE(OFFSET(K2316,0,0,-ROW(),1)))</f>
        <v>98.777243000056046</v>
      </c>
      <c r="M2316" s="2">
        <f t="shared" ca="1" si="219"/>
        <v>0.37258044482743341</v>
      </c>
      <c r="N2316" s="4" t="str">
        <f ca="1">IF(计算结果!B$21=1,IF(M2316&gt;计算结果!B$19,"卖",IF(M2316&lt;-计算结果!B$19,"买",N2315)),IF(计算结果!B$21=2,IFERROR(IF(AND(E2316&gt;OFFSET(E2316,-计算结果!B$20,0,1,1),'000300'!M2316&lt;OFFSET('000300'!M2316,-计算结果!B$20,0,1,1)),"卖",IF(AND(E2316&lt;OFFSET(E2316,-计算结果!B$20,0,1,1),'000300'!M2316&gt;OFFSET('000300'!M2316,-计算结果!B$20,0,1,1)),"买",'000300'!N2315)),IF(AND(E2316&gt;OFFSET(E2316,-ROW()+1,0,1,1),'000300'!M2316&lt;OFFSET('000300'!M2316,-ROW()+1,0,1,1)),"卖",IF(AND(E2316&lt;OFFSET(E2316,-ROW()+1,0,1,1),'000300'!M2316&gt;OFFSET('000300'!M2316,-ROW()+1,0,1,1)),"买",'000300'!N2315))),""))</f>
        <v>卖</v>
      </c>
      <c r="O2316" s="4" t="str">
        <f t="shared" ca="1" si="220"/>
        <v/>
      </c>
      <c r="P2316" s="3">
        <f ca="1">IF(N2315="买",E2316/E2315-1,0)-IF(O2316=1,计算结果!B$17,0)</f>
        <v>0</v>
      </c>
      <c r="Q2316" s="2">
        <f t="shared" ca="1" si="221"/>
        <v>0.7075877029867399</v>
      </c>
      <c r="R2316" s="3">
        <f ca="1">1-Q2316/MAX(Q$2:Q2316)</f>
        <v>0.59534172802298801</v>
      </c>
    </row>
    <row r="2317" spans="1:18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9">
        <v>47731630080</v>
      </c>
      <c r="G2317" s="3">
        <f t="shared" si="216"/>
        <v>9.9808699991688066E-4</v>
      </c>
      <c r="H2317" s="3">
        <f>1-E2317/MAX(E$2:E2317)</f>
        <v>0.63140611175389638</v>
      </c>
      <c r="I2317" s="31">
        <f t="shared" si="217"/>
        <v>2165.7333333333331</v>
      </c>
      <c r="J2317" s="31">
        <f ca="1">IFERROR(AVERAGE(OFFSET(I2317,0,0,-计算结果!B$18,1)),AVERAGE(OFFSET(I2317,0,0,-ROW(),1)))</f>
        <v>2163.1970370370373</v>
      </c>
      <c r="K2317" s="2">
        <f t="shared" ca="1" si="218"/>
        <v>3.1029629629629198</v>
      </c>
      <c r="L2317" s="2">
        <f ca="1">IFERROR(AVERAGE(OFFSET(K2317,0,0,-计算结果!B2315,1)),AVERAGE(OFFSET(K2317,0,0,-ROW(),1)))</f>
        <v>98.735915017318646</v>
      </c>
      <c r="M2317" s="2">
        <f t="shared" ca="1" si="219"/>
        <v>1.7125118020468935</v>
      </c>
      <c r="N2317" s="4" t="str">
        <f ca="1">IF(计算结果!B$21=1,IF(M2317&gt;计算结果!B$19,"卖",IF(M2317&lt;-计算结果!B$19,"买",N2316)),IF(计算结果!B$21=2,IFERROR(IF(AND(E2317&gt;OFFSET(E2317,-计算结果!B$20,0,1,1),'000300'!M2317&lt;OFFSET('000300'!M2317,-计算结果!B$20,0,1,1)),"卖",IF(AND(E2317&lt;OFFSET(E2317,-计算结果!B$20,0,1,1),'000300'!M2317&gt;OFFSET('000300'!M2317,-计算结果!B$20,0,1,1)),"买",'000300'!N2316)),IF(AND(E2317&gt;OFFSET(E2317,-ROW()+1,0,1,1),'000300'!M2317&lt;OFFSET('000300'!M2317,-ROW()+1,0,1,1)),"卖",IF(AND(E2317&lt;OFFSET(E2317,-ROW()+1,0,1,1),'000300'!M2317&gt;OFFSET('000300'!M2317,-ROW()+1,0,1,1)),"买",'000300'!N2316))),""))</f>
        <v>卖</v>
      </c>
      <c r="O2317" s="4" t="str">
        <f t="shared" ca="1" si="220"/>
        <v/>
      </c>
      <c r="P2317" s="3">
        <f ca="1">IF(N2316="买",E2317/E2316-1,0)-IF(O2317=1,计算结果!B$17,0)</f>
        <v>0</v>
      </c>
      <c r="Q2317" s="2">
        <f t="shared" ca="1" si="221"/>
        <v>0.7075877029867399</v>
      </c>
      <c r="R2317" s="3">
        <f ca="1">1-Q2317/MAX(Q$2:Q2317)</f>
        <v>0.59534172802298801</v>
      </c>
    </row>
    <row r="2318" spans="1:18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9">
        <v>66806116352</v>
      </c>
      <c r="G2318" s="3">
        <f t="shared" si="216"/>
        <v>1.2186677745464447E-2</v>
      </c>
      <c r="H2318" s="3">
        <f>1-E2318/MAX(E$2:E2318)</f>
        <v>0.62691417681889339</v>
      </c>
      <c r="I2318" s="31">
        <f t="shared" si="217"/>
        <v>2184.1766666666667</v>
      </c>
      <c r="J2318" s="31">
        <f ca="1">IFERROR(AVERAGE(OFFSET(I2318,0,0,-计算结果!B$18,1)),AVERAGE(OFFSET(I2318,0,0,-ROW(),1)))</f>
        <v>2165.372037037037</v>
      </c>
      <c r="K2318" s="2">
        <f t="shared" ca="1" si="218"/>
        <v>27.327962962962829</v>
      </c>
      <c r="L2318" s="2">
        <f ca="1">IFERROR(AVERAGE(OFFSET(K2318,0,0,-计算结果!B2316,1)),AVERAGE(OFFSET(K2318,0,0,-ROW(),1)))</f>
        <v>98.705082568245089</v>
      </c>
      <c r="M2318" s="2">
        <f t="shared" ca="1" si="219"/>
        <v>12.700885736475389</v>
      </c>
      <c r="N2318" s="4" t="str">
        <f ca="1">IF(计算结果!B$21=1,IF(M2318&gt;计算结果!B$19,"卖",IF(M2318&lt;-计算结果!B$19,"买",N2317)),IF(计算结果!B$21=2,IFERROR(IF(AND(E2318&gt;OFFSET(E2318,-计算结果!B$20,0,1,1),'000300'!M2318&lt;OFFSET('000300'!M2318,-计算结果!B$20,0,1,1)),"卖",IF(AND(E2318&lt;OFFSET(E2318,-计算结果!B$20,0,1,1),'000300'!M2318&gt;OFFSET('000300'!M2318,-计算结果!B$20,0,1,1)),"买",'000300'!N2317)),IF(AND(E2318&gt;OFFSET(E2318,-ROW()+1,0,1,1),'000300'!M2318&lt;OFFSET('000300'!M2318,-ROW()+1,0,1,1)),"卖",IF(AND(E2318&lt;OFFSET(E2318,-ROW()+1,0,1,1),'000300'!M2318&gt;OFFSET('000300'!M2318,-ROW()+1,0,1,1)),"买",'000300'!N2317))),""))</f>
        <v>卖</v>
      </c>
      <c r="O2318" s="4" t="str">
        <f t="shared" ca="1" si="220"/>
        <v/>
      </c>
      <c r="P2318" s="3">
        <f ca="1">IF(N2317="买",E2318/E2317-1,0)-IF(O2318=1,计算结果!B$17,0)</f>
        <v>0</v>
      </c>
      <c r="Q2318" s="2">
        <f t="shared" ca="1" si="221"/>
        <v>0.7075877029867399</v>
      </c>
      <c r="R2318" s="3">
        <f ca="1">1-Q2318/MAX(Q$2:Q2318)</f>
        <v>0.59534172802298801</v>
      </c>
    </row>
    <row r="2319" spans="1:18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9">
        <v>69177999360</v>
      </c>
      <c r="G2319" s="3">
        <f t="shared" si="216"/>
        <v>2.3395813380764352E-3</v>
      </c>
      <c r="H2319" s="3">
        <f>1-E2319/MAX(E$2:E2319)</f>
        <v>0.62604131218947801</v>
      </c>
      <c r="I2319" s="31">
        <f t="shared" si="217"/>
        <v>2199.5533333333333</v>
      </c>
      <c r="J2319" s="31">
        <f ca="1">IFERROR(AVERAGE(OFFSET(I2319,0,0,-计算结果!B$18,1)),AVERAGE(OFFSET(I2319,0,0,-ROW(),1)))</f>
        <v>2168.1487037037036</v>
      </c>
      <c r="K2319" s="2">
        <f t="shared" ca="1" si="218"/>
        <v>29.681296296296296</v>
      </c>
      <c r="L2319" s="2">
        <f ca="1">IFERROR(AVERAGE(OFFSET(K2319,0,0,-计算结果!B2317,1)),AVERAGE(OFFSET(K2319,0,0,-ROW(),1)))</f>
        <v>98.675292414480765</v>
      </c>
      <c r="M2319" s="2">
        <f t="shared" ca="1" si="219"/>
        <v>21.217489445224064</v>
      </c>
      <c r="N2319" s="4" t="str">
        <f ca="1">IF(计算结果!B$21=1,IF(M2319&gt;计算结果!B$19,"卖",IF(M2319&lt;-计算结果!B$19,"买",N2318)),IF(计算结果!B$21=2,IFERROR(IF(AND(E2319&gt;OFFSET(E2319,-计算结果!B$20,0,1,1),'000300'!M2319&lt;OFFSET('000300'!M2319,-计算结果!B$20,0,1,1)),"卖",IF(AND(E2319&lt;OFFSET(E2319,-计算结果!B$20,0,1,1),'000300'!M2319&gt;OFFSET('000300'!M2319,-计算结果!B$20,0,1,1)),"买",'000300'!N2318)),IF(AND(E2319&gt;OFFSET(E2319,-ROW()+1,0,1,1),'000300'!M2319&lt;OFFSET('000300'!M2319,-ROW()+1,0,1,1)),"卖",IF(AND(E2319&lt;OFFSET(E2319,-ROW()+1,0,1,1),'000300'!M2319&gt;OFFSET('000300'!M2319,-ROW()+1,0,1,1)),"买",'000300'!N2318))),""))</f>
        <v>卖</v>
      </c>
      <c r="O2319" s="4" t="str">
        <f t="shared" ca="1" si="220"/>
        <v/>
      </c>
      <c r="P2319" s="3">
        <f ca="1">IF(N2318="买",E2319/E2318-1,0)-IF(O2319=1,计算结果!B$17,0)</f>
        <v>0</v>
      </c>
      <c r="Q2319" s="2">
        <f t="shared" ca="1" si="221"/>
        <v>0.7075877029867399</v>
      </c>
      <c r="R2319" s="3">
        <f ca="1">1-Q2319/MAX(Q$2:Q2319)</f>
        <v>0.59534172802298801</v>
      </c>
    </row>
    <row r="2320" spans="1:18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9">
        <v>99964370944</v>
      </c>
      <c r="G2320" s="3">
        <f t="shared" si="216"/>
        <v>1.7826674492567696E-2</v>
      </c>
      <c r="H2320" s="3">
        <f>1-E2320/MAX(E$2:E2320)</f>
        <v>0.61937487238821198</v>
      </c>
      <c r="I2320" s="31">
        <f t="shared" si="217"/>
        <v>2225.5499999999997</v>
      </c>
      <c r="J2320" s="31">
        <f ca="1">IFERROR(AVERAGE(OFFSET(I2320,0,0,-计算结果!B$18,1)),AVERAGE(OFFSET(I2320,0,0,-ROW(),1)))</f>
        <v>2171.685740740741</v>
      </c>
      <c r="K2320" s="2">
        <f t="shared" ca="1" si="218"/>
        <v>65.324259259259179</v>
      </c>
      <c r="L2320" s="2">
        <f ca="1">IFERROR(AVERAGE(OFFSET(K2320,0,0,-计算结果!B2318,1)),AVERAGE(OFFSET(K2320,0,0,-ROW(),1)))</f>
        <v>98.660904565837441</v>
      </c>
      <c r="M2320" s="2">
        <f t="shared" ca="1" si="219"/>
        <v>36.396895336466677</v>
      </c>
      <c r="N2320" s="4" t="str">
        <f ca="1">IF(计算结果!B$21=1,IF(M2320&gt;计算结果!B$19,"卖",IF(M2320&lt;-计算结果!B$19,"买",N2319)),IF(计算结果!B$21=2,IFERROR(IF(AND(E2320&gt;OFFSET(E2320,-计算结果!B$20,0,1,1),'000300'!M2320&lt;OFFSET('000300'!M2320,-计算结果!B$20,0,1,1)),"卖",IF(AND(E2320&lt;OFFSET(E2320,-计算结果!B$20,0,1,1),'000300'!M2320&gt;OFFSET('000300'!M2320,-计算结果!B$20,0,1,1)),"买",'000300'!N2319)),IF(AND(E2320&gt;OFFSET(E2320,-ROW()+1,0,1,1),'000300'!M2320&lt;OFFSET('000300'!M2320,-ROW()+1,0,1,1)),"卖",IF(AND(E2320&lt;OFFSET(E2320,-ROW()+1,0,1,1),'000300'!M2320&gt;OFFSET('000300'!M2320,-ROW()+1,0,1,1)),"买",'000300'!N2319))),""))</f>
        <v>卖</v>
      </c>
      <c r="O2320" s="4" t="str">
        <f t="shared" ca="1" si="220"/>
        <v/>
      </c>
      <c r="P2320" s="3">
        <f ca="1">IF(N2319="买",E2320/E2319-1,0)-IF(O2320=1,计算结果!B$17,0)</f>
        <v>0</v>
      </c>
      <c r="Q2320" s="2">
        <f t="shared" ca="1" si="221"/>
        <v>0.7075877029867399</v>
      </c>
      <c r="R2320" s="3">
        <f ca="1">1-Q2320/MAX(Q$2:Q2320)</f>
        <v>0.59534172802298801</v>
      </c>
    </row>
    <row r="2321" spans="1:18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9">
        <v>81994563584</v>
      </c>
      <c r="G2321" s="3">
        <f t="shared" si="216"/>
        <v>1.0478272336734928E-2</v>
      </c>
      <c r="H2321" s="3">
        <f>1-E2321/MAX(E$2:E2321)</f>
        <v>0.61538657864289115</v>
      </c>
      <c r="I2321" s="31">
        <f t="shared" si="217"/>
        <v>2253.4699999999998</v>
      </c>
      <c r="J2321" s="31">
        <f ca="1">IFERROR(AVERAGE(OFFSET(I2321,0,0,-计算结果!B$18,1)),AVERAGE(OFFSET(I2321,0,0,-ROW(),1)))</f>
        <v>2176.640740740741</v>
      </c>
      <c r="K2321" s="2">
        <f t="shared" ca="1" si="218"/>
        <v>83.809259259258852</v>
      </c>
      <c r="L2321" s="2">
        <f ca="1">IFERROR(AVERAGE(OFFSET(K2321,0,0,-计算结果!B2319,1)),AVERAGE(OFFSET(K2321,0,0,-ROW(),1)))</f>
        <v>98.654500234096787</v>
      </c>
      <c r="M2321" s="2">
        <f t="shared" ca="1" si="219"/>
        <v>51.918063596998316</v>
      </c>
      <c r="N2321" s="4" t="str">
        <f ca="1">IF(计算结果!B$21=1,IF(M2321&gt;计算结果!B$19,"卖",IF(M2321&lt;-计算结果!B$19,"买",N2320)),IF(计算结果!B$21=2,IFERROR(IF(AND(E2321&gt;OFFSET(E2321,-计算结果!B$20,0,1,1),'000300'!M2321&lt;OFFSET('000300'!M2321,-计算结果!B$20,0,1,1)),"卖",IF(AND(E2321&lt;OFFSET(E2321,-计算结果!B$20,0,1,1),'000300'!M2321&gt;OFFSET('000300'!M2321,-计算结果!B$20,0,1,1)),"买",'000300'!N2320)),IF(AND(E2321&gt;OFFSET(E2321,-ROW()+1,0,1,1),'000300'!M2321&lt;OFFSET('000300'!M2321,-ROW()+1,0,1,1)),"卖",IF(AND(E2321&lt;OFFSET(E2321,-ROW()+1,0,1,1),'000300'!M2321&gt;OFFSET('000300'!M2321,-ROW()+1,0,1,1)),"买",'000300'!N2320))),""))</f>
        <v>卖</v>
      </c>
      <c r="O2321" s="4" t="str">
        <f t="shared" ca="1" si="220"/>
        <v/>
      </c>
      <c r="P2321" s="3">
        <f ca="1">IF(N2320="买",E2321/E2320-1,0)-IF(O2321=1,计算结果!B$17,0)</f>
        <v>0</v>
      </c>
      <c r="Q2321" s="2">
        <f t="shared" ca="1" si="221"/>
        <v>0.7075877029867399</v>
      </c>
      <c r="R2321" s="3">
        <f ca="1">1-Q2321/MAX(Q$2:Q2321)</f>
        <v>0.59534172802298801</v>
      </c>
    </row>
    <row r="2322" spans="1:18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9">
        <v>145277419520</v>
      </c>
      <c r="G2322" s="3">
        <f t="shared" si="216"/>
        <v>2.8069632152889934E-2</v>
      </c>
      <c r="H2322" s="3">
        <f>1-E2322/MAX(E$2:E2322)</f>
        <v>0.60459062138433262</v>
      </c>
      <c r="I2322" s="31">
        <f t="shared" si="217"/>
        <v>2309.25</v>
      </c>
      <c r="J2322" s="31">
        <f ca="1">IFERROR(AVERAGE(OFFSET(I2322,0,0,-计算结果!B$18,1)),AVERAGE(OFFSET(I2322,0,0,-ROW(),1)))</f>
        <v>2184.5992592592597</v>
      </c>
      <c r="K2322" s="2">
        <f t="shared" ca="1" si="218"/>
        <v>139.30074074074037</v>
      </c>
      <c r="L2322" s="2">
        <f ca="1">IFERROR(AVERAGE(OFFSET(K2322,0,0,-计算结果!B2320,1)),AVERAGE(OFFSET(K2322,0,0,-ROW(),1)))</f>
        <v>98.67202016534965</v>
      </c>
      <c r="M2322" s="2">
        <f t="shared" ca="1" si="219"/>
        <v>84.2189038877531</v>
      </c>
      <c r="N2322" s="4" t="str">
        <f ca="1">IF(计算结果!B$21=1,IF(M2322&gt;计算结果!B$19,"卖",IF(M2322&lt;-计算结果!B$19,"买",N2321)),IF(计算结果!B$21=2,IFERROR(IF(AND(E2322&gt;OFFSET(E2322,-计算结果!B$20,0,1,1),'000300'!M2322&lt;OFFSET('000300'!M2322,-计算结果!B$20,0,1,1)),"卖",IF(AND(E2322&lt;OFFSET(E2322,-计算结果!B$20,0,1,1),'000300'!M2322&gt;OFFSET('000300'!M2322,-计算结果!B$20,0,1,1)),"买",'000300'!N2321)),IF(AND(E2322&gt;OFFSET(E2322,-ROW()+1,0,1,1),'000300'!M2322&lt;OFFSET('000300'!M2322,-ROW()+1,0,1,1)),"卖",IF(AND(E2322&lt;OFFSET(E2322,-ROW()+1,0,1,1),'000300'!M2322&gt;OFFSET('000300'!M2322,-ROW()+1,0,1,1)),"买",'000300'!N2321))),""))</f>
        <v>卖</v>
      </c>
      <c r="O2322" s="4" t="str">
        <f t="shared" ca="1" si="220"/>
        <v/>
      </c>
      <c r="P2322" s="3">
        <f ca="1">IF(N2321="买",E2322/E2321-1,0)-IF(O2322=1,计算结果!B$17,0)</f>
        <v>0</v>
      </c>
      <c r="Q2322" s="2">
        <f t="shared" ca="1" si="221"/>
        <v>0.7075877029867399</v>
      </c>
      <c r="R2322" s="3">
        <f ca="1">1-Q2322/MAX(Q$2:Q2322)</f>
        <v>0.59534172802298801</v>
      </c>
    </row>
    <row r="2323" spans="1:18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9">
        <v>112176545792</v>
      </c>
      <c r="G2323" s="3">
        <f t="shared" si="216"/>
        <v>3.2144240285725267E-3</v>
      </c>
      <c r="H2323" s="3">
        <f>1-E2323/MAX(E$2:E2323)</f>
        <v>0.60331960797658746</v>
      </c>
      <c r="I2323" s="31">
        <f t="shared" si="217"/>
        <v>2330.12</v>
      </c>
      <c r="J2323" s="31">
        <f ca="1">IFERROR(AVERAGE(OFFSET(I2323,0,0,-计算结果!B$18,1)),AVERAGE(OFFSET(I2323,0,0,-ROW(),1)))</f>
        <v>2193.1246296296299</v>
      </c>
      <c r="K2323" s="2">
        <f t="shared" ca="1" si="218"/>
        <v>138.24537037036998</v>
      </c>
      <c r="L2323" s="2">
        <f ca="1">IFERROR(AVERAGE(OFFSET(K2323,0,0,-计算结果!B2321,1)),AVERAGE(OFFSET(K2323,0,0,-ROW(),1)))</f>
        <v>98.689070294692613</v>
      </c>
      <c r="M2323" s="2">
        <f t="shared" ca="1" si="219"/>
        <v>92.543426177652037</v>
      </c>
      <c r="N2323" s="4" t="str">
        <f ca="1">IF(计算结果!B$21=1,IF(M2323&gt;计算结果!B$19,"卖",IF(M2323&lt;-计算结果!B$19,"买",N2322)),IF(计算结果!B$21=2,IFERROR(IF(AND(E2323&gt;OFFSET(E2323,-计算结果!B$20,0,1,1),'000300'!M2323&lt;OFFSET('000300'!M2323,-计算结果!B$20,0,1,1)),"卖",IF(AND(E2323&lt;OFFSET(E2323,-计算结果!B$20,0,1,1),'000300'!M2323&gt;OFFSET('000300'!M2323,-计算结果!B$20,0,1,1)),"买",'000300'!N2322)),IF(AND(E2323&gt;OFFSET(E2323,-ROW()+1,0,1,1),'000300'!M2323&lt;OFFSET('000300'!M2323,-ROW()+1,0,1,1)),"卖",IF(AND(E2323&lt;OFFSET(E2323,-ROW()+1,0,1,1),'000300'!M2323&gt;OFFSET('000300'!M2323,-ROW()+1,0,1,1)),"买",'000300'!N2322))),""))</f>
        <v>卖</v>
      </c>
      <c r="O2323" s="4" t="str">
        <f t="shared" ca="1" si="220"/>
        <v/>
      </c>
      <c r="P2323" s="3">
        <f ca="1">IF(N2322="买",E2323/E2322-1,0)-IF(O2323=1,计算结果!B$17,0)</f>
        <v>0</v>
      </c>
      <c r="Q2323" s="2">
        <f t="shared" ca="1" si="221"/>
        <v>0.7075877029867399</v>
      </c>
      <c r="R2323" s="3">
        <f ca="1">1-Q2323/MAX(Q$2:Q2323)</f>
        <v>0.59534172802298801</v>
      </c>
    </row>
    <row r="2324" spans="1:18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9">
        <v>103362306048</v>
      </c>
      <c r="G2324" s="3">
        <f t="shared" si="216"/>
        <v>-4.014806744532029E-3</v>
      </c>
      <c r="H2324" s="3">
        <f>1-E2324/MAX(E$2:E2324)</f>
        <v>0.60491220308990679</v>
      </c>
      <c r="I2324" s="31">
        <f t="shared" si="217"/>
        <v>2325.7033333333334</v>
      </c>
      <c r="J2324" s="31">
        <f ca="1">IFERROR(AVERAGE(OFFSET(I2324,0,0,-计算结果!B$18,1)),AVERAGE(OFFSET(I2324,0,0,-ROW(),1)))</f>
        <v>2201.2829629629632</v>
      </c>
      <c r="K2324" s="2">
        <f t="shared" ca="1" si="218"/>
        <v>120.72703703703701</v>
      </c>
      <c r="L2324" s="2">
        <f ca="1">IFERROR(AVERAGE(OFFSET(K2324,0,0,-计算结果!B2322,1)),AVERAGE(OFFSET(K2324,0,0,-ROW(),1)))</f>
        <v>98.698561236442103</v>
      </c>
      <c r="M2324" s="2">
        <f t="shared" ca="1" si="219"/>
        <v>84.040651192006024</v>
      </c>
      <c r="N2324" s="4" t="str">
        <f ca="1">IF(计算结果!B$21=1,IF(M2324&gt;计算结果!B$19,"卖",IF(M2324&lt;-计算结果!B$19,"买",N2323)),IF(计算结果!B$21=2,IFERROR(IF(AND(E2324&gt;OFFSET(E2324,-计算结果!B$20,0,1,1),'000300'!M2324&lt;OFFSET('000300'!M2324,-计算结果!B$20,0,1,1)),"卖",IF(AND(E2324&lt;OFFSET(E2324,-计算结果!B$20,0,1,1),'000300'!M2324&gt;OFFSET('000300'!M2324,-计算结果!B$20,0,1,1)),"买",'000300'!N2323)),IF(AND(E2324&gt;OFFSET(E2324,-ROW()+1,0,1,1),'000300'!M2324&lt;OFFSET('000300'!M2324,-ROW()+1,0,1,1)),"卖",IF(AND(E2324&lt;OFFSET(E2324,-ROW()+1,0,1,1),'000300'!M2324&gt;OFFSET('000300'!M2324,-ROW()+1,0,1,1)),"买",'000300'!N2323))),""))</f>
        <v>卖</v>
      </c>
      <c r="O2324" s="4" t="str">
        <f t="shared" ca="1" si="220"/>
        <v/>
      </c>
      <c r="P2324" s="3">
        <f ca="1">IF(N2323="买",E2324/E2323-1,0)-IF(O2324=1,计算结果!B$17,0)</f>
        <v>0</v>
      </c>
      <c r="Q2324" s="2">
        <f t="shared" ca="1" si="221"/>
        <v>0.7075877029867399</v>
      </c>
      <c r="R2324" s="3">
        <f ca="1">1-Q2324/MAX(Q$2:Q2324)</f>
        <v>0.59534172802298801</v>
      </c>
    </row>
    <row r="2325" spans="1:18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9">
        <v>93135568896</v>
      </c>
      <c r="G2325" s="3">
        <f t="shared" si="216"/>
        <v>1.2161876994500442E-2</v>
      </c>
      <c r="H2325" s="3">
        <f>1-E2325/MAX(E$2:E2325)</f>
        <v>0.60010719390185807</v>
      </c>
      <c r="I2325" s="31">
        <f t="shared" si="217"/>
        <v>2339.1266666666666</v>
      </c>
      <c r="J2325" s="31">
        <f ca="1">IFERROR(AVERAGE(OFFSET(I2325,0,0,-计算结果!B$18,1)),AVERAGE(OFFSET(I2325,0,0,-ROW(),1)))</f>
        <v>2210.242407407407</v>
      </c>
      <c r="K2325" s="2">
        <f t="shared" ca="1" si="218"/>
        <v>140.00759259259303</v>
      </c>
      <c r="L2325" s="2">
        <f ca="1">IFERROR(AVERAGE(OFFSET(K2325,0,0,-计算结果!B2323,1)),AVERAGE(OFFSET(K2325,0,0,-ROW(),1)))</f>
        <v>98.716343858635895</v>
      </c>
      <c r="M2325" s="2">
        <f t="shared" ca="1" si="219"/>
        <v>87.040135551633227</v>
      </c>
      <c r="N2325" s="4" t="str">
        <f ca="1">IF(计算结果!B$21=1,IF(M2325&gt;计算结果!B$19,"卖",IF(M2325&lt;-计算结果!B$19,"买",N2324)),IF(计算结果!B$21=2,IFERROR(IF(AND(E2325&gt;OFFSET(E2325,-计算结果!B$20,0,1,1),'000300'!M2325&lt;OFFSET('000300'!M2325,-计算结果!B$20,0,1,1)),"卖",IF(AND(E2325&lt;OFFSET(E2325,-计算结果!B$20,0,1,1),'000300'!M2325&gt;OFFSET('000300'!M2325,-计算结果!B$20,0,1,1)),"买",'000300'!N2324)),IF(AND(E2325&gt;OFFSET(E2325,-ROW()+1,0,1,1),'000300'!M2325&lt;OFFSET('000300'!M2325,-ROW()+1,0,1,1)),"卖",IF(AND(E2325&lt;OFFSET(E2325,-ROW()+1,0,1,1),'000300'!M2325&gt;OFFSET('000300'!M2325,-ROW()+1,0,1,1)),"买",'000300'!N2324))),""))</f>
        <v>卖</v>
      </c>
      <c r="O2325" s="4" t="str">
        <f t="shared" ca="1" si="220"/>
        <v/>
      </c>
      <c r="P2325" s="3">
        <f ca="1">IF(N2324="买",E2325/E2324-1,0)-IF(O2325=1,计算结果!B$17,0)</f>
        <v>0</v>
      </c>
      <c r="Q2325" s="2">
        <f t="shared" ca="1" si="221"/>
        <v>0.7075877029867399</v>
      </c>
      <c r="R2325" s="3">
        <f ca="1">1-Q2325/MAX(Q$2:Q2325)</f>
        <v>0.59534172802298801</v>
      </c>
    </row>
    <row r="2326" spans="1:18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9">
        <v>106125189120</v>
      </c>
      <c r="G2326" s="3">
        <f t="shared" si="216"/>
        <v>-8.8713966599297533E-3</v>
      </c>
      <c r="H2326" s="3">
        <f>1-E2326/MAX(E$2:E2326)</f>
        <v>0.60365480160620699</v>
      </c>
      <c r="I2326" s="31">
        <f t="shared" si="217"/>
        <v>2343.2899999999995</v>
      </c>
      <c r="J2326" s="31">
        <f ca="1">IFERROR(AVERAGE(OFFSET(I2326,0,0,-计算结果!B$18,1)),AVERAGE(OFFSET(I2326,0,0,-ROW(),1)))</f>
        <v>2219.599074074074</v>
      </c>
      <c r="K2326" s="2">
        <f t="shared" ca="1" si="218"/>
        <v>109.80092592592609</v>
      </c>
      <c r="L2326" s="2">
        <f ca="1">IFERROR(AVERAGE(OFFSET(K2326,0,0,-计算结果!B2324,1)),AVERAGE(OFFSET(K2326,0,0,-ROW(),1)))</f>
        <v>98.72111347226209</v>
      </c>
      <c r="M2326" s="2">
        <f t="shared" ca="1" si="219"/>
        <v>83.528856577493428</v>
      </c>
      <c r="N2326" s="4" t="str">
        <f ca="1">IF(计算结果!B$21=1,IF(M2326&gt;计算结果!B$19,"卖",IF(M2326&lt;-计算结果!B$19,"买",N2325)),IF(计算结果!B$21=2,IFERROR(IF(AND(E2326&gt;OFFSET(E2326,-计算结果!B$20,0,1,1),'000300'!M2326&lt;OFFSET('000300'!M2326,-计算结果!B$20,0,1,1)),"卖",IF(AND(E2326&lt;OFFSET(E2326,-计算结果!B$20,0,1,1),'000300'!M2326&gt;OFFSET('000300'!M2326,-计算结果!B$20,0,1,1)),"买",'000300'!N2325)),IF(AND(E2326&gt;OFFSET(E2326,-ROW()+1,0,1,1),'000300'!M2326&lt;OFFSET('000300'!M2326,-ROW()+1,0,1,1)),"卖",IF(AND(E2326&lt;OFFSET(E2326,-ROW()+1,0,1,1),'000300'!M2326&gt;OFFSET('000300'!M2326,-ROW()+1,0,1,1)),"买",'000300'!N2325))),""))</f>
        <v>卖</v>
      </c>
      <c r="O2326" s="4" t="str">
        <f t="shared" ca="1" si="220"/>
        <v/>
      </c>
      <c r="P2326" s="3">
        <f ca="1">IF(N2325="买",E2326/E2325-1,0)-IF(O2326=1,计算结果!B$17,0)</f>
        <v>0</v>
      </c>
      <c r="Q2326" s="2">
        <f t="shared" ca="1" si="221"/>
        <v>0.7075877029867399</v>
      </c>
      <c r="R2326" s="3">
        <f ca="1">1-Q2326/MAX(Q$2:Q2326)</f>
        <v>0.59534172802298801</v>
      </c>
    </row>
    <row r="2327" spans="1:18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9">
        <v>101301886976</v>
      </c>
      <c r="G2327" s="3">
        <f t="shared" si="216"/>
        <v>1.9842019404138211E-2</v>
      </c>
      <c r="H2327" s="3">
        <f>1-E2327/MAX(E$2:E2327)</f>
        <v>0.59579051248894033</v>
      </c>
      <c r="I2327" s="31">
        <f t="shared" si="217"/>
        <v>2361.1266666666666</v>
      </c>
      <c r="J2327" s="31">
        <f ca="1">IFERROR(AVERAGE(OFFSET(I2327,0,0,-计算结果!B$18,1)),AVERAGE(OFFSET(I2327,0,0,-ROW(),1)))</f>
        <v>2230.8564814814808</v>
      </c>
      <c r="K2327" s="2">
        <f t="shared" ca="1" si="218"/>
        <v>144.76351851851905</v>
      </c>
      <c r="L2327" s="2">
        <f ca="1">IFERROR(AVERAGE(OFFSET(K2327,0,0,-计算结果!B2325,1)),AVERAGE(OFFSET(K2327,0,0,-ROW(),1)))</f>
        <v>98.740916657228212</v>
      </c>
      <c r="M2327" s="2">
        <f t="shared" ca="1" si="219"/>
        <v>87.954206891697538</v>
      </c>
      <c r="N2327" s="4" t="str">
        <f ca="1">IF(计算结果!B$21=1,IF(M2327&gt;计算结果!B$19,"卖",IF(M2327&lt;-计算结果!B$19,"买",N2326)),IF(计算结果!B$21=2,IFERROR(IF(AND(E2327&gt;OFFSET(E2327,-计算结果!B$20,0,1,1),'000300'!M2327&lt;OFFSET('000300'!M2327,-计算结果!B$20,0,1,1)),"卖",IF(AND(E2327&lt;OFFSET(E2327,-计算结果!B$20,0,1,1),'000300'!M2327&gt;OFFSET('000300'!M2327,-计算结果!B$20,0,1,1)),"买",'000300'!N2326)),IF(AND(E2327&gt;OFFSET(E2327,-ROW()+1,0,1,1),'000300'!M2327&lt;OFFSET('000300'!M2327,-ROW()+1,0,1,1)),"卖",IF(AND(E2327&lt;OFFSET(E2327,-ROW()+1,0,1,1),'000300'!M2327&gt;OFFSET('000300'!M2327,-ROW()+1,0,1,1)),"买",'000300'!N2326))),""))</f>
        <v>卖</v>
      </c>
      <c r="O2327" s="4" t="str">
        <f t="shared" ca="1" si="220"/>
        <v/>
      </c>
      <c r="P2327" s="3">
        <f ca="1">IF(N2326="买",E2327/E2326-1,0)-IF(O2327=1,计算结果!B$17,0)</f>
        <v>0</v>
      </c>
      <c r="Q2327" s="2">
        <f t="shared" ca="1" si="221"/>
        <v>0.7075877029867399</v>
      </c>
      <c r="R2327" s="3">
        <f ca="1">1-Q2327/MAX(Q$2:Q2327)</f>
        <v>0.59534172802298801</v>
      </c>
    </row>
    <row r="2328" spans="1:18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9">
        <v>97906974720</v>
      </c>
      <c r="G2328" s="3">
        <f t="shared" si="216"/>
        <v>-2.6393110009176324E-3</v>
      </c>
      <c r="H2328" s="3">
        <f>1-E2328/MAX(E$2:E2328)</f>
        <v>0.59685734703600346</v>
      </c>
      <c r="I2328" s="31">
        <f t="shared" si="217"/>
        <v>2367.9733333333334</v>
      </c>
      <c r="J2328" s="31">
        <f ca="1">IFERROR(AVERAGE(OFFSET(I2328,0,0,-计算结果!B$18,1)),AVERAGE(OFFSET(I2328,0,0,-ROW(),1)))</f>
        <v>2243.2598148148149</v>
      </c>
      <c r="K2328" s="2">
        <f t="shared" ca="1" si="218"/>
        <v>126.09018518518496</v>
      </c>
      <c r="L2328" s="2">
        <f ca="1">IFERROR(AVERAGE(OFFSET(K2328,0,0,-计算结果!B2326,1)),AVERAGE(OFFSET(K2328,0,0,-ROW(),1)))</f>
        <v>98.752674726242816</v>
      </c>
      <c r="M2328" s="2">
        <f t="shared" ca="1" si="219"/>
        <v>84.192500010248125</v>
      </c>
      <c r="N2328" s="4" t="str">
        <f ca="1">IF(计算结果!B$21=1,IF(M2328&gt;计算结果!B$19,"卖",IF(M2328&lt;-计算结果!B$19,"买",N2327)),IF(计算结果!B$21=2,IFERROR(IF(AND(E2328&gt;OFFSET(E2328,-计算结果!B$20,0,1,1),'000300'!M2328&lt;OFFSET('000300'!M2328,-计算结果!B$20,0,1,1)),"卖",IF(AND(E2328&lt;OFFSET(E2328,-计算结果!B$20,0,1,1),'000300'!M2328&gt;OFFSET('000300'!M2328,-计算结果!B$20,0,1,1)),"买",'000300'!N2327)),IF(AND(E2328&gt;OFFSET(E2328,-ROW()+1,0,1,1),'000300'!M2328&lt;OFFSET('000300'!M2328,-ROW()+1,0,1,1)),"卖",IF(AND(E2328&lt;OFFSET(E2328,-ROW()+1,0,1,1),'000300'!M2328&gt;OFFSET('000300'!M2328,-ROW()+1,0,1,1)),"买",'000300'!N2327))),""))</f>
        <v>卖</v>
      </c>
      <c r="O2328" s="4" t="str">
        <f t="shared" ca="1" si="220"/>
        <v/>
      </c>
      <c r="P2328" s="3">
        <f ca="1">IF(N2327="买",E2328/E2327-1,0)-IF(O2328=1,计算结果!B$17,0)</f>
        <v>0</v>
      </c>
      <c r="Q2328" s="2">
        <f t="shared" ca="1" si="221"/>
        <v>0.7075877029867399</v>
      </c>
      <c r="R2328" s="3">
        <f ca="1">1-Q2328/MAX(Q$2:Q2328)</f>
        <v>0.59534172802298801</v>
      </c>
    </row>
    <row r="2329" spans="1:18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9">
        <v>96681295872</v>
      </c>
      <c r="G2329" s="3">
        <f t="shared" si="216"/>
        <v>-2.587207461962171E-3</v>
      </c>
      <c r="H2329" s="3">
        <f>1-E2329/MAX(E$2:E2329)</f>
        <v>0.59790036071598718</v>
      </c>
      <c r="I2329" s="31">
        <f t="shared" si="217"/>
        <v>2356.4066666666663</v>
      </c>
      <c r="J2329" s="31">
        <f ca="1">IFERROR(AVERAGE(OFFSET(I2329,0,0,-计算结果!B$18,1)),AVERAGE(OFFSET(I2329,0,0,-ROW(),1)))</f>
        <v>2254.9577777777781</v>
      </c>
      <c r="K2329" s="2">
        <f t="shared" ca="1" si="218"/>
        <v>108.26222222222168</v>
      </c>
      <c r="L2329" s="2">
        <f ca="1">IFERROR(AVERAGE(OFFSET(K2329,0,0,-计算结果!B2327,1)),AVERAGE(OFFSET(K2329,0,0,-ROW(),1)))</f>
        <v>98.756761338832419</v>
      </c>
      <c r="M2329" s="2">
        <f t="shared" ca="1" si="219"/>
        <v>68.484012310353208</v>
      </c>
      <c r="N2329" s="4" t="str">
        <f ca="1">IF(计算结果!B$21=1,IF(M2329&gt;计算结果!B$19,"卖",IF(M2329&lt;-计算结果!B$19,"买",N2328)),IF(计算结果!B$21=2,IFERROR(IF(AND(E2329&gt;OFFSET(E2329,-计算结果!B$20,0,1,1),'000300'!M2329&lt;OFFSET('000300'!M2329,-计算结果!B$20,0,1,1)),"卖",IF(AND(E2329&lt;OFFSET(E2329,-计算结果!B$20,0,1,1),'000300'!M2329&gt;OFFSET('000300'!M2329,-计算结果!B$20,0,1,1)),"买",'000300'!N2328)),IF(AND(E2329&gt;OFFSET(E2329,-ROW()+1,0,1,1),'000300'!M2329&lt;OFFSET('000300'!M2329,-ROW()+1,0,1,1)),"卖",IF(AND(E2329&lt;OFFSET(E2329,-ROW()+1,0,1,1),'000300'!M2329&gt;OFFSET('000300'!M2329,-ROW()+1,0,1,1)),"买",'000300'!N2328))),""))</f>
        <v>卖</v>
      </c>
      <c r="O2329" s="4" t="str">
        <f t="shared" ca="1" si="220"/>
        <v/>
      </c>
      <c r="P2329" s="3">
        <f ca="1">IF(N2328="买",E2329/E2328-1,0)-IF(O2329=1,计算结果!B$17,0)</f>
        <v>0</v>
      </c>
      <c r="Q2329" s="2">
        <f t="shared" ca="1" si="221"/>
        <v>0.7075877029867399</v>
      </c>
      <c r="R2329" s="3">
        <f ca="1">1-Q2329/MAX(Q$2:Q2329)</f>
        <v>0.59534172802298801</v>
      </c>
    </row>
    <row r="2330" spans="1:18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9">
        <v>94254456832</v>
      </c>
      <c r="G2330" s="3">
        <f t="shared" si="216"/>
        <v>-1.5131896310965454E-2</v>
      </c>
      <c r="H2330" s="3">
        <f>1-E2330/MAX(E$2:E2330)</f>
        <v>0.6039848907643095</v>
      </c>
      <c r="I2330" s="31">
        <f t="shared" si="217"/>
        <v>2340.9766666666665</v>
      </c>
      <c r="J2330" s="31">
        <f ca="1">IFERROR(AVERAGE(OFFSET(I2330,0,0,-计算结果!B$18,1)),AVERAGE(OFFSET(I2330,0,0,-ROW(),1)))</f>
        <v>2264.8464814814815</v>
      </c>
      <c r="K2330" s="2">
        <f t="shared" ca="1" si="218"/>
        <v>62.613518518518504</v>
      </c>
      <c r="L2330" s="2">
        <f ca="1">IFERROR(AVERAGE(OFFSET(K2330,0,0,-计算结果!B2328,1)),AVERAGE(OFFSET(K2330,0,0,-ROW(),1)))</f>
        <v>98.741235890885534</v>
      </c>
      <c r="M2330" s="2">
        <f t="shared" ca="1" si="219"/>
        <v>51.400467425998833</v>
      </c>
      <c r="N2330" s="4" t="str">
        <f ca="1">IF(计算结果!B$21=1,IF(M2330&gt;计算结果!B$19,"卖",IF(M2330&lt;-计算结果!B$19,"买",N2329)),IF(计算结果!B$21=2,IFERROR(IF(AND(E2330&gt;OFFSET(E2330,-计算结果!B$20,0,1,1),'000300'!M2330&lt;OFFSET('000300'!M2330,-计算结果!B$20,0,1,1)),"卖",IF(AND(E2330&lt;OFFSET(E2330,-计算结果!B$20,0,1,1),'000300'!M2330&gt;OFFSET('000300'!M2330,-计算结果!B$20,0,1,1)),"买",'000300'!N2329)),IF(AND(E2330&gt;OFFSET(E2330,-ROW()+1,0,1,1),'000300'!M2330&lt;OFFSET('000300'!M2330,-ROW()+1,0,1,1)),"卖",IF(AND(E2330&lt;OFFSET(E2330,-ROW()+1,0,1,1),'000300'!M2330&gt;OFFSET('000300'!M2330,-ROW()+1,0,1,1)),"买",'000300'!N2329))),""))</f>
        <v>卖</v>
      </c>
      <c r="O2330" s="4" t="str">
        <f t="shared" ca="1" si="220"/>
        <v/>
      </c>
      <c r="P2330" s="3">
        <f ca="1">IF(N2329="买",E2330/E2329-1,0)-IF(O2330=1,计算结果!B$17,0)</f>
        <v>0</v>
      </c>
      <c r="Q2330" s="2">
        <f t="shared" ca="1" si="221"/>
        <v>0.7075877029867399</v>
      </c>
      <c r="R2330" s="3">
        <f ca="1">1-Q2330/MAX(Q$2:Q2330)</f>
        <v>0.59534172802298801</v>
      </c>
    </row>
    <row r="2331" spans="1:18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9">
        <v>72605663232</v>
      </c>
      <c r="G2331" s="3">
        <f t="shared" si="216"/>
        <v>1.576826239763518E-3</v>
      </c>
      <c r="H2331" s="3">
        <f>1-E2331/MAX(E$2:E2331)</f>
        <v>0.60336044374872388</v>
      </c>
      <c r="I2331" s="31">
        <f t="shared" si="217"/>
        <v>2329.8966666666665</v>
      </c>
      <c r="J2331" s="31">
        <f ca="1">IFERROR(AVERAGE(OFFSET(I2331,0,0,-计算结果!B$18,1)),AVERAGE(OFFSET(I2331,0,0,-ROW(),1)))</f>
        <v>2273.6100000000006</v>
      </c>
      <c r="K2331" s="2">
        <f t="shared" ca="1" si="218"/>
        <v>57.519999999999527</v>
      </c>
      <c r="L2331" s="2">
        <f ca="1">IFERROR(AVERAGE(OFFSET(K2331,0,0,-计算结果!B2329,1)),AVERAGE(OFFSET(K2331,0,0,-ROW(),1)))</f>
        <v>98.723536777149647</v>
      </c>
      <c r="M2331" s="2">
        <f t="shared" ca="1" si="219"/>
        <v>38.009623307103091</v>
      </c>
      <c r="N2331" s="4" t="str">
        <f ca="1">IF(计算结果!B$21=1,IF(M2331&gt;计算结果!B$19,"卖",IF(M2331&lt;-计算结果!B$19,"买",N2330)),IF(计算结果!B$21=2,IFERROR(IF(AND(E2331&gt;OFFSET(E2331,-计算结果!B$20,0,1,1),'000300'!M2331&lt;OFFSET('000300'!M2331,-计算结果!B$20,0,1,1)),"卖",IF(AND(E2331&lt;OFFSET(E2331,-计算结果!B$20,0,1,1),'000300'!M2331&gt;OFFSET('000300'!M2331,-计算结果!B$20,0,1,1)),"买",'000300'!N2330)),IF(AND(E2331&gt;OFFSET(E2331,-ROW()+1,0,1,1),'000300'!M2331&lt;OFFSET('000300'!M2331,-ROW()+1,0,1,1)),"卖",IF(AND(E2331&lt;OFFSET(E2331,-ROW()+1,0,1,1),'000300'!M2331&gt;OFFSET('000300'!M2331,-ROW()+1,0,1,1)),"买",'000300'!N2330))),""))</f>
        <v>卖</v>
      </c>
      <c r="O2331" s="4" t="str">
        <f t="shared" ca="1" si="220"/>
        <v/>
      </c>
      <c r="P2331" s="3">
        <f ca="1">IF(N2330="买",E2331/E2330-1,0)-IF(O2331=1,计算结果!B$17,0)</f>
        <v>0</v>
      </c>
      <c r="Q2331" s="2">
        <f t="shared" ca="1" si="221"/>
        <v>0.7075877029867399</v>
      </c>
      <c r="R2331" s="3">
        <f ca="1">1-Q2331/MAX(Q$2:Q2331)</f>
        <v>0.59534172802298801</v>
      </c>
    </row>
    <row r="2332" spans="1:18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9">
        <v>82973900800</v>
      </c>
      <c r="G2332" s="3">
        <f t="shared" si="216"/>
        <v>1.467957599962233E-2</v>
      </c>
      <c r="H2332" s="3">
        <f>1-E2332/MAX(E$2:E2332)</f>
        <v>0.5975379432382768</v>
      </c>
      <c r="I2332" s="31">
        <f t="shared" si="217"/>
        <v>2356.4533333333334</v>
      </c>
      <c r="J2332" s="31">
        <f ca="1">IFERROR(AVERAGE(OFFSET(I2332,0,0,-计算结果!B$18,1)),AVERAGE(OFFSET(I2332,0,0,-ROW(),1)))</f>
        <v>2283.7668518518522</v>
      </c>
      <c r="K2332" s="2">
        <f t="shared" ca="1" si="218"/>
        <v>81.583148148147757</v>
      </c>
      <c r="L2332" s="2">
        <f ca="1">IFERROR(AVERAGE(OFFSET(K2332,0,0,-计算结果!B2330,1)),AVERAGE(OFFSET(K2332,0,0,-ROW(),1)))</f>
        <v>98.716180387180117</v>
      </c>
      <c r="M2332" s="2">
        <f t="shared" ca="1" si="219"/>
        <v>49.087853815786907</v>
      </c>
      <c r="N2332" s="4" t="str">
        <f ca="1">IF(计算结果!B$21=1,IF(M2332&gt;计算结果!B$19,"卖",IF(M2332&lt;-计算结果!B$19,"买",N2331)),IF(计算结果!B$21=2,IFERROR(IF(AND(E2332&gt;OFFSET(E2332,-计算结果!B$20,0,1,1),'000300'!M2332&lt;OFFSET('000300'!M2332,-计算结果!B$20,0,1,1)),"卖",IF(AND(E2332&lt;OFFSET(E2332,-计算结果!B$20,0,1,1),'000300'!M2332&gt;OFFSET('000300'!M2332,-计算结果!B$20,0,1,1)),"买",'000300'!N2331)),IF(AND(E2332&gt;OFFSET(E2332,-ROW()+1,0,1,1),'000300'!M2332&lt;OFFSET('000300'!M2332,-ROW()+1,0,1,1)),"卖",IF(AND(E2332&lt;OFFSET(E2332,-ROW()+1,0,1,1),'000300'!M2332&gt;OFFSET('000300'!M2332,-ROW()+1,0,1,1)),"买",'000300'!N2331))),""))</f>
        <v>卖</v>
      </c>
      <c r="O2332" s="4" t="str">
        <f t="shared" ca="1" si="220"/>
        <v/>
      </c>
      <c r="P2332" s="3">
        <f ca="1">IF(N2331="买",E2332/E2331-1,0)-IF(O2332=1,计算结果!B$17,0)</f>
        <v>0</v>
      </c>
      <c r="Q2332" s="2">
        <f t="shared" ca="1" si="221"/>
        <v>0.7075877029867399</v>
      </c>
      <c r="R2332" s="3">
        <f ca="1">1-Q2332/MAX(Q$2:Q2332)</f>
        <v>0.59534172802298801</v>
      </c>
    </row>
    <row r="2333" spans="1:18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9">
        <v>82973769728</v>
      </c>
      <c r="G2333" s="3">
        <f t="shared" si="216"/>
        <v>-3.5089944405689577E-3</v>
      </c>
      <c r="H2333" s="3">
        <f>1-E2333/MAX(E$2:E2333)</f>
        <v>0.59895018035799352</v>
      </c>
      <c r="I2333" s="31">
        <f t="shared" si="217"/>
        <v>2354.313333333333</v>
      </c>
      <c r="J2333" s="31">
        <f ca="1">IFERROR(AVERAGE(OFFSET(I2333,0,0,-计算结果!B$18,1)),AVERAGE(OFFSET(I2333,0,0,-ROW(),1)))</f>
        <v>2294.7272222222218</v>
      </c>
      <c r="K2333" s="2">
        <f t="shared" ca="1" si="218"/>
        <v>62.322777777778356</v>
      </c>
      <c r="L2333" s="2">
        <f ca="1">IFERROR(AVERAGE(OFFSET(K2333,0,0,-计算结果!B2331,1)),AVERAGE(OFFSET(K2333,0,0,-ROW(),1)))</f>
        <v>98.700567601847894</v>
      </c>
      <c r="M2333" s="2">
        <f t="shared" ca="1" si="219"/>
        <v>40.247057376932887</v>
      </c>
      <c r="N2333" s="4" t="str">
        <f ca="1">IF(计算结果!B$21=1,IF(M2333&gt;计算结果!B$19,"卖",IF(M2333&lt;-计算结果!B$19,"买",N2332)),IF(计算结果!B$21=2,IFERROR(IF(AND(E2333&gt;OFFSET(E2333,-计算结果!B$20,0,1,1),'000300'!M2333&lt;OFFSET('000300'!M2333,-计算结果!B$20,0,1,1)),"卖",IF(AND(E2333&lt;OFFSET(E2333,-计算结果!B$20,0,1,1),'000300'!M2333&gt;OFFSET('000300'!M2333,-计算结果!B$20,0,1,1)),"买",'000300'!N2332)),IF(AND(E2333&gt;OFFSET(E2333,-ROW()+1,0,1,1),'000300'!M2333&lt;OFFSET('000300'!M2333,-ROW()+1,0,1,1)),"卖",IF(AND(E2333&lt;OFFSET(E2333,-ROW()+1,0,1,1),'000300'!M2333&gt;OFFSET('000300'!M2333,-ROW()+1,0,1,1)),"买",'000300'!N2332))),""))</f>
        <v>卖</v>
      </c>
      <c r="O2333" s="4" t="str">
        <f t="shared" ca="1" si="220"/>
        <v/>
      </c>
      <c r="P2333" s="3">
        <f ca="1">IF(N2332="买",E2333/E2332-1,0)-IF(O2333=1,计算结果!B$17,0)</f>
        <v>0</v>
      </c>
      <c r="Q2333" s="2">
        <f t="shared" ca="1" si="221"/>
        <v>0.7075877029867399</v>
      </c>
      <c r="R2333" s="3">
        <f ca="1">1-Q2333/MAX(Q$2:Q2333)</f>
        <v>0.59534172802298801</v>
      </c>
    </row>
    <row r="2334" spans="1:18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9">
        <v>94185267200</v>
      </c>
      <c r="G2334" s="3">
        <f t="shared" si="216"/>
        <v>7.8487940434013304E-4</v>
      </c>
      <c r="H2334" s="3">
        <f>1-E2334/MAX(E$2:E2334)</f>
        <v>0.5986354046144422</v>
      </c>
      <c r="I2334" s="31">
        <f t="shared" si="217"/>
        <v>2355.0333333333333</v>
      </c>
      <c r="J2334" s="31">
        <f ca="1">IFERROR(AVERAGE(OFFSET(I2334,0,0,-计算结果!B$18,1)),AVERAGE(OFFSET(I2334,0,0,-ROW(),1)))</f>
        <v>2305.4529629629628</v>
      </c>
      <c r="K2334" s="2">
        <f t="shared" ca="1" si="218"/>
        <v>53.447037037037262</v>
      </c>
      <c r="L2334" s="2">
        <f ca="1">IFERROR(AVERAGE(OFFSET(K2334,0,0,-计算结果!B2332,1)),AVERAGE(OFFSET(K2334,0,0,-ROW(),1)))</f>
        <v>98.681162142772067</v>
      </c>
      <c r="M2334" s="2">
        <f t="shared" ca="1" si="219"/>
        <v>33.495329330527824</v>
      </c>
      <c r="N2334" s="4" t="str">
        <f ca="1">IF(计算结果!B$21=1,IF(M2334&gt;计算结果!B$19,"卖",IF(M2334&lt;-计算结果!B$19,"买",N2333)),IF(计算结果!B$21=2,IFERROR(IF(AND(E2334&gt;OFFSET(E2334,-计算结果!B$20,0,1,1),'000300'!M2334&lt;OFFSET('000300'!M2334,-计算结果!B$20,0,1,1)),"卖",IF(AND(E2334&lt;OFFSET(E2334,-计算结果!B$20,0,1,1),'000300'!M2334&gt;OFFSET('000300'!M2334,-计算结果!B$20,0,1,1)),"买",'000300'!N2333)),IF(AND(E2334&gt;OFFSET(E2334,-ROW()+1,0,1,1),'000300'!M2334&lt;OFFSET('000300'!M2334,-ROW()+1,0,1,1)),"卖",IF(AND(E2334&lt;OFFSET(E2334,-ROW()+1,0,1,1),'000300'!M2334&gt;OFFSET('000300'!M2334,-ROW()+1,0,1,1)),"买",'000300'!N2333))),""))</f>
        <v>卖</v>
      </c>
      <c r="O2334" s="4" t="str">
        <f t="shared" ca="1" si="220"/>
        <v/>
      </c>
      <c r="P2334" s="3">
        <f ca="1">IF(N2333="买",E2334/E2333-1,0)-IF(O2334=1,计算结果!B$17,0)</f>
        <v>0</v>
      </c>
      <c r="Q2334" s="2">
        <f t="shared" ca="1" si="221"/>
        <v>0.7075877029867399</v>
      </c>
      <c r="R2334" s="3">
        <f ca="1">1-Q2334/MAX(Q$2:Q2334)</f>
        <v>0.59534172802298801</v>
      </c>
    </row>
    <row r="2335" spans="1:18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9">
        <v>84251435008</v>
      </c>
      <c r="G2335" s="3">
        <f t="shared" si="216"/>
        <v>-9.7291110263258984E-3</v>
      </c>
      <c r="H2335" s="3">
        <f>1-E2335/MAX(E$2:E2335)</f>
        <v>0.60254032532498469</v>
      </c>
      <c r="I2335" s="31">
        <f t="shared" si="217"/>
        <v>2344.4033333333332</v>
      </c>
      <c r="J2335" s="31">
        <f ca="1">IFERROR(AVERAGE(OFFSET(I2335,0,0,-计算结果!B$18,1)),AVERAGE(OFFSET(I2335,0,0,-ROW(),1)))</f>
        <v>2315.3790740740737</v>
      </c>
      <c r="K2335" s="2">
        <f t="shared" ca="1" si="218"/>
        <v>20.570925925926076</v>
      </c>
      <c r="L2335" s="2">
        <f ca="1">IFERROR(AVERAGE(OFFSET(K2335,0,0,-计算结果!B2333,1)),AVERAGE(OFFSET(K2335,0,0,-ROW(),1)))</f>
        <v>98.647681544307915</v>
      </c>
      <c r="M2335" s="2">
        <f t="shared" ca="1" si="219"/>
        <v>19.614760194996315</v>
      </c>
      <c r="N2335" s="4" t="str">
        <f ca="1">IF(计算结果!B$21=1,IF(M2335&gt;计算结果!B$19,"卖",IF(M2335&lt;-计算结果!B$19,"买",N2334)),IF(计算结果!B$21=2,IFERROR(IF(AND(E2335&gt;OFFSET(E2335,-计算结果!B$20,0,1,1),'000300'!M2335&lt;OFFSET('000300'!M2335,-计算结果!B$20,0,1,1)),"卖",IF(AND(E2335&lt;OFFSET(E2335,-计算结果!B$20,0,1,1),'000300'!M2335&gt;OFFSET('000300'!M2335,-计算结果!B$20,0,1,1)),"买",'000300'!N2334)),IF(AND(E2335&gt;OFFSET(E2335,-ROW()+1,0,1,1),'000300'!M2335&lt;OFFSET('000300'!M2335,-ROW()+1,0,1,1)),"卖",IF(AND(E2335&lt;OFFSET(E2335,-ROW()+1,0,1,1),'000300'!M2335&gt;OFFSET('000300'!M2335,-ROW()+1,0,1,1)),"买",'000300'!N2334))),""))</f>
        <v>卖</v>
      </c>
      <c r="O2335" s="4" t="str">
        <f t="shared" ca="1" si="220"/>
        <v/>
      </c>
      <c r="P2335" s="3">
        <f ca="1">IF(N2334="买",E2335/E2334-1,0)-IF(O2335=1,计算结果!B$17,0)</f>
        <v>0</v>
      </c>
      <c r="Q2335" s="2">
        <f t="shared" ca="1" si="221"/>
        <v>0.7075877029867399</v>
      </c>
      <c r="R2335" s="3">
        <f ca="1">1-Q2335/MAX(Q$2:Q2335)</f>
        <v>0.59534172802298801</v>
      </c>
    </row>
    <row r="2336" spans="1:18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9">
        <v>81888215040</v>
      </c>
      <c r="G2336" s="3">
        <f t="shared" si="216"/>
        <v>1.0565294633875011E-2</v>
      </c>
      <c r="H2336" s="3">
        <f>1-E2336/MAX(E$2:E2336)</f>
        <v>0.59834104675695898</v>
      </c>
      <c r="I2336" s="31">
        <f t="shared" si="217"/>
        <v>2353.5500000000002</v>
      </c>
      <c r="J2336" s="31">
        <f ca="1">IFERROR(AVERAGE(OFFSET(I2336,0,0,-计算结果!B$18,1)),AVERAGE(OFFSET(I2336,0,0,-ROW(),1)))</f>
        <v>2324.788703703704</v>
      </c>
      <c r="K2336" s="2">
        <f t="shared" ca="1" si="218"/>
        <v>35.84129629629615</v>
      </c>
      <c r="L2336" s="2">
        <f ca="1">IFERROR(AVERAGE(OFFSET(K2336,0,0,-计算结果!B2334,1)),AVERAGE(OFFSET(K2336,0,0,-ROW(),1)))</f>
        <v>98.620772210439881</v>
      </c>
      <c r="M2336" s="2">
        <f t="shared" ca="1" si="219"/>
        <v>19.442351850530727</v>
      </c>
      <c r="N2336" s="4" t="str">
        <f ca="1">IF(计算结果!B$21=1,IF(M2336&gt;计算结果!B$19,"卖",IF(M2336&lt;-计算结果!B$19,"买",N2335)),IF(计算结果!B$21=2,IFERROR(IF(AND(E2336&gt;OFFSET(E2336,-计算结果!B$20,0,1,1),'000300'!M2336&lt;OFFSET('000300'!M2336,-计算结果!B$20,0,1,1)),"卖",IF(AND(E2336&lt;OFFSET(E2336,-计算结果!B$20,0,1,1),'000300'!M2336&gt;OFFSET('000300'!M2336,-计算结果!B$20,0,1,1)),"买",'000300'!N2335)),IF(AND(E2336&gt;OFFSET(E2336,-ROW()+1,0,1,1),'000300'!M2336&lt;OFFSET('000300'!M2336,-ROW()+1,0,1,1)),"卖",IF(AND(E2336&lt;OFFSET(E2336,-ROW()+1,0,1,1),'000300'!M2336&gt;OFFSET('000300'!M2336,-ROW()+1,0,1,1)),"买",'000300'!N2335))),""))</f>
        <v>卖</v>
      </c>
      <c r="O2336" s="4" t="str">
        <f t="shared" ca="1" si="220"/>
        <v/>
      </c>
      <c r="P2336" s="3">
        <f ca="1">IF(N2335="买",E2336/E2335-1,0)-IF(O2336=1,计算结果!B$17,0)</f>
        <v>0</v>
      </c>
      <c r="Q2336" s="2">
        <f t="shared" ca="1" si="221"/>
        <v>0.7075877029867399</v>
      </c>
      <c r="R2336" s="3">
        <f ca="1">1-Q2336/MAX(Q$2:Q2336)</f>
        <v>0.59534172802298801</v>
      </c>
    </row>
    <row r="2337" spans="1:18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9">
        <v>90148913152</v>
      </c>
      <c r="G2337" s="3">
        <f t="shared" si="216"/>
        <v>5.9009671147107756E-3</v>
      </c>
      <c r="H2337" s="3">
        <f>1-E2337/MAX(E$2:E2337)</f>
        <v>0.59597087048254271</v>
      </c>
      <c r="I2337" s="31">
        <f t="shared" si="217"/>
        <v>2371.853333333333</v>
      </c>
      <c r="J2337" s="31">
        <f ca="1">IFERROR(AVERAGE(OFFSET(I2337,0,0,-计算结果!B$18,1)),AVERAGE(OFFSET(I2337,0,0,-ROW(),1)))</f>
        <v>2334.3609259259265</v>
      </c>
      <c r="K2337" s="2">
        <f t="shared" ca="1" si="218"/>
        <v>40.199074074073451</v>
      </c>
      <c r="L2337" s="2">
        <f ca="1">IFERROR(AVERAGE(OFFSET(K2337,0,0,-计算结果!B2335,1)),AVERAGE(OFFSET(K2337,0,0,-ROW(),1)))</f>
        <v>98.595752211238008</v>
      </c>
      <c r="M2337" s="2">
        <f t="shared" ca="1" si="219"/>
        <v>25.350928119148126</v>
      </c>
      <c r="N2337" s="4" t="str">
        <f ca="1">IF(计算结果!B$21=1,IF(M2337&gt;计算结果!B$19,"卖",IF(M2337&lt;-计算结果!B$19,"买",N2336)),IF(计算结果!B$21=2,IFERROR(IF(AND(E2337&gt;OFFSET(E2337,-计算结果!B$20,0,1,1),'000300'!M2337&lt;OFFSET('000300'!M2337,-计算结果!B$20,0,1,1)),"卖",IF(AND(E2337&lt;OFFSET(E2337,-计算结果!B$20,0,1,1),'000300'!M2337&gt;OFFSET('000300'!M2337,-计算结果!B$20,0,1,1)),"买",'000300'!N2336)),IF(AND(E2337&gt;OFFSET(E2337,-ROW()+1,0,1,1),'000300'!M2337&lt;OFFSET('000300'!M2337,-ROW()+1,0,1,1)),"卖",IF(AND(E2337&lt;OFFSET(E2337,-ROW()+1,0,1,1),'000300'!M2337&gt;OFFSET('000300'!M2337,-ROW()+1,0,1,1)),"买",'000300'!N2336))),""))</f>
        <v>卖</v>
      </c>
      <c r="O2337" s="4" t="str">
        <f t="shared" ca="1" si="220"/>
        <v/>
      </c>
      <c r="P2337" s="3">
        <f ca="1">IF(N2336="买",E2337/E2336-1,0)-IF(O2337=1,计算结果!B$17,0)</f>
        <v>0</v>
      </c>
      <c r="Q2337" s="2">
        <f t="shared" ca="1" si="221"/>
        <v>0.7075877029867399</v>
      </c>
      <c r="R2337" s="3">
        <f ca="1">1-Q2337/MAX(Q$2:Q2337)</f>
        <v>0.59534172802298801</v>
      </c>
    </row>
    <row r="2338" spans="1:18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9">
        <v>102742761472</v>
      </c>
      <c r="G2338" s="3">
        <f t="shared" si="216"/>
        <v>8.843743683040195E-5</v>
      </c>
      <c r="H2338" s="3">
        <f>1-E2338/MAX(E$2:E2338)</f>
        <v>0.59593513918192342</v>
      </c>
      <c r="I2338" s="31">
        <f t="shared" si="217"/>
        <v>2371.0699999999997</v>
      </c>
      <c r="J2338" s="31">
        <f ca="1">IFERROR(AVERAGE(OFFSET(I2338,0,0,-计算结果!B$18,1)),AVERAGE(OFFSET(I2338,0,0,-ROW(),1)))</f>
        <v>2342.4453703703703</v>
      </c>
      <c r="K2338" s="2">
        <f t="shared" ca="1" si="218"/>
        <v>32.324629629629726</v>
      </c>
      <c r="L2338" s="2">
        <f ca="1">IFERROR(AVERAGE(OFFSET(K2338,0,0,-计算结果!B2336,1)),AVERAGE(OFFSET(K2338,0,0,-ROW(),1)))</f>
        <v>98.5673827238315</v>
      </c>
      <c r="M2338" s="2">
        <f t="shared" ca="1" si="219"/>
        <v>19.360447535895752</v>
      </c>
      <c r="N2338" s="4" t="str">
        <f ca="1">IF(计算结果!B$21=1,IF(M2338&gt;计算结果!B$19,"卖",IF(M2338&lt;-计算结果!B$19,"买",N2337)),IF(计算结果!B$21=2,IFERROR(IF(AND(E2338&gt;OFFSET(E2338,-计算结果!B$20,0,1,1),'000300'!M2338&lt;OFFSET('000300'!M2338,-计算结果!B$20,0,1,1)),"卖",IF(AND(E2338&lt;OFFSET(E2338,-计算结果!B$20,0,1,1),'000300'!M2338&gt;OFFSET('000300'!M2338,-计算结果!B$20,0,1,1)),"买",'000300'!N2337)),IF(AND(E2338&gt;OFFSET(E2338,-ROW()+1,0,1,1),'000300'!M2338&lt;OFFSET('000300'!M2338,-ROW()+1,0,1,1)),"卖",IF(AND(E2338&lt;OFFSET(E2338,-ROW()+1,0,1,1),'000300'!M2338&gt;OFFSET('000300'!M2338,-ROW()+1,0,1,1)),"买",'000300'!N2337))),""))</f>
        <v>卖</v>
      </c>
      <c r="O2338" s="4" t="str">
        <f t="shared" ca="1" si="220"/>
        <v/>
      </c>
      <c r="P2338" s="3">
        <f ca="1">IF(N2337="买",E2338/E2337-1,0)-IF(O2338=1,计算结果!B$17,0)</f>
        <v>0</v>
      </c>
      <c r="Q2338" s="2">
        <f t="shared" ca="1" si="221"/>
        <v>0.7075877029867399</v>
      </c>
      <c r="R2338" s="3">
        <f ca="1">1-Q2338/MAX(Q$2:Q2338)</f>
        <v>0.59534172802298801</v>
      </c>
    </row>
    <row r="2339" spans="1:18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9">
        <v>91374804992</v>
      </c>
      <c r="G2339" s="3">
        <f t="shared" si="216"/>
        <v>-3.6340361382365405E-3</v>
      </c>
      <c r="H2339" s="3">
        <f>1-E2339/MAX(E$2:E2339)</f>
        <v>0.59740352548832776</v>
      </c>
      <c r="I2339" s="31">
        <f t="shared" si="217"/>
        <v>2367.4833333333331</v>
      </c>
      <c r="J2339" s="31">
        <f ca="1">IFERROR(AVERAGE(OFFSET(I2339,0,0,-计算结果!B$18,1)),AVERAGE(OFFSET(I2339,0,0,-ROW(),1)))</f>
        <v>2348.7794444444444</v>
      </c>
      <c r="K2339" s="2">
        <f t="shared" ca="1" si="218"/>
        <v>17.360555555555493</v>
      </c>
      <c r="L2339" s="2">
        <f ca="1">IFERROR(AVERAGE(OFFSET(K2339,0,0,-计算结果!B2337,1)),AVERAGE(OFFSET(K2339,0,0,-ROW(),1)))</f>
        <v>98.532634402407339</v>
      </c>
      <c r="M2339" s="2">
        <f t="shared" ca="1" si="219"/>
        <v>12.65495369618831</v>
      </c>
      <c r="N2339" s="4" t="str">
        <f ca="1">IF(计算结果!B$21=1,IF(M2339&gt;计算结果!B$19,"卖",IF(M2339&lt;-计算结果!B$19,"买",N2338)),IF(计算结果!B$21=2,IFERROR(IF(AND(E2339&gt;OFFSET(E2339,-计算结果!B$20,0,1,1),'000300'!M2339&lt;OFFSET('000300'!M2339,-计算结果!B$20,0,1,1)),"卖",IF(AND(E2339&lt;OFFSET(E2339,-计算结果!B$20,0,1,1),'000300'!M2339&gt;OFFSET('000300'!M2339,-计算结果!B$20,0,1,1)),"买",'000300'!N2338)),IF(AND(E2339&gt;OFFSET(E2339,-ROW()+1,0,1,1),'000300'!M2339&lt;OFFSET('000300'!M2339,-ROW()+1,0,1,1)),"卖",IF(AND(E2339&lt;OFFSET(E2339,-ROW()+1,0,1,1),'000300'!M2339&gt;OFFSET('000300'!M2339,-ROW()+1,0,1,1)),"买",'000300'!N2338))),""))</f>
        <v>卖</v>
      </c>
      <c r="O2339" s="4" t="str">
        <f t="shared" ca="1" si="220"/>
        <v/>
      </c>
      <c r="P2339" s="3">
        <f ca="1">IF(N2338="买",E2339/E2338-1,0)-IF(O2339=1,计算结果!B$17,0)</f>
        <v>0</v>
      </c>
      <c r="Q2339" s="2">
        <f t="shared" ca="1" si="221"/>
        <v>0.7075877029867399</v>
      </c>
      <c r="R2339" s="3">
        <f ca="1">1-Q2339/MAX(Q$2:Q2339)</f>
        <v>0.59534172802298801</v>
      </c>
    </row>
    <row r="2340" spans="1:18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9">
        <v>92192063488</v>
      </c>
      <c r="G2340" s="3">
        <f t="shared" si="216"/>
        <v>-5.0292882077983547E-3</v>
      </c>
      <c r="H2340" s="3">
        <f>1-E2340/MAX(E$2:E2340)</f>
        <v>0.59942829919009055</v>
      </c>
      <c r="I2340" s="31">
        <f t="shared" si="217"/>
        <v>2351.6666666666665</v>
      </c>
      <c r="J2340" s="31">
        <f ca="1">IFERROR(AVERAGE(OFFSET(I2340,0,0,-计算结果!B$18,1)),AVERAGE(OFFSET(I2340,0,0,-ROW(),1)))</f>
        <v>2351.1359259259252</v>
      </c>
      <c r="K2340" s="2">
        <f t="shared" ca="1" si="218"/>
        <v>3.1040740740745605</v>
      </c>
      <c r="L2340" s="2">
        <f ca="1">IFERROR(AVERAGE(OFFSET(K2340,0,0,-计算结果!B2338,1)),AVERAGE(OFFSET(K2340,0,0,-ROW(),1)))</f>
        <v>98.491818080624469</v>
      </c>
      <c r="M2340" s="2">
        <f t="shared" ca="1" si="219"/>
        <v>0.35924523213142062</v>
      </c>
      <c r="N2340" s="4" t="str">
        <f ca="1">IF(计算结果!B$21=1,IF(M2340&gt;计算结果!B$19,"卖",IF(M2340&lt;-计算结果!B$19,"买",N2339)),IF(计算结果!B$21=2,IFERROR(IF(AND(E2340&gt;OFFSET(E2340,-计算结果!B$20,0,1,1),'000300'!M2340&lt;OFFSET('000300'!M2340,-计算结果!B$20,0,1,1)),"卖",IF(AND(E2340&lt;OFFSET(E2340,-计算结果!B$20,0,1,1),'000300'!M2340&gt;OFFSET('000300'!M2340,-计算结果!B$20,0,1,1)),"买",'000300'!N2339)),IF(AND(E2340&gt;OFFSET(E2340,-ROW()+1,0,1,1),'000300'!M2340&lt;OFFSET('000300'!M2340,-ROW()+1,0,1,1)),"卖",IF(AND(E2340&lt;OFFSET(E2340,-ROW()+1,0,1,1),'000300'!M2340&gt;OFFSET('000300'!M2340,-ROW()+1,0,1,1)),"买",'000300'!N2339))),""))</f>
        <v>卖</v>
      </c>
      <c r="O2340" s="4" t="str">
        <f t="shared" ca="1" si="220"/>
        <v/>
      </c>
      <c r="P2340" s="3">
        <f ca="1">IF(N2339="买",E2340/E2339-1,0)-IF(O2340=1,计算结果!B$17,0)</f>
        <v>0</v>
      </c>
      <c r="Q2340" s="2">
        <f t="shared" ca="1" si="221"/>
        <v>0.7075877029867399</v>
      </c>
      <c r="R2340" s="3">
        <f ca="1">1-Q2340/MAX(Q$2:Q2340)</f>
        <v>0.59534172802298801</v>
      </c>
    </row>
    <row r="2341" spans="1:18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9">
        <v>85642461184</v>
      </c>
      <c r="G2341" s="3">
        <f t="shared" si="216"/>
        <v>4.7233926872367604E-3</v>
      </c>
      <c r="H2341" s="3">
        <f>1-E2341/MAX(E$2:E2341)</f>
        <v>0.59753624174777098</v>
      </c>
      <c r="I2341" s="31">
        <f t="shared" si="217"/>
        <v>2361.603333333333</v>
      </c>
      <c r="J2341" s="31">
        <f ca="1">IFERROR(AVERAGE(OFFSET(I2341,0,0,-计算结果!B$18,1)),AVERAGE(OFFSET(I2341,0,0,-ROW(),1)))</f>
        <v>2352.8849999999998</v>
      </c>
      <c r="K2341" s="2">
        <f t="shared" ca="1" si="218"/>
        <v>12.475000000000364</v>
      </c>
      <c r="L2341" s="2">
        <f ca="1">IFERROR(AVERAGE(OFFSET(K2341,0,0,-计算结果!B2339,1)),AVERAGE(OFFSET(K2341,0,0,-ROW(),1)))</f>
        <v>98.455043040829423</v>
      </c>
      <c r="M2341" s="2">
        <f t="shared" ca="1" si="219"/>
        <v>5.9034276383504602</v>
      </c>
      <c r="N2341" s="4" t="str">
        <f ca="1">IF(计算结果!B$21=1,IF(M2341&gt;计算结果!B$19,"卖",IF(M2341&lt;-计算结果!B$19,"买",N2340)),IF(计算结果!B$21=2,IFERROR(IF(AND(E2341&gt;OFFSET(E2341,-计算结果!B$20,0,1,1),'000300'!M2341&lt;OFFSET('000300'!M2341,-计算结果!B$20,0,1,1)),"卖",IF(AND(E2341&lt;OFFSET(E2341,-计算结果!B$20,0,1,1),'000300'!M2341&gt;OFFSET('000300'!M2341,-计算结果!B$20,0,1,1)),"买",'000300'!N2340)),IF(AND(E2341&gt;OFFSET(E2341,-ROW()+1,0,1,1),'000300'!M2341&lt;OFFSET('000300'!M2341,-ROW()+1,0,1,1)),"卖",IF(AND(E2341&lt;OFFSET(E2341,-ROW()+1,0,1,1),'000300'!M2341&gt;OFFSET('000300'!M2341,-ROW()+1,0,1,1)),"买",'000300'!N2340))),""))</f>
        <v>卖</v>
      </c>
      <c r="O2341" s="4" t="str">
        <f t="shared" ca="1" si="220"/>
        <v/>
      </c>
      <c r="P2341" s="3">
        <f ca="1">IF(N2340="买",E2341/E2340-1,0)-IF(O2341=1,计算结果!B$17,0)</f>
        <v>0</v>
      </c>
      <c r="Q2341" s="2">
        <f t="shared" ca="1" si="221"/>
        <v>0.7075877029867399</v>
      </c>
      <c r="R2341" s="3">
        <f ca="1">1-Q2341/MAX(Q$2:Q2341)</f>
        <v>0.59534172802298801</v>
      </c>
    </row>
    <row r="2342" spans="1:18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9">
        <v>85182496768</v>
      </c>
      <c r="G2342" s="3">
        <f t="shared" si="216"/>
        <v>-9.512294111678532E-3</v>
      </c>
      <c r="H2342" s="3">
        <f>1-E2342/MAX(E$2:E2342)</f>
        <v>0.60136459538555775</v>
      </c>
      <c r="I2342" s="31">
        <f t="shared" si="217"/>
        <v>2349.6433333333334</v>
      </c>
      <c r="J2342" s="31">
        <f ca="1">IFERROR(AVERAGE(OFFSET(I2342,0,0,-计算结果!B$18,1)),AVERAGE(OFFSET(I2342,0,0,-ROW(),1)))</f>
        <v>2354.2149999999992</v>
      </c>
      <c r="K2342" s="2">
        <f t="shared" ca="1" si="218"/>
        <v>11.354999999999109</v>
      </c>
      <c r="L2342" s="2">
        <f ca="1">IFERROR(AVERAGE(OFFSET(K2342,0,0,-计算结果!B2340,1)),AVERAGE(OFFSET(K2342,0,0,-ROW(),1)))</f>
        <v>98.41782080021369</v>
      </c>
      <c r="M2342" s="2">
        <f t="shared" ca="1" si="219"/>
        <v>-3.0967742965617324</v>
      </c>
      <c r="N2342" s="4" t="str">
        <f ca="1">IF(计算结果!B$21=1,IF(M2342&gt;计算结果!B$19,"卖",IF(M2342&lt;-计算结果!B$19,"买",N2341)),IF(计算结果!B$21=2,IFERROR(IF(AND(E2342&gt;OFFSET(E2342,-计算结果!B$20,0,1,1),'000300'!M2342&lt;OFFSET('000300'!M2342,-计算结果!B$20,0,1,1)),"卖",IF(AND(E2342&lt;OFFSET(E2342,-计算结果!B$20,0,1,1),'000300'!M2342&gt;OFFSET('000300'!M2342,-计算结果!B$20,0,1,1)),"买",'000300'!N2341)),IF(AND(E2342&gt;OFFSET(E2342,-ROW()+1,0,1,1),'000300'!M2342&lt;OFFSET('000300'!M2342,-ROW()+1,0,1,1)),"卖",IF(AND(E2342&lt;OFFSET(E2342,-ROW()+1,0,1,1),'000300'!M2342&gt;OFFSET('000300'!M2342,-ROW()+1,0,1,1)),"买",'000300'!N2341))),""))</f>
        <v>卖</v>
      </c>
      <c r="O2342" s="4" t="str">
        <f t="shared" ca="1" si="220"/>
        <v/>
      </c>
      <c r="P2342" s="3">
        <f ca="1">IF(N2341="买",E2342/E2341-1,0)-IF(O2342=1,计算结果!B$17,0)</f>
        <v>0</v>
      </c>
      <c r="Q2342" s="2">
        <f t="shared" ca="1" si="221"/>
        <v>0.7075877029867399</v>
      </c>
      <c r="R2342" s="3">
        <f ca="1">1-Q2342/MAX(Q$2:Q2342)</f>
        <v>0.59534172802298801</v>
      </c>
    </row>
    <row r="2343" spans="1:18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9">
        <v>83135029248</v>
      </c>
      <c r="G2343" s="3">
        <f t="shared" si="216"/>
        <v>-8.0115755956394752E-3</v>
      </c>
      <c r="H2343" s="3">
        <f>1-E2343/MAX(E$2:E2343)</f>
        <v>0.60455829306472464</v>
      </c>
      <c r="I2343" s="31">
        <f t="shared" si="217"/>
        <v>2330.5533333333333</v>
      </c>
      <c r="J2343" s="31">
        <f ca="1">IFERROR(AVERAGE(OFFSET(I2343,0,0,-计算结果!B$18,1)),AVERAGE(OFFSET(I2343,0,0,-ROW(),1)))</f>
        <v>2353.7387037037033</v>
      </c>
      <c r="K2343" s="2">
        <f t="shared" ca="1" si="218"/>
        <v>29.648703703703177</v>
      </c>
      <c r="L2343" s="2">
        <f ca="1">IFERROR(AVERAGE(OFFSET(K2343,0,0,-计算结果!B2341,1)),AVERAGE(OFFSET(K2343,0,0,-ROW(),1)))</f>
        <v>98.388444842462093</v>
      </c>
      <c r="M2343" s="2">
        <f t="shared" ca="1" si="219"/>
        <v>-15.71009035156114</v>
      </c>
      <c r="N2343" s="4" t="str">
        <f ca="1">IF(计算结果!B$21=1,IF(M2343&gt;计算结果!B$19,"卖",IF(M2343&lt;-计算结果!B$19,"买",N2342)),IF(计算结果!B$21=2,IFERROR(IF(AND(E2343&gt;OFFSET(E2343,-计算结果!B$20,0,1,1),'000300'!M2343&lt;OFFSET('000300'!M2343,-计算结果!B$20,0,1,1)),"卖",IF(AND(E2343&lt;OFFSET(E2343,-计算结果!B$20,0,1,1),'000300'!M2343&gt;OFFSET('000300'!M2343,-计算结果!B$20,0,1,1)),"买",'000300'!N2342)),IF(AND(E2343&gt;OFFSET(E2343,-ROW()+1,0,1,1),'000300'!M2343&lt;OFFSET('000300'!M2343,-ROW()+1,0,1,1)),"卖",IF(AND(E2343&lt;OFFSET(E2343,-ROW()+1,0,1,1),'000300'!M2343&gt;OFFSET('000300'!M2343,-ROW()+1,0,1,1)),"买",'000300'!N2342))),""))</f>
        <v>卖</v>
      </c>
      <c r="O2343" s="4" t="str">
        <f t="shared" ca="1" si="220"/>
        <v/>
      </c>
      <c r="P2343" s="3">
        <f ca="1">IF(N2342="买",E2343/E2342-1,0)-IF(O2343=1,计算结果!B$17,0)</f>
        <v>0</v>
      </c>
      <c r="Q2343" s="2">
        <f t="shared" ca="1" si="221"/>
        <v>0.7075877029867399</v>
      </c>
      <c r="R2343" s="3">
        <f ca="1">1-Q2343/MAX(Q$2:Q2343)</f>
        <v>0.59534172802298801</v>
      </c>
    </row>
    <row r="2344" spans="1:18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9">
        <v>62448676864</v>
      </c>
      <c r="G2344" s="3">
        <f t="shared" si="216"/>
        <v>1.510268535211523E-3</v>
      </c>
      <c r="H2344" s="3">
        <f>1-E2344/MAX(E$2:E2344)</f>
        <v>0.60396106989722997</v>
      </c>
      <c r="I2344" s="31">
        <f t="shared" si="217"/>
        <v>2329.0733333333333</v>
      </c>
      <c r="J2344" s="31">
        <f ca="1">IFERROR(AVERAGE(OFFSET(I2344,0,0,-计算结果!B$18,1)),AVERAGE(OFFSET(I2344,0,0,-ROW(),1)))</f>
        <v>2352.9488888888891</v>
      </c>
      <c r="K2344" s="2">
        <f t="shared" ca="1" si="218"/>
        <v>25.348888888889178</v>
      </c>
      <c r="L2344" s="2">
        <f ca="1">IFERROR(AVERAGE(OFFSET(K2344,0,0,-计算结果!B2342,1)),AVERAGE(OFFSET(K2344,0,0,-ROW(),1)))</f>
        <v>98.357258012422136</v>
      </c>
      <c r="M2344" s="2">
        <f t="shared" ca="1" si="219"/>
        <v>-16.182880001623221</v>
      </c>
      <c r="N2344" s="4" t="str">
        <f ca="1">IF(计算结果!B$21=1,IF(M2344&gt;计算结果!B$19,"卖",IF(M2344&lt;-计算结果!B$19,"买",N2343)),IF(计算结果!B$21=2,IFERROR(IF(AND(E2344&gt;OFFSET(E2344,-计算结果!B$20,0,1,1),'000300'!M2344&lt;OFFSET('000300'!M2344,-计算结果!B$20,0,1,1)),"卖",IF(AND(E2344&lt;OFFSET(E2344,-计算结果!B$20,0,1,1),'000300'!M2344&gt;OFFSET('000300'!M2344,-计算结果!B$20,0,1,1)),"买",'000300'!N2343)),IF(AND(E2344&gt;OFFSET(E2344,-ROW()+1,0,1,1),'000300'!M2344&lt;OFFSET('000300'!M2344,-ROW()+1,0,1,1)),"卖",IF(AND(E2344&lt;OFFSET(E2344,-ROW()+1,0,1,1),'000300'!M2344&gt;OFFSET('000300'!M2344,-ROW()+1,0,1,1)),"买",'000300'!N2343))),""))</f>
        <v>卖</v>
      </c>
      <c r="O2344" s="4" t="str">
        <f t="shared" ca="1" si="220"/>
        <v/>
      </c>
      <c r="P2344" s="3">
        <f ca="1">IF(N2343="买",E2344/E2343-1,0)-IF(O2344=1,计算结果!B$17,0)</f>
        <v>0</v>
      </c>
      <c r="Q2344" s="2">
        <f t="shared" ca="1" si="221"/>
        <v>0.7075877029867399</v>
      </c>
      <c r="R2344" s="3">
        <f ca="1">1-Q2344/MAX(Q$2:Q2344)</f>
        <v>0.59534172802298801</v>
      </c>
    </row>
    <row r="2345" spans="1:18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9">
        <v>66195968000</v>
      </c>
      <c r="G2345" s="3">
        <f t="shared" si="216"/>
        <v>-7.0115140058427672E-3</v>
      </c>
      <c r="H2345" s="3">
        <f>1-E2345/MAX(E$2:E2345)</f>
        <v>0.60673790240250458</v>
      </c>
      <c r="I2345" s="31">
        <f t="shared" si="217"/>
        <v>2319.0933333333337</v>
      </c>
      <c r="J2345" s="31">
        <f ca="1">IFERROR(AVERAGE(OFFSET(I2345,0,0,-计算结果!B$18,1)),AVERAGE(OFFSET(I2345,0,0,-ROW(),1)))</f>
        <v>2350.6137037037038</v>
      </c>
      <c r="K2345" s="2">
        <f t="shared" ca="1" si="218"/>
        <v>39.333703703703577</v>
      </c>
      <c r="L2345" s="2">
        <f ca="1">IFERROR(AVERAGE(OFFSET(K2345,0,0,-计算结果!B2343,1)),AVERAGE(OFFSET(K2345,0,0,-ROW(),1)))</f>
        <v>98.332066567988207</v>
      </c>
      <c r="M2345" s="2">
        <f t="shared" ca="1" si="219"/>
        <v>-21.370017920231842</v>
      </c>
      <c r="N2345" s="4" t="str">
        <f ca="1">IF(计算结果!B$21=1,IF(M2345&gt;计算结果!B$19,"卖",IF(M2345&lt;-计算结果!B$19,"买",N2344)),IF(计算结果!B$21=2,IFERROR(IF(AND(E2345&gt;OFFSET(E2345,-计算结果!B$20,0,1,1),'000300'!M2345&lt;OFFSET('000300'!M2345,-计算结果!B$20,0,1,1)),"卖",IF(AND(E2345&lt;OFFSET(E2345,-计算结果!B$20,0,1,1),'000300'!M2345&gt;OFFSET('000300'!M2345,-计算结果!B$20,0,1,1)),"买",'000300'!N2344)),IF(AND(E2345&gt;OFFSET(E2345,-ROW()+1,0,1,1),'000300'!M2345&lt;OFFSET('000300'!M2345,-ROW()+1,0,1,1)),"卖",IF(AND(E2345&lt;OFFSET(E2345,-ROW()+1,0,1,1),'000300'!M2345&gt;OFFSET('000300'!M2345,-ROW()+1,0,1,1)),"买",'000300'!N2344))),""))</f>
        <v>卖</v>
      </c>
      <c r="O2345" s="4" t="str">
        <f t="shared" ca="1" si="220"/>
        <v/>
      </c>
      <c r="P2345" s="3">
        <f ca="1">IF(N2344="买",E2345/E2344-1,0)-IF(O2345=1,计算结果!B$17,0)</f>
        <v>0</v>
      </c>
      <c r="Q2345" s="2">
        <f t="shared" ca="1" si="221"/>
        <v>0.7075877029867399</v>
      </c>
      <c r="R2345" s="3">
        <f ca="1">1-Q2345/MAX(Q$2:Q2345)</f>
        <v>0.59534172802298801</v>
      </c>
    </row>
    <row r="2346" spans="1:18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9">
        <v>58359967744</v>
      </c>
      <c r="G2346" s="3">
        <f t="shared" si="216"/>
        <v>1.1686165241770796E-2</v>
      </c>
      <c r="H2346" s="3">
        <f>1-E2346/MAX(E$2:E2346)</f>
        <v>0.60214217654665481</v>
      </c>
      <c r="I2346" s="31">
        <f t="shared" si="217"/>
        <v>2330.106666666667</v>
      </c>
      <c r="J2346" s="31">
        <f ca="1">IFERROR(AVERAGE(OFFSET(I2346,0,0,-计算结果!B$18,1)),AVERAGE(OFFSET(I2346,0,0,-ROW(),1)))</f>
        <v>2348.5099999999998</v>
      </c>
      <c r="K2346" s="2">
        <f t="shared" ca="1" si="218"/>
        <v>10.2199999999998</v>
      </c>
      <c r="L2346" s="2">
        <f ca="1">IFERROR(AVERAGE(OFFSET(K2346,0,0,-计算结果!B2344,1)),AVERAGE(OFFSET(K2346,0,0,-ROW(),1)))</f>
        <v>98.29447609590288</v>
      </c>
      <c r="M2346" s="2">
        <f t="shared" ca="1" si="219"/>
        <v>-12.481768433170259</v>
      </c>
      <c r="N2346" s="4" t="str">
        <f ca="1">IF(计算结果!B$21=1,IF(M2346&gt;计算结果!B$19,"卖",IF(M2346&lt;-计算结果!B$19,"买",N2345)),IF(计算结果!B$21=2,IFERROR(IF(AND(E2346&gt;OFFSET(E2346,-计算结果!B$20,0,1,1),'000300'!M2346&lt;OFFSET('000300'!M2346,-计算结果!B$20,0,1,1)),"卖",IF(AND(E2346&lt;OFFSET(E2346,-计算结果!B$20,0,1,1),'000300'!M2346&gt;OFFSET('000300'!M2346,-计算结果!B$20,0,1,1)),"买",'000300'!N2345)),IF(AND(E2346&gt;OFFSET(E2346,-ROW()+1,0,1,1),'000300'!M2346&lt;OFFSET('000300'!M2346,-ROW()+1,0,1,1)),"卖",IF(AND(E2346&lt;OFFSET(E2346,-ROW()+1,0,1,1),'000300'!M2346&gt;OFFSET('000300'!M2346,-ROW()+1,0,1,1)),"买",'000300'!N2345))),""))</f>
        <v>卖</v>
      </c>
      <c r="O2346" s="4" t="str">
        <f t="shared" ca="1" si="220"/>
        <v/>
      </c>
      <c r="P2346" s="3">
        <f ca="1">IF(N2345="买",E2346/E2345-1,0)-IF(O2346=1,计算结果!B$17,0)</f>
        <v>0</v>
      </c>
      <c r="Q2346" s="2">
        <f t="shared" ca="1" si="221"/>
        <v>0.7075877029867399</v>
      </c>
      <c r="R2346" s="3">
        <f ca="1">1-Q2346/MAX(Q$2:Q2346)</f>
        <v>0.59534172802298801</v>
      </c>
    </row>
    <row r="2347" spans="1:18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9">
        <v>73362243584</v>
      </c>
      <c r="G2347" s="3">
        <f t="shared" si="216"/>
        <v>7.2831000431941018E-3</v>
      </c>
      <c r="H2347" s="3">
        <f>1-E2347/MAX(E$2:E2347)</f>
        <v>0.59924453821547674</v>
      </c>
      <c r="I2347" s="31">
        <f t="shared" si="217"/>
        <v>2349.7999999999997</v>
      </c>
      <c r="J2347" s="31">
        <f ca="1">IFERROR(AVERAGE(OFFSET(I2347,0,0,-计算结果!B$18,1)),AVERAGE(OFFSET(I2347,0,0,-ROW(),1)))</f>
        <v>2348.1429629629629</v>
      </c>
      <c r="K2347" s="2">
        <f t="shared" ca="1" si="218"/>
        <v>7.1770370370372802</v>
      </c>
      <c r="L2347" s="2">
        <f ca="1">IFERROR(AVERAGE(OFFSET(K2347,0,0,-计算结果!B2345,1)),AVERAGE(OFFSET(K2347,0,0,-ROW(),1)))</f>
        <v>98.255620045131508</v>
      </c>
      <c r="M2347" s="2">
        <f t="shared" ca="1" si="219"/>
        <v>1.1243034826070482</v>
      </c>
      <c r="N2347" s="4" t="str">
        <f ca="1">IF(计算结果!B$21=1,IF(M2347&gt;计算结果!B$19,"卖",IF(M2347&lt;-计算结果!B$19,"买",N2346)),IF(计算结果!B$21=2,IFERROR(IF(AND(E2347&gt;OFFSET(E2347,-计算结果!B$20,0,1,1),'000300'!M2347&lt;OFFSET('000300'!M2347,-计算结果!B$20,0,1,1)),"卖",IF(AND(E2347&lt;OFFSET(E2347,-计算结果!B$20,0,1,1),'000300'!M2347&gt;OFFSET('000300'!M2347,-计算结果!B$20,0,1,1)),"买",'000300'!N2346)),IF(AND(E2347&gt;OFFSET(E2347,-ROW()+1,0,1,1),'000300'!M2347&lt;OFFSET('000300'!M2347,-ROW()+1,0,1,1)),"卖",IF(AND(E2347&lt;OFFSET(E2347,-ROW()+1,0,1,1),'000300'!M2347&gt;OFFSET('000300'!M2347,-ROW()+1,0,1,1)),"买",'000300'!N2346))),""))</f>
        <v>卖</v>
      </c>
      <c r="O2347" s="4" t="str">
        <f t="shared" ca="1" si="220"/>
        <v/>
      </c>
      <c r="P2347" s="3">
        <f ca="1">IF(N2346="买",E2347/E2346-1,0)-IF(O2347=1,计算结果!B$17,0)</f>
        <v>0</v>
      </c>
      <c r="Q2347" s="2">
        <f t="shared" ca="1" si="221"/>
        <v>0.7075877029867399</v>
      </c>
      <c r="R2347" s="3">
        <f ca="1">1-Q2347/MAX(Q$2:Q2347)</f>
        <v>0.59534172802298801</v>
      </c>
    </row>
    <row r="2348" spans="1:18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9">
        <v>106925793280</v>
      </c>
      <c r="G2348" s="3">
        <f t="shared" si="216"/>
        <v>1.3221133434098142E-2</v>
      </c>
      <c r="H2348" s="3">
        <f>1-E2348/MAX(E$2:E2348)</f>
        <v>0.59394609678077992</v>
      </c>
      <c r="I2348" s="31">
        <f t="shared" si="217"/>
        <v>2374.69</v>
      </c>
      <c r="J2348" s="31">
        <f ca="1">IFERROR(AVERAGE(OFFSET(I2348,0,0,-计算结果!B$18,1)),AVERAGE(OFFSET(I2348,0,0,-ROW(),1)))</f>
        <v>2350.0159259259258</v>
      </c>
      <c r="K2348" s="2">
        <f t="shared" ca="1" si="218"/>
        <v>36.444074074074251</v>
      </c>
      <c r="L2348" s="2">
        <f ca="1">IFERROR(AVERAGE(OFFSET(K2348,0,0,-计算结果!B2346,1)),AVERAGE(OFFSET(K2348,0,0,-ROW(),1)))</f>
        <v>98.229272412577785</v>
      </c>
      <c r="M2348" s="2">
        <f t="shared" ca="1" si="219"/>
        <v>16.745907113064646</v>
      </c>
      <c r="N2348" s="4" t="str">
        <f ca="1">IF(计算结果!B$21=1,IF(M2348&gt;计算结果!B$19,"卖",IF(M2348&lt;-计算结果!B$19,"买",N2347)),IF(计算结果!B$21=2,IFERROR(IF(AND(E2348&gt;OFFSET(E2348,-计算结果!B$20,0,1,1),'000300'!M2348&lt;OFFSET('000300'!M2348,-计算结果!B$20,0,1,1)),"卖",IF(AND(E2348&lt;OFFSET(E2348,-计算结果!B$20,0,1,1),'000300'!M2348&gt;OFFSET('000300'!M2348,-计算结果!B$20,0,1,1)),"买",'000300'!N2347)),IF(AND(E2348&gt;OFFSET(E2348,-ROW()+1,0,1,1),'000300'!M2348&lt;OFFSET('000300'!M2348,-ROW()+1,0,1,1)),"卖",IF(AND(E2348&lt;OFFSET(E2348,-ROW()+1,0,1,1),'000300'!M2348&gt;OFFSET('000300'!M2348,-ROW()+1,0,1,1)),"买",'000300'!N2347))),""))</f>
        <v>卖</v>
      </c>
      <c r="O2348" s="4" t="str">
        <f t="shared" ca="1" si="220"/>
        <v/>
      </c>
      <c r="P2348" s="3">
        <f ca="1">IF(N2347="买",E2348/E2347-1,0)-IF(O2348=1,计算结果!B$17,0)</f>
        <v>0</v>
      </c>
      <c r="Q2348" s="2">
        <f t="shared" ca="1" si="221"/>
        <v>0.7075877029867399</v>
      </c>
      <c r="R2348" s="3">
        <f ca="1">1-Q2348/MAX(Q$2:Q2348)</f>
        <v>0.59534172802298801</v>
      </c>
    </row>
    <row r="2349" spans="1:18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9">
        <v>123629191168</v>
      </c>
      <c r="G2349" s="3">
        <f t="shared" si="216"/>
        <v>9.3779070254687014E-3</v>
      </c>
      <c r="H2349" s="3">
        <f>1-E2349/MAX(E$2:E2349)</f>
        <v>0.59013816102906147</v>
      </c>
      <c r="I2349" s="31">
        <f t="shared" si="217"/>
        <v>2404.2600000000002</v>
      </c>
      <c r="J2349" s="31">
        <f ca="1">IFERROR(AVERAGE(OFFSET(I2349,0,0,-计算结果!B$18,1)),AVERAGE(OFFSET(I2349,0,0,-ROW(),1)))</f>
        <v>2354.1472222222228</v>
      </c>
      <c r="K2349" s="2">
        <f t="shared" ca="1" si="218"/>
        <v>54.692777777777337</v>
      </c>
      <c r="L2349" s="2">
        <f ca="1">IFERROR(AVERAGE(OFFSET(K2349,0,0,-计算结果!B2347,1)),AVERAGE(OFFSET(K2349,0,0,-ROW(),1)))</f>
        <v>98.210722563990316</v>
      </c>
      <c r="M2349" s="2">
        <f t="shared" ca="1" si="219"/>
        <v>34.017180249081839</v>
      </c>
      <c r="N2349" s="4" t="str">
        <f ca="1">IF(计算结果!B$21=1,IF(M2349&gt;计算结果!B$19,"卖",IF(M2349&lt;-计算结果!B$19,"买",N2348)),IF(计算结果!B$21=2,IFERROR(IF(AND(E2349&gt;OFFSET(E2349,-计算结果!B$20,0,1,1),'000300'!M2349&lt;OFFSET('000300'!M2349,-计算结果!B$20,0,1,1)),"卖",IF(AND(E2349&lt;OFFSET(E2349,-计算结果!B$20,0,1,1),'000300'!M2349&gt;OFFSET('000300'!M2349,-计算结果!B$20,0,1,1)),"买",'000300'!N2348)),IF(AND(E2349&gt;OFFSET(E2349,-ROW()+1,0,1,1),'000300'!M2349&lt;OFFSET('000300'!M2349,-ROW()+1,0,1,1)),"卖",IF(AND(E2349&lt;OFFSET(E2349,-ROW()+1,0,1,1),'000300'!M2349&gt;OFFSET('000300'!M2349,-ROW()+1,0,1,1)),"买",'000300'!N2348))),""))</f>
        <v>卖</v>
      </c>
      <c r="O2349" s="4" t="str">
        <f t="shared" ca="1" si="220"/>
        <v/>
      </c>
      <c r="P2349" s="3">
        <f ca="1">IF(N2348="买",E2349/E2348-1,0)-IF(O2349=1,计算结果!B$17,0)</f>
        <v>0</v>
      </c>
      <c r="Q2349" s="2">
        <f t="shared" ca="1" si="221"/>
        <v>0.7075877029867399</v>
      </c>
      <c r="R2349" s="3">
        <f ca="1">1-Q2349/MAX(Q$2:Q2349)</f>
        <v>0.59534172802298801</v>
      </c>
    </row>
    <row r="2350" spans="1:18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9">
        <v>108294701056</v>
      </c>
      <c r="G2350" s="3">
        <f t="shared" si="216"/>
        <v>7.2150910811841218E-3</v>
      </c>
      <c r="H2350" s="3">
        <f>1-E2350/MAX(E$2:E2350)</f>
        <v>0.58718097053018448</v>
      </c>
      <c r="I2350" s="31">
        <f t="shared" si="217"/>
        <v>2419.2000000000003</v>
      </c>
      <c r="J2350" s="31">
        <f ca="1">IFERROR(AVERAGE(OFFSET(I2350,0,0,-计算结果!B$18,1)),AVERAGE(OFFSET(I2350,0,0,-ROW(),1)))</f>
        <v>2357.6331481481484</v>
      </c>
      <c r="K2350" s="2">
        <f t="shared" ca="1" si="218"/>
        <v>68.586851851851407</v>
      </c>
      <c r="L2350" s="2">
        <f ca="1">IFERROR(AVERAGE(OFFSET(K2350,0,0,-计算结果!B2348,1)),AVERAGE(OFFSET(K2350,0,0,-ROW(),1)))</f>
        <v>98.198105923993651</v>
      </c>
      <c r="M2350" s="2">
        <f t="shared" ca="1" si="219"/>
        <v>41.797718515063323</v>
      </c>
      <c r="N2350" s="4" t="str">
        <f ca="1">IF(计算结果!B$21=1,IF(M2350&gt;计算结果!B$19,"卖",IF(M2350&lt;-计算结果!B$19,"买",N2349)),IF(计算结果!B$21=2,IFERROR(IF(AND(E2350&gt;OFFSET(E2350,-计算结果!B$20,0,1,1),'000300'!M2350&lt;OFFSET('000300'!M2350,-计算结果!B$20,0,1,1)),"卖",IF(AND(E2350&lt;OFFSET(E2350,-计算结果!B$20,0,1,1),'000300'!M2350&gt;OFFSET('000300'!M2350,-计算结果!B$20,0,1,1)),"买",'000300'!N2349)),IF(AND(E2350&gt;OFFSET(E2350,-ROW()+1,0,1,1),'000300'!M2350&lt;OFFSET('000300'!M2350,-ROW()+1,0,1,1)),"卖",IF(AND(E2350&lt;OFFSET(E2350,-ROW()+1,0,1,1),'000300'!M2350&gt;OFFSET('000300'!M2350,-ROW()+1,0,1,1)),"买",'000300'!N2349))),""))</f>
        <v>卖</v>
      </c>
      <c r="O2350" s="4" t="str">
        <f t="shared" ca="1" si="220"/>
        <v/>
      </c>
      <c r="P2350" s="3">
        <f ca="1">IF(N2349="买",E2350/E2349-1,0)-IF(O2350=1,计算结果!B$17,0)</f>
        <v>0</v>
      </c>
      <c r="Q2350" s="2">
        <f t="shared" ca="1" si="221"/>
        <v>0.7075877029867399</v>
      </c>
      <c r="R2350" s="3">
        <f ca="1">1-Q2350/MAX(Q$2:Q2350)</f>
        <v>0.59534172802298801</v>
      </c>
    </row>
    <row r="2351" spans="1:18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9">
        <v>123349319680</v>
      </c>
      <c r="G2351" s="3">
        <f t="shared" si="216"/>
        <v>9.4962534312637015E-3</v>
      </c>
      <c r="H2351" s="3">
        <f>1-E2351/MAX(E$2:E2351)</f>
        <v>0.5832607364050908</v>
      </c>
      <c r="I2351" s="31">
        <f t="shared" si="217"/>
        <v>2442.6266666666666</v>
      </c>
      <c r="J2351" s="31">
        <f ca="1">IFERROR(AVERAGE(OFFSET(I2351,0,0,-计算结果!B$18,1)),AVERAGE(OFFSET(I2351,0,0,-ROW(),1)))</f>
        <v>2362.5394444444446</v>
      </c>
      <c r="K2351" s="2">
        <f t="shared" ca="1" si="218"/>
        <v>86.72055555555562</v>
      </c>
      <c r="L2351" s="2">
        <f ca="1">IFERROR(AVERAGE(OFFSET(K2351,0,0,-计算结果!B2349,1)),AVERAGE(OFFSET(K2351,0,0,-ROW(),1)))</f>
        <v>98.193219780797222</v>
      </c>
      <c r="M2351" s="2">
        <f t="shared" ca="1" si="219"/>
        <v>54.373898320750044</v>
      </c>
      <c r="N2351" s="4" t="str">
        <f ca="1">IF(计算结果!B$21=1,IF(M2351&gt;计算结果!B$19,"卖",IF(M2351&lt;-计算结果!B$19,"买",N2350)),IF(计算结果!B$21=2,IFERROR(IF(AND(E2351&gt;OFFSET(E2351,-计算结果!B$20,0,1,1),'000300'!M2351&lt;OFFSET('000300'!M2351,-计算结果!B$20,0,1,1)),"卖",IF(AND(E2351&lt;OFFSET(E2351,-计算结果!B$20,0,1,1),'000300'!M2351&gt;OFFSET('000300'!M2351,-计算结果!B$20,0,1,1)),"买",'000300'!N2350)),IF(AND(E2351&gt;OFFSET(E2351,-ROW()+1,0,1,1),'000300'!M2351&lt;OFFSET('000300'!M2351,-ROW()+1,0,1,1)),"卖",IF(AND(E2351&lt;OFFSET(E2351,-ROW()+1,0,1,1),'000300'!M2351&gt;OFFSET('000300'!M2351,-ROW()+1,0,1,1)),"买",'000300'!N2350))),""))</f>
        <v>卖</v>
      </c>
      <c r="O2351" s="4" t="str">
        <f t="shared" ca="1" si="220"/>
        <v/>
      </c>
      <c r="P2351" s="3">
        <f ca="1">IF(N2350="买",E2351/E2350-1,0)-IF(O2351=1,计算结果!B$17,0)</f>
        <v>0</v>
      </c>
      <c r="Q2351" s="2">
        <f t="shared" ca="1" si="221"/>
        <v>0.7075877029867399</v>
      </c>
      <c r="R2351" s="3">
        <f ca="1">1-Q2351/MAX(Q$2:Q2351)</f>
        <v>0.59534172802298801</v>
      </c>
    </row>
    <row r="2352" spans="1:18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9">
        <v>107795210240</v>
      </c>
      <c r="G2352" s="3">
        <f t="shared" si="216"/>
        <v>-1.649477801458521E-3</v>
      </c>
      <c r="H2352" s="3">
        <f>1-E2352/MAX(E$2:E2352)</f>
        <v>0.58394813856938677</v>
      </c>
      <c r="I2352" s="31">
        <f t="shared" si="217"/>
        <v>2445.7299999999996</v>
      </c>
      <c r="J2352" s="31">
        <f ca="1">IFERROR(AVERAGE(OFFSET(I2352,0,0,-计算结果!B$18,1)),AVERAGE(OFFSET(I2352,0,0,-ROW(),1)))</f>
        <v>2367.5781481481481</v>
      </c>
      <c r="K2352" s="2">
        <f t="shared" ca="1" si="218"/>
        <v>77.641851851851698</v>
      </c>
      <c r="L2352" s="2">
        <f ca="1">IFERROR(AVERAGE(OFFSET(K2352,0,0,-计算结果!B2350,1)),AVERAGE(OFFSET(K2352,0,0,-ROW(),1)))</f>
        <v>98.184474517848741</v>
      </c>
      <c r="M2352" s="2">
        <f t="shared" ca="1" si="219"/>
        <v>53.064636566781857</v>
      </c>
      <c r="N2352" s="4" t="str">
        <f ca="1">IF(计算结果!B$21=1,IF(M2352&gt;计算结果!B$19,"卖",IF(M2352&lt;-计算结果!B$19,"买",N2351)),IF(计算结果!B$21=2,IFERROR(IF(AND(E2352&gt;OFFSET(E2352,-计算结果!B$20,0,1,1),'000300'!M2352&lt;OFFSET('000300'!M2352,-计算结果!B$20,0,1,1)),"卖",IF(AND(E2352&lt;OFFSET(E2352,-计算结果!B$20,0,1,1),'000300'!M2352&gt;OFFSET('000300'!M2352,-计算结果!B$20,0,1,1)),"买",'000300'!N2351)),IF(AND(E2352&gt;OFFSET(E2352,-ROW()+1,0,1,1),'000300'!M2352&lt;OFFSET('000300'!M2352,-ROW()+1,0,1,1)),"卖",IF(AND(E2352&lt;OFFSET(E2352,-ROW()+1,0,1,1),'000300'!M2352&gt;OFFSET('000300'!M2352,-ROW()+1,0,1,1)),"买",'000300'!N2351))),""))</f>
        <v>卖</v>
      </c>
      <c r="O2352" s="4" t="str">
        <f t="shared" ca="1" si="220"/>
        <v/>
      </c>
      <c r="P2352" s="3">
        <f ca="1">IF(N2351="买",E2352/E2351-1,0)-IF(O2352=1,计算结果!B$17,0)</f>
        <v>0</v>
      </c>
      <c r="Q2352" s="2">
        <f t="shared" ca="1" si="221"/>
        <v>0.7075877029867399</v>
      </c>
      <c r="R2352" s="3">
        <f ca="1">1-Q2352/MAX(Q$2:Q2352)</f>
        <v>0.59534172802298801</v>
      </c>
    </row>
    <row r="2353" spans="1:18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9">
        <v>97472684032</v>
      </c>
      <c r="G2353" s="3">
        <f t="shared" si="216"/>
        <v>-5.2306131963586466E-3</v>
      </c>
      <c r="H2353" s="3">
        <f>1-E2353/MAX(E$2:E2353)</f>
        <v>0.58612434492615528</v>
      </c>
      <c r="I2353" s="31">
        <f t="shared" si="217"/>
        <v>2430.7199999999998</v>
      </c>
      <c r="J2353" s="31">
        <f ca="1">IFERROR(AVERAGE(OFFSET(I2353,0,0,-计算结果!B$18,1)),AVERAGE(OFFSET(I2353,0,0,-ROW(),1)))</f>
        <v>2372.3735185185183</v>
      </c>
      <c r="K2353" s="2">
        <f t="shared" ca="1" si="218"/>
        <v>60.056481481481569</v>
      </c>
      <c r="L2353" s="2">
        <f ca="1">IFERROR(AVERAGE(OFFSET(K2353,0,0,-计算结果!B2351,1)),AVERAGE(OFFSET(K2353,0,0,-ROW(),1)))</f>
        <v>98.1682567411425</v>
      </c>
      <c r="M2353" s="2">
        <f t="shared" ca="1" si="219"/>
        <v>39.623454273570296</v>
      </c>
      <c r="N2353" s="4" t="str">
        <f ca="1">IF(计算结果!B$21=1,IF(M2353&gt;计算结果!B$19,"卖",IF(M2353&lt;-计算结果!B$19,"买",N2352)),IF(计算结果!B$21=2,IFERROR(IF(AND(E2353&gt;OFFSET(E2353,-计算结果!B$20,0,1,1),'000300'!M2353&lt;OFFSET('000300'!M2353,-计算结果!B$20,0,1,1)),"卖",IF(AND(E2353&lt;OFFSET(E2353,-计算结果!B$20,0,1,1),'000300'!M2353&gt;OFFSET('000300'!M2353,-计算结果!B$20,0,1,1)),"买",'000300'!N2352)),IF(AND(E2353&gt;OFFSET(E2353,-ROW()+1,0,1,1),'000300'!M2353&lt;OFFSET('000300'!M2353,-ROW()+1,0,1,1)),"卖",IF(AND(E2353&lt;OFFSET(E2353,-ROW()+1,0,1,1),'000300'!M2353&gt;OFFSET('000300'!M2353,-ROW()+1,0,1,1)),"买",'000300'!N2352))),""))</f>
        <v>卖</v>
      </c>
      <c r="O2353" s="4" t="str">
        <f t="shared" ca="1" si="220"/>
        <v/>
      </c>
      <c r="P2353" s="3">
        <f ca="1">IF(N2352="买",E2353/E2352-1,0)-IF(O2353=1,计算结果!B$17,0)</f>
        <v>0</v>
      </c>
      <c r="Q2353" s="2">
        <f t="shared" ca="1" si="221"/>
        <v>0.7075877029867399</v>
      </c>
      <c r="R2353" s="3">
        <f ca="1">1-Q2353/MAX(Q$2:Q2353)</f>
        <v>0.59534172802298801</v>
      </c>
    </row>
    <row r="2354" spans="1:18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9">
        <v>127203385344</v>
      </c>
      <c r="G2354" s="3">
        <f t="shared" si="216"/>
        <v>-3.6917814695592854E-3</v>
      </c>
      <c r="H2354" s="3">
        <f>1-E2354/MAX(E$2:E2354)</f>
        <v>0.58765228340025866</v>
      </c>
      <c r="I2354" s="31">
        <f t="shared" si="217"/>
        <v>2434.063333333333</v>
      </c>
      <c r="J2354" s="31">
        <f ca="1">IFERROR(AVERAGE(OFFSET(I2354,0,0,-计算结果!B$18,1)),AVERAGE(OFFSET(I2354,0,0,-ROW(),1)))</f>
        <v>2376.8464814814811</v>
      </c>
      <c r="K2354" s="2">
        <f t="shared" ca="1" si="218"/>
        <v>46.60351851851874</v>
      </c>
      <c r="L2354" s="2">
        <f ca="1">IFERROR(AVERAGE(OFFSET(K2354,0,0,-计算结果!B2352,1)),AVERAGE(OFFSET(K2354,0,0,-ROW(),1)))</f>
        <v>98.146332957884582</v>
      </c>
      <c r="M2354" s="2">
        <f t="shared" ca="1" si="219"/>
        <v>38.86499551399725</v>
      </c>
      <c r="N2354" s="4" t="str">
        <f ca="1">IF(计算结果!B$21=1,IF(M2354&gt;计算结果!B$19,"卖",IF(M2354&lt;-计算结果!B$19,"买",N2353)),IF(计算结果!B$21=2,IFERROR(IF(AND(E2354&gt;OFFSET(E2354,-计算结果!B$20,0,1,1),'000300'!M2354&lt;OFFSET('000300'!M2354,-计算结果!B$20,0,1,1)),"卖",IF(AND(E2354&lt;OFFSET(E2354,-计算结果!B$20,0,1,1),'000300'!M2354&gt;OFFSET('000300'!M2354,-计算结果!B$20,0,1,1)),"买",'000300'!N2353)),IF(AND(E2354&gt;OFFSET(E2354,-ROW()+1,0,1,1),'000300'!M2354&lt;OFFSET('000300'!M2354,-ROW()+1,0,1,1)),"卖",IF(AND(E2354&lt;OFFSET(E2354,-ROW()+1,0,1,1),'000300'!M2354&gt;OFFSET('000300'!M2354,-ROW()+1,0,1,1)),"买",'000300'!N2353))),""))</f>
        <v>卖</v>
      </c>
      <c r="O2354" s="4" t="str">
        <f t="shared" ca="1" si="220"/>
        <v/>
      </c>
      <c r="P2354" s="3">
        <f ca="1">IF(N2353="买",E2354/E2353-1,0)-IF(O2354=1,计算结果!B$17,0)</f>
        <v>0</v>
      </c>
      <c r="Q2354" s="2">
        <f t="shared" ca="1" si="221"/>
        <v>0.7075877029867399</v>
      </c>
      <c r="R2354" s="3">
        <f ca="1">1-Q2354/MAX(Q$2:Q2354)</f>
        <v>0.59534172802298801</v>
      </c>
    </row>
    <row r="2355" spans="1:18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9">
        <v>96625762304</v>
      </c>
      <c r="G2355" s="3">
        <f t="shared" si="216"/>
        <v>6.1523860611938375E-3</v>
      </c>
      <c r="H2355" s="3">
        <f>1-E2355/MAX(E$2:E2355)</f>
        <v>0.58511536105628525</v>
      </c>
      <c r="I2355" s="31">
        <f t="shared" si="217"/>
        <v>2429.7800000000002</v>
      </c>
      <c r="J2355" s="31">
        <f ca="1">IFERROR(AVERAGE(OFFSET(I2355,0,0,-计算结果!B$18,1)),AVERAGE(OFFSET(I2355,0,0,-ROW(),1)))</f>
        <v>2380.0646296296291</v>
      </c>
      <c r="K2355" s="2">
        <f t="shared" ca="1" si="218"/>
        <v>58.295370370371074</v>
      </c>
      <c r="L2355" s="2">
        <f ca="1">IFERROR(AVERAGE(OFFSET(K2355,0,0,-计算结果!B2353,1)),AVERAGE(OFFSET(K2355,0,0,-ROW(),1)))</f>
        <v>98.129396722190791</v>
      </c>
      <c r="M2355" s="2">
        <f t="shared" ca="1" si="219"/>
        <v>33.775383681146252</v>
      </c>
      <c r="N2355" s="4" t="str">
        <f ca="1">IF(计算结果!B$21=1,IF(M2355&gt;计算结果!B$19,"卖",IF(M2355&lt;-计算结果!B$19,"买",N2354)),IF(计算结果!B$21=2,IFERROR(IF(AND(E2355&gt;OFFSET(E2355,-计算结果!B$20,0,1,1),'000300'!M2355&lt;OFFSET('000300'!M2355,-计算结果!B$20,0,1,1)),"卖",IF(AND(E2355&lt;OFFSET(E2355,-计算结果!B$20,0,1,1),'000300'!M2355&gt;OFFSET('000300'!M2355,-计算结果!B$20,0,1,1)),"买",'000300'!N2354)),IF(AND(E2355&gt;OFFSET(E2355,-ROW()+1,0,1,1),'000300'!M2355&lt;OFFSET('000300'!M2355,-ROW()+1,0,1,1)),"卖",IF(AND(E2355&lt;OFFSET(E2355,-ROW()+1,0,1,1),'000300'!M2355&gt;OFFSET('000300'!M2355,-ROW()+1,0,1,1)),"买",'000300'!N2354))),""))</f>
        <v>卖</v>
      </c>
      <c r="O2355" s="4" t="str">
        <f t="shared" ca="1" si="220"/>
        <v/>
      </c>
      <c r="P2355" s="3">
        <f ca="1">IF(N2354="买",E2355/E2354-1,0)-IF(O2355=1,计算结果!B$17,0)</f>
        <v>0</v>
      </c>
      <c r="Q2355" s="2">
        <f t="shared" ca="1" si="221"/>
        <v>0.7075877029867399</v>
      </c>
      <c r="R2355" s="3">
        <f ca="1">1-Q2355/MAX(Q$2:Q2355)</f>
        <v>0.59534172802298801</v>
      </c>
    </row>
    <row r="2356" spans="1:18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9">
        <v>112507691008</v>
      </c>
      <c r="G2356" s="3">
        <f t="shared" si="216"/>
        <v>-4.7983070588430987E-4</v>
      </c>
      <c r="H2356" s="3">
        <f>1-E2356/MAX(E$2:E2356)</f>
        <v>0.58531443544545025</v>
      </c>
      <c r="I2356" s="31">
        <f t="shared" si="217"/>
        <v>2431.7999999999997</v>
      </c>
      <c r="J2356" s="31">
        <f ca="1">IFERROR(AVERAGE(OFFSET(I2356,0,0,-计算结果!B$18,1)),AVERAGE(OFFSET(I2356,0,0,-ROW(),1)))</f>
        <v>2383.4385185185183</v>
      </c>
      <c r="K2356" s="2">
        <f t="shared" ca="1" si="218"/>
        <v>53.751481481481733</v>
      </c>
      <c r="L2356" s="2">
        <f ca="1">IFERROR(AVERAGE(OFFSET(K2356,0,0,-计算结果!B2354,1)),AVERAGE(OFFSET(K2356,0,0,-ROW(),1)))</f>
        <v>98.110544591672209</v>
      </c>
      <c r="M2356" s="2">
        <f t="shared" ca="1" si="219"/>
        <v>32.861898574210549</v>
      </c>
      <c r="N2356" s="4" t="str">
        <f ca="1">IF(计算结果!B$21=1,IF(M2356&gt;计算结果!B$19,"卖",IF(M2356&lt;-计算结果!B$19,"买",N2355)),IF(计算结果!B$21=2,IFERROR(IF(AND(E2356&gt;OFFSET(E2356,-计算结果!B$20,0,1,1),'000300'!M2356&lt;OFFSET('000300'!M2356,-计算结果!B$20,0,1,1)),"卖",IF(AND(E2356&lt;OFFSET(E2356,-计算结果!B$20,0,1,1),'000300'!M2356&gt;OFFSET('000300'!M2356,-计算结果!B$20,0,1,1)),"买",'000300'!N2355)),IF(AND(E2356&gt;OFFSET(E2356,-ROW()+1,0,1,1),'000300'!M2356&lt;OFFSET('000300'!M2356,-ROW()+1,0,1,1)),"卖",IF(AND(E2356&lt;OFFSET(E2356,-ROW()+1,0,1,1),'000300'!M2356&gt;OFFSET('000300'!M2356,-ROW()+1,0,1,1)),"买",'000300'!N2355))),""))</f>
        <v>卖</v>
      </c>
      <c r="O2356" s="4" t="str">
        <f t="shared" ca="1" si="220"/>
        <v/>
      </c>
      <c r="P2356" s="3">
        <f ca="1">IF(N2355="买",E2356/E2355-1,0)-IF(O2356=1,计算结果!B$17,0)</f>
        <v>0</v>
      </c>
      <c r="Q2356" s="2">
        <f t="shared" ca="1" si="221"/>
        <v>0.7075877029867399</v>
      </c>
      <c r="R2356" s="3">
        <f ca="1">1-Q2356/MAX(Q$2:Q2356)</f>
        <v>0.59534172802298801</v>
      </c>
    </row>
    <row r="2357" spans="1:18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9">
        <v>147250167808</v>
      </c>
      <c r="G2357" s="3">
        <f t="shared" si="216"/>
        <v>-1.9871245163487372E-2</v>
      </c>
      <c r="H2357" s="3">
        <f>1-E2357/MAX(E$2:E2357)</f>
        <v>0.59355475396447277</v>
      </c>
      <c r="I2357" s="31">
        <f t="shared" si="217"/>
        <v>2406.2199999999998</v>
      </c>
      <c r="J2357" s="31">
        <f ca="1">IFERROR(AVERAGE(OFFSET(I2357,0,0,-计算结果!B$18,1)),AVERAGE(OFFSET(I2357,0,0,-ROW(),1)))</f>
        <v>2385.5905555555555</v>
      </c>
      <c r="K2357" s="2">
        <f t="shared" ca="1" si="218"/>
        <v>3.1694444444447072</v>
      </c>
      <c r="L2357" s="2">
        <f ca="1">IFERROR(AVERAGE(OFFSET(K2357,0,0,-计算结果!B2355,1)),AVERAGE(OFFSET(K2357,0,0,-ROW(),1)))</f>
        <v>98.070229899465318</v>
      </c>
      <c r="M2357" s="2">
        <f t="shared" ca="1" si="219"/>
        <v>14.023585931287636</v>
      </c>
      <c r="N2357" s="4" t="str">
        <f ca="1">IF(计算结果!B$21=1,IF(M2357&gt;计算结果!B$19,"卖",IF(M2357&lt;-计算结果!B$19,"买",N2356)),IF(计算结果!B$21=2,IFERROR(IF(AND(E2357&gt;OFFSET(E2357,-计算结果!B$20,0,1,1),'000300'!M2357&lt;OFFSET('000300'!M2357,-计算结果!B$20,0,1,1)),"卖",IF(AND(E2357&lt;OFFSET(E2357,-计算结果!B$20,0,1,1),'000300'!M2357&gt;OFFSET('000300'!M2357,-计算结果!B$20,0,1,1)),"买",'000300'!N2356)),IF(AND(E2357&gt;OFFSET(E2357,-ROW()+1,0,1,1),'000300'!M2357&lt;OFFSET('000300'!M2357,-ROW()+1,0,1,1)),"卖",IF(AND(E2357&lt;OFFSET(E2357,-ROW()+1,0,1,1),'000300'!M2357&gt;OFFSET('000300'!M2357,-ROW()+1,0,1,1)),"买",'000300'!N2356))),""))</f>
        <v>卖</v>
      </c>
      <c r="O2357" s="4" t="str">
        <f t="shared" ca="1" si="220"/>
        <v/>
      </c>
      <c r="P2357" s="3">
        <f ca="1">IF(N2356="买",E2357/E2356-1,0)-IF(O2357=1,计算结果!B$17,0)</f>
        <v>0</v>
      </c>
      <c r="Q2357" s="2">
        <f t="shared" ca="1" si="221"/>
        <v>0.7075877029867399</v>
      </c>
      <c r="R2357" s="3">
        <f ca="1">1-Q2357/MAX(Q$2:Q2357)</f>
        <v>0.59534172802298801</v>
      </c>
    </row>
    <row r="2358" spans="1:18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9">
        <v>98039472128</v>
      </c>
      <c r="G2358" s="3">
        <f t="shared" si="216"/>
        <v>5.2621443761615705E-3</v>
      </c>
      <c r="H2358" s="3">
        <f>1-E2358/MAX(E$2:E2358)</f>
        <v>0.59141598039882937</v>
      </c>
      <c r="I2358" s="31">
        <f t="shared" si="217"/>
        <v>2395.2633333333333</v>
      </c>
      <c r="J2358" s="31">
        <f ca="1">IFERROR(AVERAGE(OFFSET(I2358,0,0,-计算结果!B$18,1)),AVERAGE(OFFSET(I2358,0,0,-ROW(),1)))</f>
        <v>2388.0125925925931</v>
      </c>
      <c r="K2358" s="2">
        <f t="shared" ca="1" si="218"/>
        <v>13.31740740740679</v>
      </c>
      <c r="L2358" s="2">
        <f ca="1">IFERROR(AVERAGE(OFFSET(K2358,0,0,-计算结果!B2356,1)),AVERAGE(OFFSET(K2358,0,0,-ROW(),1)))</f>
        <v>98.034256715045956</v>
      </c>
      <c r="M2358" s="2">
        <f t="shared" ca="1" si="219"/>
        <v>4.9307531086238932</v>
      </c>
      <c r="N2358" s="4" t="str">
        <f ca="1">IF(计算结果!B$21=1,IF(M2358&gt;计算结果!B$19,"卖",IF(M2358&lt;-计算结果!B$19,"买",N2357)),IF(计算结果!B$21=2,IFERROR(IF(AND(E2358&gt;OFFSET(E2358,-计算结果!B$20,0,1,1),'000300'!M2358&lt;OFFSET('000300'!M2358,-计算结果!B$20,0,1,1)),"卖",IF(AND(E2358&lt;OFFSET(E2358,-计算结果!B$20,0,1,1),'000300'!M2358&gt;OFFSET('000300'!M2358,-计算结果!B$20,0,1,1)),"买",'000300'!N2357)),IF(AND(E2358&gt;OFFSET(E2358,-ROW()+1,0,1,1),'000300'!M2358&lt;OFFSET('000300'!M2358,-ROW()+1,0,1,1)),"卖",IF(AND(E2358&lt;OFFSET(E2358,-ROW()+1,0,1,1),'000300'!M2358&gt;OFFSET('000300'!M2358,-ROW()+1,0,1,1)),"买",'000300'!N2357))),""))</f>
        <v>卖</v>
      </c>
      <c r="O2358" s="4" t="str">
        <f t="shared" ca="1" si="220"/>
        <v/>
      </c>
      <c r="P2358" s="3">
        <f ca="1">IF(N2357="买",E2358/E2357-1,0)-IF(O2358=1,计算结果!B$17,0)</f>
        <v>0</v>
      </c>
      <c r="Q2358" s="2">
        <f t="shared" ca="1" si="221"/>
        <v>0.7075877029867399</v>
      </c>
      <c r="R2358" s="3">
        <f ca="1">1-Q2358/MAX(Q$2:Q2358)</f>
        <v>0.59534172802298801</v>
      </c>
    </row>
    <row r="2359" spans="1:18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9">
        <v>92105334784</v>
      </c>
      <c r="G2359" s="3">
        <f t="shared" si="216"/>
        <v>3.0524750867226835E-3</v>
      </c>
      <c r="H2359" s="3">
        <f>1-E2359/MAX(E$2:E2359)</f>
        <v>0.59016878785816385</v>
      </c>
      <c r="I2359" s="31">
        <f t="shared" si="217"/>
        <v>2404.41</v>
      </c>
      <c r="J2359" s="31">
        <f ca="1">IFERROR(AVERAGE(OFFSET(I2359,0,0,-计算结果!B$18,1)),AVERAGE(OFFSET(I2359,0,0,-ROW(),1)))</f>
        <v>2390.390740740741</v>
      </c>
      <c r="K2359" s="2">
        <f t="shared" ca="1" si="218"/>
        <v>18.269259259258888</v>
      </c>
      <c r="L2359" s="2">
        <f ca="1">IFERROR(AVERAGE(OFFSET(K2359,0,0,-计算结果!B2357,1)),AVERAGE(OFFSET(K2359,0,0,-ROW(),1)))</f>
        <v>98.000414968140646</v>
      </c>
      <c r="M2359" s="2">
        <f t="shared" ca="1" si="219"/>
        <v>9.5368706780928534</v>
      </c>
      <c r="N2359" s="4" t="str">
        <f ca="1">IF(计算结果!B$21=1,IF(M2359&gt;计算结果!B$19,"卖",IF(M2359&lt;-计算结果!B$19,"买",N2358)),IF(计算结果!B$21=2,IFERROR(IF(AND(E2359&gt;OFFSET(E2359,-计算结果!B$20,0,1,1),'000300'!M2359&lt;OFFSET('000300'!M2359,-计算结果!B$20,0,1,1)),"卖",IF(AND(E2359&lt;OFFSET(E2359,-计算结果!B$20,0,1,1),'000300'!M2359&gt;OFFSET('000300'!M2359,-计算结果!B$20,0,1,1)),"买",'000300'!N2358)),IF(AND(E2359&gt;OFFSET(E2359,-ROW()+1,0,1,1),'000300'!M2359&lt;OFFSET('000300'!M2359,-ROW()+1,0,1,1)),"卖",IF(AND(E2359&lt;OFFSET(E2359,-ROW()+1,0,1,1),'000300'!M2359&gt;OFFSET('000300'!M2359,-ROW()+1,0,1,1)),"买",'000300'!N2358))),""))</f>
        <v>卖</v>
      </c>
      <c r="O2359" s="4" t="str">
        <f t="shared" ca="1" si="220"/>
        <v/>
      </c>
      <c r="P2359" s="3">
        <f ca="1">IF(N2358="买",E2359/E2358-1,0)-IF(O2359=1,计算结果!B$17,0)</f>
        <v>0</v>
      </c>
      <c r="Q2359" s="2">
        <f t="shared" ca="1" si="221"/>
        <v>0.7075877029867399</v>
      </c>
      <c r="R2359" s="3">
        <f ca="1">1-Q2359/MAX(Q$2:Q2359)</f>
        <v>0.59534172802298801</v>
      </c>
    </row>
    <row r="2360" spans="1:18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9">
        <v>88221040640</v>
      </c>
      <c r="G2360" s="3">
        <f t="shared" si="216"/>
        <v>6.8710403294778288E-3</v>
      </c>
      <c r="H2360" s="3">
        <f>1-E2360/MAX(E$2:E2360)</f>
        <v>0.58735282107125841</v>
      </c>
      <c r="I2360" s="31">
        <f t="shared" si="217"/>
        <v>2419.2233333333334</v>
      </c>
      <c r="J2360" s="31">
        <f ca="1">IFERROR(AVERAGE(OFFSET(I2360,0,0,-计算结果!B$18,1)),AVERAGE(OFFSET(I2360,0,0,-ROW(),1)))</f>
        <v>2394.2562962962966</v>
      </c>
      <c r="K2360" s="2">
        <f t="shared" ca="1" si="218"/>
        <v>30.953703703703468</v>
      </c>
      <c r="L2360" s="2">
        <f ca="1">IFERROR(AVERAGE(OFFSET(K2360,0,0,-计算结果!B2358,1)),AVERAGE(OFFSET(K2360,0,0,-ROW(),1)))</f>
        <v>97.971981248350815</v>
      </c>
      <c r="M2360" s="2">
        <f t="shared" ca="1" si="219"/>
        <v>16.989236255038694</v>
      </c>
      <c r="N2360" s="4" t="str">
        <f ca="1">IF(计算结果!B$21=1,IF(M2360&gt;计算结果!B$19,"卖",IF(M2360&lt;-计算结果!B$19,"买",N2359)),IF(计算结果!B$21=2,IFERROR(IF(AND(E2360&gt;OFFSET(E2360,-计算结果!B$20,0,1,1),'000300'!M2360&lt;OFFSET('000300'!M2360,-计算结果!B$20,0,1,1)),"卖",IF(AND(E2360&lt;OFFSET(E2360,-计算结果!B$20,0,1,1),'000300'!M2360&gt;OFFSET('000300'!M2360,-计算结果!B$20,0,1,1)),"买",'000300'!N2359)),IF(AND(E2360&gt;OFFSET(E2360,-ROW()+1,0,1,1),'000300'!M2360&lt;OFFSET('000300'!M2360,-ROW()+1,0,1,1)),"卖",IF(AND(E2360&lt;OFFSET(E2360,-ROW()+1,0,1,1),'000300'!M2360&gt;OFFSET('000300'!M2360,-ROW()+1,0,1,1)),"买",'000300'!N2359))),""))</f>
        <v>卖</v>
      </c>
      <c r="O2360" s="4" t="str">
        <f t="shared" ca="1" si="220"/>
        <v/>
      </c>
      <c r="P2360" s="3">
        <f ca="1">IF(N2359="买",E2360/E2359-1,0)-IF(O2360=1,计算结果!B$17,0)</f>
        <v>0</v>
      </c>
      <c r="Q2360" s="2">
        <f t="shared" ca="1" si="221"/>
        <v>0.7075877029867399</v>
      </c>
      <c r="R2360" s="3">
        <f ca="1">1-Q2360/MAX(Q$2:Q2360)</f>
        <v>0.59534172802298801</v>
      </c>
    </row>
    <row r="2361" spans="1:18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9">
        <v>88958058496</v>
      </c>
      <c r="G2361" s="3">
        <f t="shared" si="216"/>
        <v>-1.9087006898371617E-2</v>
      </c>
      <c r="H2361" s="3">
        <f>1-E2361/MAX(E$2:E2361)</f>
        <v>0.59522902062206495</v>
      </c>
      <c r="I2361" s="31">
        <f t="shared" si="217"/>
        <v>2390.7866666666669</v>
      </c>
      <c r="J2361" s="31">
        <f ca="1">IFERROR(AVERAGE(OFFSET(I2361,0,0,-计算结果!B$18,1)),AVERAGE(OFFSET(I2361,0,0,-ROW(),1)))</f>
        <v>2397.6025925925928</v>
      </c>
      <c r="K2361" s="2">
        <f t="shared" ca="1" si="218"/>
        <v>18.682592592592755</v>
      </c>
      <c r="L2361" s="2">
        <f ca="1">IFERROR(AVERAGE(OFFSET(K2361,0,0,-计算结果!B2359,1)),AVERAGE(OFFSET(K2361,0,0,-ROW(),1)))</f>
        <v>97.938369807631958</v>
      </c>
      <c r="M2361" s="2">
        <f t="shared" ca="1" si="219"/>
        <v>-4.6396020540357057</v>
      </c>
      <c r="N2361" s="4" t="str">
        <f ca="1">IF(计算结果!B$21=1,IF(M2361&gt;计算结果!B$19,"卖",IF(M2361&lt;-计算结果!B$19,"买",N2360)),IF(计算结果!B$21=2,IFERROR(IF(AND(E2361&gt;OFFSET(E2361,-计算结果!B$20,0,1,1),'000300'!M2361&lt;OFFSET('000300'!M2361,-计算结果!B$20,0,1,1)),"卖",IF(AND(E2361&lt;OFFSET(E2361,-计算结果!B$20,0,1,1),'000300'!M2361&gt;OFFSET('000300'!M2361,-计算结果!B$20,0,1,1)),"买",'000300'!N2360)),IF(AND(E2361&gt;OFFSET(E2361,-ROW()+1,0,1,1),'000300'!M2361&lt;OFFSET('000300'!M2361,-ROW()+1,0,1,1)),"卖",IF(AND(E2361&lt;OFFSET(E2361,-ROW()+1,0,1,1),'000300'!M2361&gt;OFFSET('000300'!M2361,-ROW()+1,0,1,1)),"买",'000300'!N2360))),""))</f>
        <v>卖</v>
      </c>
      <c r="O2361" s="4" t="str">
        <f t="shared" ca="1" si="220"/>
        <v/>
      </c>
      <c r="P2361" s="3">
        <f ca="1">IF(N2360="买",E2361/E2360-1,0)-IF(O2361=1,计算结果!B$17,0)</f>
        <v>0</v>
      </c>
      <c r="Q2361" s="2">
        <f t="shared" ca="1" si="221"/>
        <v>0.7075877029867399</v>
      </c>
      <c r="R2361" s="3">
        <f ca="1">1-Q2361/MAX(Q$2:Q2361)</f>
        <v>0.59534172802298801</v>
      </c>
    </row>
    <row r="2362" spans="1:18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9">
        <v>75463680000</v>
      </c>
      <c r="G2362" s="3">
        <f t="shared" si="216"/>
        <v>8.6341701276209104E-3</v>
      </c>
      <c r="H2362" s="3">
        <f>1-E2362/MAX(E$2:E2362)</f>
        <v>0.591734159123392</v>
      </c>
      <c r="I2362" s="31">
        <f t="shared" si="217"/>
        <v>2393.8200000000002</v>
      </c>
      <c r="J2362" s="31">
        <f ca="1">IFERROR(AVERAGE(OFFSET(I2362,0,0,-计算结果!B$18,1)),AVERAGE(OFFSET(I2362,0,0,-ROW(),1)))</f>
        <v>2401.1996296296297</v>
      </c>
      <c r="K2362" s="2">
        <f t="shared" ca="1" si="218"/>
        <v>1.7396296296296896</v>
      </c>
      <c r="L2362" s="2">
        <f ca="1">IFERROR(AVERAGE(OFFSET(K2362,0,0,-计算结果!B2360,1)),AVERAGE(OFFSET(K2362,0,0,-ROW(),1)))</f>
        <v>97.897607629590425</v>
      </c>
      <c r="M2362" s="2">
        <f t="shared" ca="1" si="219"/>
        <v>-5.0254068567582326</v>
      </c>
      <c r="N2362" s="4" t="str">
        <f ca="1">IF(计算结果!B$21=1,IF(M2362&gt;计算结果!B$19,"卖",IF(M2362&lt;-计算结果!B$19,"买",N2361)),IF(计算结果!B$21=2,IFERROR(IF(AND(E2362&gt;OFFSET(E2362,-计算结果!B$20,0,1,1),'000300'!M2362&lt;OFFSET('000300'!M2362,-计算结果!B$20,0,1,1)),"卖",IF(AND(E2362&lt;OFFSET(E2362,-计算结果!B$20,0,1,1),'000300'!M2362&gt;OFFSET('000300'!M2362,-计算结果!B$20,0,1,1)),"买",'000300'!N2361)),IF(AND(E2362&gt;OFFSET(E2362,-ROW()+1,0,1,1),'000300'!M2362&lt;OFFSET('000300'!M2362,-ROW()+1,0,1,1)),"卖",IF(AND(E2362&lt;OFFSET(E2362,-ROW()+1,0,1,1),'000300'!M2362&gt;OFFSET('000300'!M2362,-ROW()+1,0,1,1)),"买",'000300'!N2361))),""))</f>
        <v>卖</v>
      </c>
      <c r="O2362" s="4" t="str">
        <f t="shared" ca="1" si="220"/>
        <v/>
      </c>
      <c r="P2362" s="3">
        <f ca="1">IF(N2361="买",E2362/E2361-1,0)-IF(O2362=1,计算结果!B$17,0)</f>
        <v>0</v>
      </c>
      <c r="Q2362" s="2">
        <f t="shared" ca="1" si="221"/>
        <v>0.7075877029867399</v>
      </c>
      <c r="R2362" s="3">
        <f ca="1">1-Q2362/MAX(Q$2:Q2362)</f>
        <v>0.59534172802298801</v>
      </c>
    </row>
    <row r="2363" spans="1:18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9">
        <v>120389935104</v>
      </c>
      <c r="G2363" s="3">
        <f t="shared" si="216"/>
        <v>1.7670642561242955E-2</v>
      </c>
      <c r="H2363" s="3">
        <f>1-E2363/MAX(E$2:E2363)</f>
        <v>0.5845198393792963</v>
      </c>
      <c r="I2363" s="31">
        <f t="shared" si="217"/>
        <v>2424.3033333333333</v>
      </c>
      <c r="J2363" s="31">
        <f ca="1">IFERROR(AVERAGE(OFFSET(I2363,0,0,-计算结果!B$18,1)),AVERAGE(OFFSET(I2363,0,0,-ROW(),1)))</f>
        <v>2407.0446296296295</v>
      </c>
      <c r="K2363" s="2">
        <f t="shared" ca="1" si="218"/>
        <v>34.815370370370601</v>
      </c>
      <c r="L2363" s="2">
        <f ca="1">IFERROR(AVERAGE(OFFSET(K2363,0,0,-计算结果!B2361,1)),AVERAGE(OFFSET(K2363,0,0,-ROW(),1)))</f>
        <v>97.870889189412878</v>
      </c>
      <c r="M2363" s="2">
        <f t="shared" ca="1" si="219"/>
        <v>11.756102927468318</v>
      </c>
      <c r="N2363" s="4" t="str">
        <f ca="1">IF(计算结果!B$21=1,IF(M2363&gt;计算结果!B$19,"卖",IF(M2363&lt;-计算结果!B$19,"买",N2362)),IF(计算结果!B$21=2,IFERROR(IF(AND(E2363&gt;OFFSET(E2363,-计算结果!B$20,0,1,1),'000300'!M2363&lt;OFFSET('000300'!M2363,-计算结果!B$20,0,1,1)),"卖",IF(AND(E2363&lt;OFFSET(E2363,-计算结果!B$20,0,1,1),'000300'!M2363&gt;OFFSET('000300'!M2363,-计算结果!B$20,0,1,1)),"买",'000300'!N2362)),IF(AND(E2363&gt;OFFSET(E2363,-ROW()+1,0,1,1),'000300'!M2363&lt;OFFSET('000300'!M2363,-ROW()+1,0,1,1)),"卖",IF(AND(E2363&lt;OFFSET(E2363,-ROW()+1,0,1,1),'000300'!M2363&gt;OFFSET('000300'!M2363,-ROW()+1,0,1,1)),"买",'000300'!N2362))),""))</f>
        <v>卖</v>
      </c>
      <c r="O2363" s="4" t="str">
        <f t="shared" ca="1" si="220"/>
        <v/>
      </c>
      <c r="P2363" s="3">
        <f ca="1">IF(N2362="买",E2363/E2362-1,0)-IF(O2363=1,计算结果!B$17,0)</f>
        <v>0</v>
      </c>
      <c r="Q2363" s="2">
        <f t="shared" ca="1" si="221"/>
        <v>0.7075877029867399</v>
      </c>
      <c r="R2363" s="3">
        <f ca="1">1-Q2363/MAX(Q$2:Q2363)</f>
        <v>0.59534172802298801</v>
      </c>
    </row>
    <row r="2364" spans="1:18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9">
        <v>119612628992</v>
      </c>
      <c r="G2364" s="3">
        <f t="shared" si="216"/>
        <v>-2.0025718100138423E-3</v>
      </c>
      <c r="H2364" s="3">
        <f>1-E2364/MAX(E$2:E2364)</f>
        <v>0.58535186823657526</v>
      </c>
      <c r="I2364" s="31">
        <f t="shared" si="217"/>
        <v>2443.0766666666664</v>
      </c>
      <c r="J2364" s="31">
        <f ca="1">IFERROR(AVERAGE(OFFSET(I2364,0,0,-计算结果!B$18,1)),AVERAGE(OFFSET(I2364,0,0,-ROW(),1)))</f>
        <v>2413.3207407407408</v>
      </c>
      <c r="K2364" s="2">
        <f t="shared" ca="1" si="218"/>
        <v>23.649259259258997</v>
      </c>
      <c r="L2364" s="2">
        <f ca="1">IFERROR(AVERAGE(OFFSET(K2364,0,0,-计算结果!B2362,1)),AVERAGE(OFFSET(K2364,0,0,-ROW(),1)))</f>
        <v>97.839465976063948</v>
      </c>
      <c r="M2364" s="2">
        <f t="shared" ca="1" si="219"/>
        <v>20.27533956028558</v>
      </c>
      <c r="N2364" s="4" t="str">
        <f ca="1">IF(计算结果!B$21=1,IF(M2364&gt;计算结果!B$19,"卖",IF(M2364&lt;-计算结果!B$19,"买",N2363)),IF(计算结果!B$21=2,IFERROR(IF(AND(E2364&gt;OFFSET(E2364,-计算结果!B$20,0,1,1),'000300'!M2364&lt;OFFSET('000300'!M2364,-计算结果!B$20,0,1,1)),"卖",IF(AND(E2364&lt;OFFSET(E2364,-计算结果!B$20,0,1,1),'000300'!M2364&gt;OFFSET('000300'!M2364,-计算结果!B$20,0,1,1)),"买",'000300'!N2363)),IF(AND(E2364&gt;OFFSET(E2364,-ROW()+1,0,1,1),'000300'!M2364&lt;OFFSET('000300'!M2364,-ROW()+1,0,1,1)),"卖",IF(AND(E2364&lt;OFFSET(E2364,-ROW()+1,0,1,1),'000300'!M2364&gt;OFFSET('000300'!M2364,-ROW()+1,0,1,1)),"买",'000300'!N2363))),""))</f>
        <v>卖</v>
      </c>
      <c r="O2364" s="4" t="str">
        <f t="shared" ca="1" si="220"/>
        <v/>
      </c>
      <c r="P2364" s="3">
        <f ca="1">IF(N2363="买",E2364/E2363-1,0)-IF(O2364=1,计算结果!B$17,0)</f>
        <v>0</v>
      </c>
      <c r="Q2364" s="2">
        <f t="shared" ca="1" si="221"/>
        <v>0.7075877029867399</v>
      </c>
      <c r="R2364" s="3">
        <f ca="1">1-Q2364/MAX(Q$2:Q2364)</f>
        <v>0.59534172802298801</v>
      </c>
    </row>
    <row r="2365" spans="1:18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9">
        <v>87757381632</v>
      </c>
      <c r="G2365" s="3">
        <f t="shared" si="216"/>
        <v>9.4379495849450379E-5</v>
      </c>
      <c r="H2365" s="3">
        <f>1-E2365/MAX(E$2:E2365)</f>
        <v>0.58531273395494454</v>
      </c>
      <c r="I2365" s="31">
        <f t="shared" si="217"/>
        <v>2432.4499999999998</v>
      </c>
      <c r="J2365" s="31">
        <f ca="1">IFERROR(AVERAGE(OFFSET(I2365,0,0,-计算结果!B$18,1)),AVERAGE(OFFSET(I2365,0,0,-ROW(),1)))</f>
        <v>2417.9124074074075</v>
      </c>
      <c r="K2365" s="2">
        <f t="shared" ca="1" si="218"/>
        <v>19.287592592592318</v>
      </c>
      <c r="L2365" s="2">
        <f ca="1">IFERROR(AVERAGE(OFFSET(K2365,0,0,-计算结果!B2363,1)),AVERAGE(OFFSET(K2365,0,0,-ROW(),1)))</f>
        <v>97.806223541284652</v>
      </c>
      <c r="M2365" s="2">
        <f t="shared" ca="1" si="219"/>
        <v>9.9091121650051281</v>
      </c>
      <c r="N2365" s="4" t="str">
        <f ca="1">IF(计算结果!B$21=1,IF(M2365&gt;计算结果!B$19,"卖",IF(M2365&lt;-计算结果!B$19,"买",N2364)),IF(计算结果!B$21=2,IFERROR(IF(AND(E2365&gt;OFFSET(E2365,-计算结果!B$20,0,1,1),'000300'!M2365&lt;OFFSET('000300'!M2365,-计算结果!B$20,0,1,1)),"卖",IF(AND(E2365&lt;OFFSET(E2365,-计算结果!B$20,0,1,1),'000300'!M2365&gt;OFFSET('000300'!M2365,-计算结果!B$20,0,1,1)),"买",'000300'!N2364)),IF(AND(E2365&gt;OFFSET(E2365,-ROW()+1,0,1,1),'000300'!M2365&lt;OFFSET('000300'!M2365,-ROW()+1,0,1,1)),"卖",IF(AND(E2365&lt;OFFSET(E2365,-ROW()+1,0,1,1),'000300'!M2365&gt;OFFSET('000300'!M2365,-ROW()+1,0,1,1)),"买",'000300'!N2364))),""))</f>
        <v>卖</v>
      </c>
      <c r="O2365" s="4" t="str">
        <f t="shared" ca="1" si="220"/>
        <v/>
      </c>
      <c r="P2365" s="3">
        <f ca="1">IF(N2364="买",E2365/E2364-1,0)-IF(O2365=1,计算结果!B$17,0)</f>
        <v>0</v>
      </c>
      <c r="Q2365" s="2">
        <f t="shared" ca="1" si="221"/>
        <v>0.7075877029867399</v>
      </c>
      <c r="R2365" s="3">
        <f ca="1">1-Q2365/MAX(Q$2:Q2365)</f>
        <v>0.59534172802298801</v>
      </c>
    </row>
    <row r="2366" spans="1:18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9">
        <v>111463776256</v>
      </c>
      <c r="G2366" s="3">
        <f t="shared" si="216"/>
        <v>4.3492532414246554E-3</v>
      </c>
      <c r="H2366" s="3">
        <f>1-E2366/MAX(E$2:E2366)</f>
        <v>0.58350915401892056</v>
      </c>
      <c r="I2366" s="31">
        <f t="shared" si="217"/>
        <v>2445.6933333333336</v>
      </c>
      <c r="J2366" s="31">
        <f ca="1">IFERROR(AVERAGE(OFFSET(I2366,0,0,-计算结果!B$18,1)),AVERAGE(OFFSET(I2366,0,0,-ROW(),1)))</f>
        <v>2421.8570370370371</v>
      </c>
      <c r="K2366" s="2">
        <f t="shared" ca="1" si="218"/>
        <v>25.942962962963065</v>
      </c>
      <c r="L2366" s="2">
        <f ca="1">IFERROR(AVERAGE(OFFSET(K2366,0,0,-计算结果!B2364,1)),AVERAGE(OFFSET(K2366,0,0,-ROW(),1)))</f>
        <v>97.775824530887732</v>
      </c>
      <c r="M2366" s="2">
        <f t="shared" ca="1" si="219"/>
        <v>16.252344865177811</v>
      </c>
      <c r="N2366" s="4" t="str">
        <f ca="1">IF(计算结果!B$21=1,IF(M2366&gt;计算结果!B$19,"卖",IF(M2366&lt;-计算结果!B$19,"买",N2365)),IF(计算结果!B$21=2,IFERROR(IF(AND(E2366&gt;OFFSET(E2366,-计算结果!B$20,0,1,1),'000300'!M2366&lt;OFFSET('000300'!M2366,-计算结果!B$20,0,1,1)),"卖",IF(AND(E2366&lt;OFFSET(E2366,-计算结果!B$20,0,1,1),'000300'!M2366&gt;OFFSET('000300'!M2366,-计算结果!B$20,0,1,1)),"买",'000300'!N2365)),IF(AND(E2366&gt;OFFSET(E2366,-ROW()+1,0,1,1),'000300'!M2366&lt;OFFSET('000300'!M2366,-ROW()+1,0,1,1)),"卖",IF(AND(E2366&lt;OFFSET(E2366,-ROW()+1,0,1,1),'000300'!M2366&gt;OFFSET('000300'!M2366,-ROW()+1,0,1,1)),"买",'000300'!N2365))),""))</f>
        <v>卖</v>
      </c>
      <c r="O2366" s="4" t="str">
        <f t="shared" ca="1" si="220"/>
        <v/>
      </c>
      <c r="P2366" s="3">
        <f ca="1">IF(N2365="买",E2366/E2365-1,0)-IF(O2366=1,计算结果!B$17,0)</f>
        <v>0</v>
      </c>
      <c r="Q2366" s="2">
        <f t="shared" ca="1" si="221"/>
        <v>0.7075877029867399</v>
      </c>
      <c r="R2366" s="3">
        <f ca="1">1-Q2366/MAX(Q$2:Q2366)</f>
        <v>0.59534172802298801</v>
      </c>
    </row>
    <row r="2367" spans="1:18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9">
        <v>101906554880</v>
      </c>
      <c r="G2367" s="3">
        <f t="shared" si="216"/>
        <v>1.3032110466539848E-3</v>
      </c>
      <c r="H2367" s="3">
        <f>1-E2367/MAX(E$2:E2367)</f>
        <v>0.5829663785476078</v>
      </c>
      <c r="I2367" s="31">
        <f t="shared" si="217"/>
        <v>2450.0266666666666</v>
      </c>
      <c r="J2367" s="31">
        <f ca="1">IFERROR(AVERAGE(OFFSET(I2367,0,0,-计算结果!B$18,1)),AVERAGE(OFFSET(I2367,0,0,-ROW(),1)))</f>
        <v>2424.39962962963</v>
      </c>
      <c r="K2367" s="2">
        <f t="shared" ca="1" si="218"/>
        <v>26.590370370369783</v>
      </c>
      <c r="L2367" s="2">
        <f ca="1">IFERROR(AVERAGE(OFFSET(K2367,0,0,-计算结果!B2365,1)),AVERAGE(OFFSET(K2367,0,0,-ROW(),1)))</f>
        <v>97.745724973103151</v>
      </c>
      <c r="M2367" s="2">
        <f t="shared" ca="1" si="219"/>
        <v>17.47870954225942</v>
      </c>
      <c r="N2367" s="4" t="str">
        <f ca="1">IF(计算结果!B$21=1,IF(M2367&gt;计算结果!B$19,"卖",IF(M2367&lt;-计算结果!B$19,"买",N2366)),IF(计算结果!B$21=2,IFERROR(IF(AND(E2367&gt;OFFSET(E2367,-计算结果!B$20,0,1,1),'000300'!M2367&lt;OFFSET('000300'!M2367,-计算结果!B$20,0,1,1)),"卖",IF(AND(E2367&lt;OFFSET(E2367,-计算结果!B$20,0,1,1),'000300'!M2367&gt;OFFSET('000300'!M2367,-计算结果!B$20,0,1,1)),"买",'000300'!N2366)),IF(AND(E2367&gt;OFFSET(E2367,-ROW()+1,0,1,1),'000300'!M2367&lt;OFFSET('000300'!M2367,-ROW()+1,0,1,1)),"卖",IF(AND(E2367&lt;OFFSET(E2367,-ROW()+1,0,1,1),'000300'!M2367&gt;OFFSET('000300'!M2367,-ROW()+1,0,1,1)),"买",'000300'!N2366))),""))</f>
        <v>卖</v>
      </c>
      <c r="O2367" s="4" t="str">
        <f t="shared" ca="1" si="220"/>
        <v/>
      </c>
      <c r="P2367" s="3">
        <f ca="1">IF(N2366="买",E2367/E2366-1,0)-IF(O2367=1,计算结果!B$17,0)</f>
        <v>0</v>
      </c>
      <c r="Q2367" s="2">
        <f t="shared" ca="1" si="221"/>
        <v>0.7075877029867399</v>
      </c>
      <c r="R2367" s="3">
        <f ca="1">1-Q2367/MAX(Q$2:Q2367)</f>
        <v>0.59534172802298801</v>
      </c>
    </row>
    <row r="2368" spans="1:18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9">
        <v>116500111360</v>
      </c>
      <c r="G2368" s="3">
        <f t="shared" si="216"/>
        <v>1.1175076193701505E-2</v>
      </c>
      <c r="H2368" s="3">
        <f>1-E2368/MAX(E$2:E2368)</f>
        <v>0.57830599605254207</v>
      </c>
      <c r="I2368" s="31">
        <f t="shared" si="217"/>
        <v>2467.3433333333332</v>
      </c>
      <c r="J2368" s="31">
        <f ca="1">IFERROR(AVERAGE(OFFSET(I2368,0,0,-计算结果!B$18,1)),AVERAGE(OFFSET(I2368,0,0,-ROW(),1)))</f>
        <v>2427.0742592592587</v>
      </c>
      <c r="K2368" s="2">
        <f t="shared" ca="1" si="218"/>
        <v>51.305740740741385</v>
      </c>
      <c r="L2368" s="2">
        <f ca="1">IFERROR(AVERAGE(OFFSET(K2368,0,0,-计算结果!B2366,1)),AVERAGE(OFFSET(K2368,0,0,-ROW(),1)))</f>
        <v>97.726096915523968</v>
      </c>
      <c r="M2368" s="2">
        <f t="shared" ca="1" si="219"/>
        <v>27.470706628059151</v>
      </c>
      <c r="N2368" s="4" t="str">
        <f ca="1">IF(计算结果!B$21=1,IF(M2368&gt;计算结果!B$19,"卖",IF(M2368&lt;-计算结果!B$19,"买",N2367)),IF(计算结果!B$21=2,IFERROR(IF(AND(E2368&gt;OFFSET(E2368,-计算结果!B$20,0,1,1),'000300'!M2368&lt;OFFSET('000300'!M2368,-计算结果!B$20,0,1,1)),"卖",IF(AND(E2368&lt;OFFSET(E2368,-计算结果!B$20,0,1,1),'000300'!M2368&gt;OFFSET('000300'!M2368,-计算结果!B$20,0,1,1)),"买",'000300'!N2367)),IF(AND(E2368&gt;OFFSET(E2368,-ROW()+1,0,1,1),'000300'!M2368&lt;OFFSET('000300'!M2368,-ROW()+1,0,1,1)),"卖",IF(AND(E2368&lt;OFFSET(E2368,-ROW()+1,0,1,1),'000300'!M2368&gt;OFFSET('000300'!M2368,-ROW()+1,0,1,1)),"买",'000300'!N2367))),""))</f>
        <v>卖</v>
      </c>
      <c r="O2368" s="4" t="str">
        <f t="shared" ca="1" si="220"/>
        <v/>
      </c>
      <c r="P2368" s="3">
        <f ca="1">IF(N2367="买",E2368/E2367-1,0)-IF(O2368=1,计算结果!B$17,0)</f>
        <v>0</v>
      </c>
      <c r="Q2368" s="2">
        <f t="shared" ca="1" si="221"/>
        <v>0.7075877029867399</v>
      </c>
      <c r="R2368" s="3">
        <f ca="1">1-Q2368/MAX(Q$2:Q2368)</f>
        <v>0.59534172802298801</v>
      </c>
    </row>
    <row r="2369" spans="1:18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9">
        <v>120752627712</v>
      </c>
      <c r="G2369" s="3">
        <f t="shared" si="216"/>
        <v>1.4404570727650778E-3</v>
      </c>
      <c r="H2369" s="3">
        <f>1-E2369/MAX(E$2:E2369)</f>
        <v>0.57769856394201324</v>
      </c>
      <c r="I2369" s="31">
        <f t="shared" si="217"/>
        <v>2477.0566666666668</v>
      </c>
      <c r="J2369" s="31">
        <f ca="1">IFERROR(AVERAGE(OFFSET(I2369,0,0,-计算结果!B$18,1)),AVERAGE(OFFSET(I2369,0,0,-ROW(),1)))</f>
        <v>2428.9870370370368</v>
      </c>
      <c r="K2369" s="2">
        <f t="shared" ca="1" si="218"/>
        <v>52.962962962963047</v>
      </c>
      <c r="L2369" s="2">
        <f ca="1">IFERROR(AVERAGE(OFFSET(K2369,0,0,-计算结果!B2367,1)),AVERAGE(OFFSET(K2369,0,0,-ROW(),1)))</f>
        <v>97.70718557883086</v>
      </c>
      <c r="M2369" s="2">
        <f t="shared" ca="1" si="219"/>
        <v>32.798426812971123</v>
      </c>
      <c r="N2369" s="4" t="str">
        <f ca="1">IF(计算结果!B$21=1,IF(M2369&gt;计算结果!B$19,"卖",IF(M2369&lt;-计算结果!B$19,"买",N2368)),IF(计算结果!B$21=2,IFERROR(IF(AND(E2369&gt;OFFSET(E2369,-计算结果!B$20,0,1,1),'000300'!M2369&lt;OFFSET('000300'!M2369,-计算结果!B$20,0,1,1)),"卖",IF(AND(E2369&lt;OFFSET(E2369,-计算结果!B$20,0,1,1),'000300'!M2369&gt;OFFSET('000300'!M2369,-计算结果!B$20,0,1,1)),"买",'000300'!N2368)),IF(AND(E2369&gt;OFFSET(E2369,-ROW()+1,0,1,1),'000300'!M2369&lt;OFFSET('000300'!M2369,-ROW()+1,0,1,1)),"卖",IF(AND(E2369&lt;OFFSET(E2369,-ROW()+1,0,1,1),'000300'!M2369&gt;OFFSET('000300'!M2369,-ROW()+1,0,1,1)),"买",'000300'!N2368))),""))</f>
        <v>卖</v>
      </c>
      <c r="O2369" s="4" t="str">
        <f t="shared" ca="1" si="220"/>
        <v/>
      </c>
      <c r="P2369" s="3">
        <f ca="1">IF(N2368="买",E2369/E2368-1,0)-IF(O2369=1,计算结果!B$17,0)</f>
        <v>0</v>
      </c>
      <c r="Q2369" s="2">
        <f t="shared" ca="1" si="221"/>
        <v>0.7075877029867399</v>
      </c>
      <c r="R2369" s="3">
        <f ca="1">1-Q2369/MAX(Q$2:Q2369)</f>
        <v>0.59534172802298801</v>
      </c>
    </row>
    <row r="2370" spans="1:18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9">
        <v>121924976640</v>
      </c>
      <c r="G2370" s="3">
        <f t="shared" si="216"/>
        <v>-6.1081004855052523E-3</v>
      </c>
      <c r="H2370" s="3">
        <f>1-E2370/MAX(E$2:E2370)</f>
        <v>0.58027802354862867</v>
      </c>
      <c r="I2370" s="31">
        <f t="shared" si="217"/>
        <v>2468.87</v>
      </c>
      <c r="J2370" s="31">
        <f ca="1">IFERROR(AVERAGE(OFFSET(I2370,0,0,-计算结果!B$18,1)),AVERAGE(OFFSET(I2370,0,0,-ROW(),1)))</f>
        <v>2430.2725925925924</v>
      </c>
      <c r="K2370" s="2">
        <f t="shared" ca="1" si="218"/>
        <v>36.517407407407518</v>
      </c>
      <c r="L2370" s="2">
        <f ca="1">IFERROR(AVERAGE(OFFSET(K2370,0,0,-计算结果!B2368,1)),AVERAGE(OFFSET(K2370,0,0,-ROW(),1)))</f>
        <v>97.681345300886846</v>
      </c>
      <c r="M2370" s="2">
        <f t="shared" ca="1" si="219"/>
        <v>26.342394096857319</v>
      </c>
      <c r="N2370" s="4" t="str">
        <f ca="1">IF(计算结果!B$21=1,IF(M2370&gt;计算结果!B$19,"卖",IF(M2370&lt;-计算结果!B$19,"买",N2369)),IF(计算结果!B$21=2,IFERROR(IF(AND(E2370&gt;OFFSET(E2370,-计算结果!B$20,0,1,1),'000300'!M2370&lt;OFFSET('000300'!M2370,-计算结果!B$20,0,1,1)),"卖",IF(AND(E2370&lt;OFFSET(E2370,-计算结果!B$20,0,1,1),'000300'!M2370&gt;OFFSET('000300'!M2370,-计算结果!B$20,0,1,1)),"买",'000300'!N2369)),IF(AND(E2370&gt;OFFSET(E2370,-ROW()+1,0,1,1),'000300'!M2370&lt;OFFSET('000300'!M2370,-ROW()+1,0,1,1)),"卖",IF(AND(E2370&lt;OFFSET(E2370,-ROW()+1,0,1,1),'000300'!M2370&gt;OFFSET('000300'!M2370,-ROW()+1,0,1,1)),"买",'000300'!N2369))),""))</f>
        <v>卖</v>
      </c>
      <c r="O2370" s="4" t="str">
        <f t="shared" ca="1" si="220"/>
        <v/>
      </c>
      <c r="P2370" s="3">
        <f ca="1">IF(N2369="买",E2370/E2369-1,0)-IF(O2370=1,计算结果!B$17,0)</f>
        <v>0</v>
      </c>
      <c r="Q2370" s="2">
        <f t="shared" ca="1" si="221"/>
        <v>0.7075877029867399</v>
      </c>
      <c r="R2370" s="3">
        <f ca="1">1-Q2370/MAX(Q$2:Q2370)</f>
        <v>0.59534172802298801</v>
      </c>
    </row>
    <row r="2371" spans="1:18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9">
        <v>112784482304</v>
      </c>
      <c r="G2371" s="3">
        <f t="shared" ref="G2371:G2434" si="222">E2371/E2370-1</f>
        <v>-4.7997600119994432E-3</v>
      </c>
      <c r="H2371" s="3">
        <f>1-E2371/MAX(E$2:E2371)</f>
        <v>0.58229258830735731</v>
      </c>
      <c r="I2371" s="31">
        <f t="shared" si="217"/>
        <v>2448.63</v>
      </c>
      <c r="J2371" s="31">
        <f ca="1">IFERROR(AVERAGE(OFFSET(I2371,0,0,-计算结果!B$18,1)),AVERAGE(OFFSET(I2371,0,0,-ROW(),1)))</f>
        <v>2431.2675925925923</v>
      </c>
      <c r="K2371" s="2">
        <f t="shared" ca="1" si="218"/>
        <v>23.682407407407482</v>
      </c>
      <c r="L2371" s="2">
        <f ca="1">IFERROR(AVERAGE(OFFSET(K2371,0,0,-计算结果!B2369,1)),AVERAGE(OFFSET(K2371,0,0,-ROW(),1)))</f>
        <v>97.650108940442152</v>
      </c>
      <c r="M2371" s="2">
        <f t="shared" ca="1" si="219"/>
        <v>11.853482189830286</v>
      </c>
      <c r="N2371" s="4" t="str">
        <f ca="1">IF(计算结果!B$21=1,IF(M2371&gt;计算结果!B$19,"卖",IF(M2371&lt;-计算结果!B$19,"买",N2370)),IF(计算结果!B$21=2,IFERROR(IF(AND(E2371&gt;OFFSET(E2371,-计算结果!B$20,0,1,1),'000300'!M2371&lt;OFFSET('000300'!M2371,-计算结果!B$20,0,1,1)),"卖",IF(AND(E2371&lt;OFFSET(E2371,-计算结果!B$20,0,1,1),'000300'!M2371&gt;OFFSET('000300'!M2371,-计算结果!B$20,0,1,1)),"买",'000300'!N2370)),IF(AND(E2371&gt;OFFSET(E2371,-ROW()+1,0,1,1),'000300'!M2371&lt;OFFSET('000300'!M2371,-ROW()+1,0,1,1)),"卖",IF(AND(E2371&lt;OFFSET(E2371,-ROW()+1,0,1,1),'000300'!M2371&gt;OFFSET('000300'!M2371,-ROW()+1,0,1,1)),"买",'000300'!N2370))),""))</f>
        <v>卖</v>
      </c>
      <c r="O2371" s="4" t="str">
        <f t="shared" ca="1" si="220"/>
        <v/>
      </c>
      <c r="P2371" s="3">
        <f ca="1">IF(N2370="买",E2371/E2370-1,0)-IF(O2371=1,计算结果!B$17,0)</f>
        <v>0</v>
      </c>
      <c r="Q2371" s="2">
        <f t="shared" ca="1" si="221"/>
        <v>0.7075877029867399</v>
      </c>
      <c r="R2371" s="3">
        <f ca="1">1-Q2371/MAX(Q$2:Q2371)</f>
        <v>0.59534172802298801</v>
      </c>
    </row>
    <row r="2372" spans="1:18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9">
        <v>106356645888</v>
      </c>
      <c r="G2372" s="3">
        <f t="shared" si="222"/>
        <v>-3.4175848795290342E-3</v>
      </c>
      <c r="H2372" s="3">
        <f>1-E2372/MAX(E$2:E2372)</f>
        <v>0.58372013884162532</v>
      </c>
      <c r="I2372" s="31">
        <f t="shared" ref="I2372:I2435" si="223">AVERAGE(C2372:E2372)</f>
        <v>2450.2666666666664</v>
      </c>
      <c r="J2372" s="31">
        <f ca="1">IFERROR(AVERAGE(OFFSET(I2372,0,0,-计算结果!B$18,1)),AVERAGE(OFFSET(I2372,0,0,-ROW(),1)))</f>
        <v>2432.1677777777772</v>
      </c>
      <c r="K2372" s="2">
        <f t="shared" ref="K2372:K2435" ca="1" si="224">ABS(J2372-E2372)</f>
        <v>14.392222222222699</v>
      </c>
      <c r="L2372" s="2">
        <f ca="1">IFERROR(AVERAGE(OFFSET(K2372,0,0,-计算结果!B2370,1)),AVERAGE(OFFSET(K2372,0,0,-ROW(),1)))</f>
        <v>97.614979030434469</v>
      </c>
      <c r="M2372" s="2">
        <f t="shared" ref="M2372:M2435" ca="1" si="225">(I2372-J2372)/L2372/0.015</f>
        <v>12.360731975534407</v>
      </c>
      <c r="N2372" s="4" t="str">
        <f ca="1">IF(计算结果!B$21=1,IF(M2372&gt;计算结果!B$19,"卖",IF(M2372&lt;-计算结果!B$19,"买",N2371)),IF(计算结果!B$21=2,IFERROR(IF(AND(E2372&gt;OFFSET(E2372,-计算结果!B$20,0,1,1),'000300'!M2372&lt;OFFSET('000300'!M2372,-计算结果!B$20,0,1,1)),"卖",IF(AND(E2372&lt;OFFSET(E2372,-计算结果!B$20,0,1,1),'000300'!M2372&gt;OFFSET('000300'!M2372,-计算结果!B$20,0,1,1)),"买",'000300'!N2371)),IF(AND(E2372&gt;OFFSET(E2372,-ROW()+1,0,1,1),'000300'!M2372&lt;OFFSET('000300'!M2372,-ROW()+1,0,1,1)),"卖",IF(AND(E2372&lt;OFFSET(E2372,-ROW()+1,0,1,1),'000300'!M2372&gt;OFFSET('000300'!M2372,-ROW()+1,0,1,1)),"买",'000300'!N2371))),""))</f>
        <v>卖</v>
      </c>
      <c r="O2372" s="4" t="str">
        <f t="shared" ref="O2372:O2435" ca="1" si="226">IF(N2371&lt;&gt;N2372,1,"")</f>
        <v/>
      </c>
      <c r="P2372" s="3">
        <f ca="1">IF(N2371="买",E2372/E2371-1,0)-IF(O2372=1,计算结果!B$17,0)</f>
        <v>0</v>
      </c>
      <c r="Q2372" s="2">
        <f t="shared" ref="Q2372:Q2435" ca="1" si="227">IFERROR(Q2371*(1+P2372),Q2371)</f>
        <v>0.7075877029867399</v>
      </c>
      <c r="R2372" s="3">
        <f ca="1">1-Q2372/MAX(Q$2:Q2372)</f>
        <v>0.59534172802298801</v>
      </c>
    </row>
    <row r="2373" spans="1:18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9">
        <v>114837291008</v>
      </c>
      <c r="G2373" s="3">
        <f t="shared" si="222"/>
        <v>7.0752403374534367E-3</v>
      </c>
      <c r="H2373" s="3">
        <f>1-E2373/MAX(E$2:E2373)</f>
        <v>0.58077485877628798</v>
      </c>
      <c r="I2373" s="31">
        <f t="shared" si="223"/>
        <v>2453.52</v>
      </c>
      <c r="J2373" s="31">
        <f ca="1">IFERROR(AVERAGE(OFFSET(I2373,0,0,-计算结果!B$18,1)),AVERAGE(OFFSET(I2373,0,0,-ROW(),1)))</f>
        <v>2433.4866666666667</v>
      </c>
      <c r="K2373" s="2">
        <f t="shared" ca="1" si="224"/>
        <v>30.383333333333212</v>
      </c>
      <c r="L2373" s="2">
        <f ca="1">IFERROR(AVERAGE(OFFSET(K2373,0,0,-计算结果!B2371,1)),AVERAGE(OFFSET(K2373,0,0,-ROW(),1)))</f>
        <v>97.586623211920298</v>
      </c>
      <c r="M2373" s="2">
        <f t="shared" ca="1" si="225"/>
        <v>13.685846600668258</v>
      </c>
      <c r="N2373" s="4" t="str">
        <f ca="1">IF(计算结果!B$21=1,IF(M2373&gt;计算结果!B$19,"卖",IF(M2373&lt;-计算结果!B$19,"买",N2372)),IF(计算结果!B$21=2,IFERROR(IF(AND(E2373&gt;OFFSET(E2373,-计算结果!B$20,0,1,1),'000300'!M2373&lt;OFFSET('000300'!M2373,-计算结果!B$20,0,1,1)),"卖",IF(AND(E2373&lt;OFFSET(E2373,-计算结果!B$20,0,1,1),'000300'!M2373&gt;OFFSET('000300'!M2373,-计算结果!B$20,0,1,1)),"买",'000300'!N2372)),IF(AND(E2373&gt;OFFSET(E2373,-ROW()+1,0,1,1),'000300'!M2373&lt;OFFSET('000300'!M2373,-ROW()+1,0,1,1)),"卖",IF(AND(E2373&lt;OFFSET(E2373,-ROW()+1,0,1,1),'000300'!M2373&gt;OFFSET('000300'!M2373,-ROW()+1,0,1,1)),"买",'000300'!N2372))),""))</f>
        <v>卖</v>
      </c>
      <c r="O2373" s="4" t="str">
        <f t="shared" ca="1" si="226"/>
        <v/>
      </c>
      <c r="P2373" s="3">
        <f ca="1">IF(N2372="买",E2373/E2372-1,0)-IF(O2373=1,计算结果!B$17,0)</f>
        <v>0</v>
      </c>
      <c r="Q2373" s="2">
        <f t="shared" ca="1" si="227"/>
        <v>0.7075877029867399</v>
      </c>
      <c r="R2373" s="3">
        <f ca="1">1-Q2373/MAX(Q$2:Q2373)</f>
        <v>0.59534172802298801</v>
      </c>
    </row>
    <row r="2374" spans="1:18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9">
        <v>128340525056</v>
      </c>
      <c r="G2374" s="3">
        <f t="shared" si="222"/>
        <v>-7.9062612881360961E-3</v>
      </c>
      <c r="H2374" s="3">
        <f>1-E2374/MAX(E$2:E2374)</f>
        <v>0.58408936228135855</v>
      </c>
      <c r="I2374" s="31">
        <f t="shared" si="223"/>
        <v>2455.5033333333336</v>
      </c>
      <c r="J2374" s="31">
        <f ca="1">IFERROR(AVERAGE(OFFSET(I2374,0,0,-计算结果!B$18,1)),AVERAGE(OFFSET(I2374,0,0,-ROW(),1)))</f>
        <v>2434.8035185185186</v>
      </c>
      <c r="K2374" s="2">
        <f t="shared" ca="1" si="224"/>
        <v>9.5864814814813144</v>
      </c>
      <c r="L2374" s="2">
        <f ca="1">IFERROR(AVERAGE(OFFSET(K2374,0,0,-计算结果!B2372,1)),AVERAGE(OFFSET(K2374,0,0,-ROW(),1)))</f>
        <v>97.549523658071038</v>
      </c>
      <c r="M2374" s="2">
        <f t="shared" ca="1" si="225"/>
        <v>14.146534012386464</v>
      </c>
      <c r="N2374" s="4" t="str">
        <f ca="1">IF(计算结果!B$21=1,IF(M2374&gt;计算结果!B$19,"卖",IF(M2374&lt;-计算结果!B$19,"买",N2373)),IF(计算结果!B$21=2,IFERROR(IF(AND(E2374&gt;OFFSET(E2374,-计算结果!B$20,0,1,1),'000300'!M2374&lt;OFFSET('000300'!M2374,-计算结果!B$20,0,1,1)),"卖",IF(AND(E2374&lt;OFFSET(E2374,-计算结果!B$20,0,1,1),'000300'!M2374&gt;OFFSET('000300'!M2374,-计算结果!B$20,0,1,1)),"买",'000300'!N2373)),IF(AND(E2374&gt;OFFSET(E2374,-ROW()+1,0,1,1),'000300'!M2374&lt;OFFSET('000300'!M2374,-ROW()+1,0,1,1)),"卖",IF(AND(E2374&lt;OFFSET(E2374,-ROW()+1,0,1,1),'000300'!M2374&gt;OFFSET('000300'!M2374,-ROW()+1,0,1,1)),"买",'000300'!N2373))),""))</f>
        <v>卖</v>
      </c>
      <c r="O2374" s="4" t="str">
        <f t="shared" ca="1" si="226"/>
        <v/>
      </c>
      <c r="P2374" s="3">
        <f ca="1">IF(N2373="买",E2374/E2373-1,0)-IF(O2374=1,计算结果!B$17,0)</f>
        <v>0</v>
      </c>
      <c r="Q2374" s="2">
        <f t="shared" ca="1" si="227"/>
        <v>0.7075877029867399</v>
      </c>
      <c r="R2374" s="3">
        <f ca="1">1-Q2374/MAX(Q$2:Q2374)</f>
        <v>0.59534172802298801</v>
      </c>
    </row>
    <row r="2375" spans="1:18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9">
        <v>112685629440</v>
      </c>
      <c r="G2375" s="3">
        <f t="shared" si="222"/>
        <v>-1.0882060554984196E-3</v>
      </c>
      <c r="H2375" s="3">
        <f>1-E2375/MAX(E$2:E2375)</f>
        <v>0.58454195875587012</v>
      </c>
      <c r="I2375" s="31">
        <f t="shared" si="223"/>
        <v>2436.0766666666664</v>
      </c>
      <c r="J2375" s="31">
        <f ca="1">IFERROR(AVERAGE(OFFSET(I2375,0,0,-计算结果!B$18,1)),AVERAGE(OFFSET(I2375,0,0,-ROW(),1)))</f>
        <v>2436.4622222222224</v>
      </c>
      <c r="K2375" s="2">
        <f t="shared" ca="1" si="224"/>
        <v>5.26777777777761</v>
      </c>
      <c r="L2375" s="2">
        <f ca="1">IFERROR(AVERAGE(OFFSET(K2375,0,0,-计算结果!B2373,1)),AVERAGE(OFFSET(K2375,0,0,-ROW(),1)))</f>
        <v>97.510635438146764</v>
      </c>
      <c r="M2375" s="2">
        <f t="shared" ca="1" si="225"/>
        <v>-0.26359897654487502</v>
      </c>
      <c r="N2375" s="4" t="str">
        <f ca="1">IF(计算结果!B$21=1,IF(M2375&gt;计算结果!B$19,"卖",IF(M2375&lt;-计算结果!B$19,"买",N2374)),IF(计算结果!B$21=2,IFERROR(IF(AND(E2375&gt;OFFSET(E2375,-计算结果!B$20,0,1,1),'000300'!M2375&lt;OFFSET('000300'!M2375,-计算结果!B$20,0,1,1)),"卖",IF(AND(E2375&lt;OFFSET(E2375,-计算结果!B$20,0,1,1),'000300'!M2375&gt;OFFSET('000300'!M2375,-计算结果!B$20,0,1,1)),"买",'000300'!N2374)),IF(AND(E2375&gt;OFFSET(E2375,-ROW()+1,0,1,1),'000300'!M2375&lt;OFFSET('000300'!M2375,-ROW()+1,0,1,1)),"卖",IF(AND(E2375&lt;OFFSET(E2375,-ROW()+1,0,1,1),'000300'!M2375&gt;OFFSET('000300'!M2375,-ROW()+1,0,1,1)),"买",'000300'!N2374))),""))</f>
        <v>卖</v>
      </c>
      <c r="O2375" s="4" t="str">
        <f t="shared" ca="1" si="226"/>
        <v/>
      </c>
      <c r="P2375" s="3">
        <f ca="1">IF(N2374="买",E2375/E2374-1,0)-IF(O2375=1,计算结果!B$17,0)</f>
        <v>0</v>
      </c>
      <c r="Q2375" s="2">
        <f t="shared" ca="1" si="227"/>
        <v>0.7075877029867399</v>
      </c>
      <c r="R2375" s="3">
        <f ca="1">1-Q2375/MAX(Q$2:Q2375)</f>
        <v>0.59534172802298801</v>
      </c>
    </row>
    <row r="2376" spans="1:18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9">
        <v>84843601920</v>
      </c>
      <c r="G2376" s="3">
        <f t="shared" si="222"/>
        <v>5.3159030687259801E-3</v>
      </c>
      <c r="H2376" s="3">
        <f>1-E2376/MAX(E$2:E2376)</f>
        <v>0.58233342407949362</v>
      </c>
      <c r="I2376" s="31">
        <f t="shared" si="223"/>
        <v>2451.0766666666668</v>
      </c>
      <c r="J2376" s="31">
        <f ca="1">IFERROR(AVERAGE(OFFSET(I2376,0,0,-计算结果!B$18,1)),AVERAGE(OFFSET(I2376,0,0,-ROW(),1)))</f>
        <v>2439.562962962963</v>
      </c>
      <c r="K2376" s="2">
        <f t="shared" ca="1" si="224"/>
        <v>15.14703703703708</v>
      </c>
      <c r="L2376" s="2">
        <f ca="1">IFERROR(AVERAGE(OFFSET(K2376,0,0,-计算结果!B2374,1)),AVERAGE(OFFSET(K2376,0,0,-ROW(),1)))</f>
        <v>97.475941420286134</v>
      </c>
      <c r="M2376" s="2">
        <f t="shared" ca="1" si="225"/>
        <v>7.8745610017144889</v>
      </c>
      <c r="N2376" s="4" t="str">
        <f ca="1">IF(计算结果!B$21=1,IF(M2376&gt;计算结果!B$19,"卖",IF(M2376&lt;-计算结果!B$19,"买",N2375)),IF(计算结果!B$21=2,IFERROR(IF(AND(E2376&gt;OFFSET(E2376,-计算结果!B$20,0,1,1),'000300'!M2376&lt;OFFSET('000300'!M2376,-计算结果!B$20,0,1,1)),"卖",IF(AND(E2376&lt;OFFSET(E2376,-计算结果!B$20,0,1,1),'000300'!M2376&gt;OFFSET('000300'!M2376,-计算结果!B$20,0,1,1)),"买",'000300'!N2375)),IF(AND(E2376&gt;OFFSET(E2376,-ROW()+1,0,1,1),'000300'!M2376&lt;OFFSET('000300'!M2376,-ROW()+1,0,1,1)),"卖",IF(AND(E2376&lt;OFFSET(E2376,-ROW()+1,0,1,1),'000300'!M2376&gt;OFFSET('000300'!M2376,-ROW()+1,0,1,1)),"买",'000300'!N2375))),""))</f>
        <v>卖</v>
      </c>
      <c r="O2376" s="4" t="str">
        <f t="shared" ca="1" si="226"/>
        <v/>
      </c>
      <c r="P2376" s="3">
        <f ca="1">IF(N2375="买",E2376/E2375-1,0)-IF(O2376=1,计算结果!B$17,0)</f>
        <v>0</v>
      </c>
      <c r="Q2376" s="2">
        <f t="shared" ca="1" si="227"/>
        <v>0.7075877029867399</v>
      </c>
      <c r="R2376" s="3">
        <f ca="1">1-Q2376/MAX(Q$2:Q2376)</f>
        <v>0.59534172802298801</v>
      </c>
    </row>
    <row r="2377" spans="1:18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9">
        <v>86622199808</v>
      </c>
      <c r="G2377" s="3">
        <f t="shared" si="222"/>
        <v>-8.6853436862196487E-3</v>
      </c>
      <c r="H2377" s="3">
        <f>1-E2377/MAX(E$2:E2377)</f>
        <v>0.5859610018376098</v>
      </c>
      <c r="I2377" s="31">
        <f t="shared" si="223"/>
        <v>2441.73</v>
      </c>
      <c r="J2377" s="31">
        <f ca="1">IFERROR(AVERAGE(OFFSET(I2377,0,0,-计算结果!B$18,1)),AVERAGE(OFFSET(I2377,0,0,-ROW(),1)))</f>
        <v>2441.6362962962967</v>
      </c>
      <c r="K2377" s="2">
        <f t="shared" ca="1" si="224"/>
        <v>8.2462962962968049</v>
      </c>
      <c r="L2377" s="2">
        <f ca="1">IFERROR(AVERAGE(OFFSET(K2377,0,0,-计算结果!B2375,1)),AVERAGE(OFFSET(K2377,0,0,-ROW(),1)))</f>
        <v>97.438371043391825</v>
      </c>
      <c r="M2377" s="2">
        <f t="shared" ca="1" si="225"/>
        <v>6.4111432830099277E-2</v>
      </c>
      <c r="N2377" s="4" t="str">
        <f ca="1">IF(计算结果!B$21=1,IF(M2377&gt;计算结果!B$19,"卖",IF(M2377&lt;-计算结果!B$19,"买",N2376)),IF(计算结果!B$21=2,IFERROR(IF(AND(E2377&gt;OFFSET(E2377,-计算结果!B$20,0,1,1),'000300'!M2377&lt;OFFSET('000300'!M2377,-计算结果!B$20,0,1,1)),"卖",IF(AND(E2377&lt;OFFSET(E2377,-计算结果!B$20,0,1,1),'000300'!M2377&gt;OFFSET('000300'!M2377,-计算结果!B$20,0,1,1)),"买",'000300'!N2376)),IF(AND(E2377&gt;OFFSET(E2377,-ROW()+1,0,1,1),'000300'!M2377&lt;OFFSET('000300'!M2377,-ROW()+1,0,1,1)),"卖",IF(AND(E2377&lt;OFFSET(E2377,-ROW()+1,0,1,1),'000300'!M2377&gt;OFFSET('000300'!M2377,-ROW()+1,0,1,1)),"买",'000300'!N2376))),""))</f>
        <v>卖</v>
      </c>
      <c r="O2377" s="4" t="str">
        <f t="shared" ca="1" si="226"/>
        <v/>
      </c>
      <c r="P2377" s="3">
        <f ca="1">IF(N2376="买",E2377/E2376-1,0)-IF(O2377=1,计算结果!B$17,0)</f>
        <v>0</v>
      </c>
      <c r="Q2377" s="2">
        <f t="shared" ca="1" si="227"/>
        <v>0.7075877029867399</v>
      </c>
      <c r="R2377" s="3">
        <f ca="1">1-Q2377/MAX(Q$2:Q2377)</f>
        <v>0.59534172802298801</v>
      </c>
    </row>
    <row r="2378" spans="1:18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9">
        <v>82251743232</v>
      </c>
      <c r="G2378" s="3">
        <f t="shared" si="222"/>
        <v>-6.0615026773349623E-3</v>
      </c>
      <c r="H2378" s="3">
        <f>1-E2378/MAX(E$2:E2378)</f>
        <v>0.58847070033349214</v>
      </c>
      <c r="I2378" s="31">
        <f t="shared" si="223"/>
        <v>2427.89</v>
      </c>
      <c r="J2378" s="31">
        <f ca="1">IFERROR(AVERAGE(OFFSET(I2378,0,0,-计算结果!B$18,1)),AVERAGE(OFFSET(I2378,0,0,-ROW(),1)))</f>
        <v>2442.117777777778</v>
      </c>
      <c r="K2378" s="2">
        <f t="shared" ca="1" si="224"/>
        <v>23.477777777778101</v>
      </c>
      <c r="L2378" s="2">
        <f ca="1">IFERROR(AVERAGE(OFFSET(K2378,0,0,-计算结果!B2376,1)),AVERAGE(OFFSET(K2378,0,0,-ROW(),1)))</f>
        <v>97.407242847572974</v>
      </c>
      <c r="M2378" s="2">
        <f t="shared" ca="1" si="225"/>
        <v>-9.7376590363287718</v>
      </c>
      <c r="N2378" s="4" t="str">
        <f ca="1">IF(计算结果!B$21=1,IF(M2378&gt;计算结果!B$19,"卖",IF(M2378&lt;-计算结果!B$19,"买",N2377)),IF(计算结果!B$21=2,IFERROR(IF(AND(E2378&gt;OFFSET(E2378,-计算结果!B$20,0,1,1),'000300'!M2378&lt;OFFSET('000300'!M2378,-计算结果!B$20,0,1,1)),"卖",IF(AND(E2378&lt;OFFSET(E2378,-计算结果!B$20,0,1,1),'000300'!M2378&gt;OFFSET('000300'!M2378,-计算结果!B$20,0,1,1)),"买",'000300'!N2377)),IF(AND(E2378&gt;OFFSET(E2378,-ROW()+1,0,1,1),'000300'!M2378&lt;OFFSET('000300'!M2378,-ROW()+1,0,1,1)),"卖",IF(AND(E2378&lt;OFFSET(E2378,-ROW()+1,0,1,1),'000300'!M2378&gt;OFFSET('000300'!M2378,-ROW()+1,0,1,1)),"买",'000300'!N2377))),""))</f>
        <v>卖</v>
      </c>
      <c r="O2378" s="4" t="str">
        <f t="shared" ca="1" si="226"/>
        <v/>
      </c>
      <c r="P2378" s="3">
        <f ca="1">IF(N2377="买",E2378/E2377-1,0)-IF(O2378=1,计算结果!B$17,0)</f>
        <v>0</v>
      </c>
      <c r="Q2378" s="2">
        <f t="shared" ca="1" si="227"/>
        <v>0.7075877029867399</v>
      </c>
      <c r="R2378" s="3">
        <f ca="1">1-Q2378/MAX(Q$2:Q2378)</f>
        <v>0.59534172802298801</v>
      </c>
    </row>
    <row r="2379" spans="1:18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9">
        <v>86045450240</v>
      </c>
      <c r="G2379" s="3">
        <f t="shared" si="222"/>
        <v>-9.3854397512650456E-3</v>
      </c>
      <c r="H2379" s="3">
        <f>1-E2379/MAX(E$2:E2379)</f>
        <v>0.59233308378139249</v>
      </c>
      <c r="I2379" s="31">
        <f t="shared" si="223"/>
        <v>2404.376666666667</v>
      </c>
      <c r="J2379" s="31">
        <f ca="1">IFERROR(AVERAGE(OFFSET(I2379,0,0,-计算结果!B$18,1)),AVERAGE(OFFSET(I2379,0,0,-ROW(),1)))</f>
        <v>2442.8727777777781</v>
      </c>
      <c r="K2379" s="2">
        <f t="shared" ca="1" si="224"/>
        <v>46.932777777778028</v>
      </c>
      <c r="L2379" s="2">
        <f ca="1">IFERROR(AVERAGE(OFFSET(K2379,0,0,-计算结果!B2377,1)),AVERAGE(OFFSET(K2379,0,0,-ROW(),1)))</f>
        <v>97.386008322932767</v>
      </c>
      <c r="M2379" s="2">
        <f t="shared" ca="1" si="225"/>
        <v>-26.352937671468965</v>
      </c>
      <c r="N2379" s="4" t="str">
        <f ca="1">IF(计算结果!B$21=1,IF(M2379&gt;计算结果!B$19,"卖",IF(M2379&lt;-计算结果!B$19,"买",N2378)),IF(计算结果!B$21=2,IFERROR(IF(AND(E2379&gt;OFFSET(E2379,-计算结果!B$20,0,1,1),'000300'!M2379&lt;OFFSET('000300'!M2379,-计算结果!B$20,0,1,1)),"卖",IF(AND(E2379&lt;OFFSET(E2379,-计算结果!B$20,0,1,1),'000300'!M2379&gt;OFFSET('000300'!M2379,-计算结果!B$20,0,1,1)),"买",'000300'!N2378)),IF(AND(E2379&gt;OFFSET(E2379,-ROW()+1,0,1,1),'000300'!M2379&lt;OFFSET('000300'!M2379,-ROW()+1,0,1,1)),"卖",IF(AND(E2379&lt;OFFSET(E2379,-ROW()+1,0,1,1),'000300'!M2379&gt;OFFSET('000300'!M2379,-ROW()+1,0,1,1)),"买",'000300'!N2378))),""))</f>
        <v>卖</v>
      </c>
      <c r="O2379" s="4" t="str">
        <f t="shared" ca="1" si="226"/>
        <v/>
      </c>
      <c r="P2379" s="3">
        <f ca="1">IF(N2378="买",E2379/E2378-1,0)-IF(O2379=1,计算结果!B$17,0)</f>
        <v>0</v>
      </c>
      <c r="Q2379" s="2">
        <f t="shared" ca="1" si="227"/>
        <v>0.7075877029867399</v>
      </c>
      <c r="R2379" s="3">
        <f ca="1">1-Q2379/MAX(Q$2:Q2379)</f>
        <v>0.59534172802298801</v>
      </c>
    </row>
    <row r="2380" spans="1:18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9">
        <v>65601224704</v>
      </c>
      <c r="G2380" s="3">
        <f t="shared" si="222"/>
        <v>-2.1828593370452065E-3</v>
      </c>
      <c r="H2380" s="3">
        <f>1-E2380/MAX(E$2:E2380)</f>
        <v>0.59322296331586466</v>
      </c>
      <c r="I2380" s="31">
        <f t="shared" si="223"/>
        <v>2393.81</v>
      </c>
      <c r="J2380" s="31">
        <f ca="1">IFERROR(AVERAGE(OFFSET(I2380,0,0,-计算结果!B$18,1)),AVERAGE(OFFSET(I2380,0,0,-ROW(),1)))</f>
        <v>2442.8722222222223</v>
      </c>
      <c r="K2380" s="2">
        <f t="shared" ca="1" si="224"/>
        <v>52.162222222222226</v>
      </c>
      <c r="L2380" s="2">
        <f ca="1">IFERROR(AVERAGE(OFFSET(K2380,0,0,-计算结果!B2378,1)),AVERAGE(OFFSET(K2380,0,0,-ROW(),1)))</f>
        <v>97.366990750981245</v>
      </c>
      <c r="M2380" s="2">
        <f t="shared" ca="1" si="225"/>
        <v>-33.59264561415911</v>
      </c>
      <c r="N2380" s="4" t="str">
        <f ca="1">IF(计算结果!B$21=1,IF(M2380&gt;计算结果!B$19,"卖",IF(M2380&lt;-计算结果!B$19,"买",N2379)),IF(计算结果!B$21=2,IFERROR(IF(AND(E2380&gt;OFFSET(E2380,-计算结果!B$20,0,1,1),'000300'!M2380&lt;OFFSET('000300'!M2380,-计算结果!B$20,0,1,1)),"卖",IF(AND(E2380&lt;OFFSET(E2380,-计算结果!B$20,0,1,1),'000300'!M2380&gt;OFFSET('000300'!M2380,-计算结果!B$20,0,1,1)),"买",'000300'!N2379)),IF(AND(E2380&gt;OFFSET(E2380,-ROW()+1,0,1,1),'000300'!M2380&lt;OFFSET('000300'!M2380,-ROW()+1,0,1,1)),"卖",IF(AND(E2380&lt;OFFSET(E2380,-ROW()+1,0,1,1),'000300'!M2380&gt;OFFSET('000300'!M2380,-ROW()+1,0,1,1)),"买",'000300'!N2379))),""))</f>
        <v>卖</v>
      </c>
      <c r="O2380" s="4" t="str">
        <f t="shared" ca="1" si="226"/>
        <v/>
      </c>
      <c r="P2380" s="3">
        <f ca="1">IF(N2379="买",E2380/E2379-1,0)-IF(O2380=1,计算结果!B$17,0)</f>
        <v>0</v>
      </c>
      <c r="Q2380" s="2">
        <f t="shared" ca="1" si="227"/>
        <v>0.7075877029867399</v>
      </c>
      <c r="R2380" s="3">
        <f ca="1">1-Q2380/MAX(Q$2:Q2380)</f>
        <v>0.59534172802298801</v>
      </c>
    </row>
    <row r="2381" spans="1:18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9">
        <v>65956478976</v>
      </c>
      <c r="G2381" s="3">
        <f t="shared" si="222"/>
        <v>-9.152092892906305E-3</v>
      </c>
      <c r="H2381" s="3">
        <f>1-E2381/MAX(E$2:E2381)</f>
        <v>0.59694582454229905</v>
      </c>
      <c r="I2381" s="31">
        <f t="shared" si="223"/>
        <v>2369.35</v>
      </c>
      <c r="J2381" s="31">
        <f ca="1">IFERROR(AVERAGE(OFFSET(I2381,0,0,-计算结果!B$18,1)),AVERAGE(OFFSET(I2381,0,0,-ROW(),1)))</f>
        <v>2439.8192592592591</v>
      </c>
      <c r="K2381" s="2">
        <f t="shared" ca="1" si="224"/>
        <v>70.989259259259143</v>
      </c>
      <c r="L2381" s="2">
        <f ca="1">IFERROR(AVERAGE(OFFSET(K2381,0,0,-计算结果!B2379,1)),AVERAGE(OFFSET(K2381,0,0,-ROW(),1)))</f>
        <v>97.355903011808593</v>
      </c>
      <c r="M2381" s="2">
        <f t="shared" ca="1" si="225"/>
        <v>-48.255426450249409</v>
      </c>
      <c r="N2381" s="4" t="str">
        <f ca="1">IF(计算结果!B$21=1,IF(M2381&gt;计算结果!B$19,"卖",IF(M2381&lt;-计算结果!B$19,"买",N2380)),IF(计算结果!B$21=2,IFERROR(IF(AND(E2381&gt;OFFSET(E2381,-计算结果!B$20,0,1,1),'000300'!M2381&lt;OFFSET('000300'!M2381,-计算结果!B$20,0,1,1)),"卖",IF(AND(E2381&lt;OFFSET(E2381,-计算结果!B$20,0,1,1),'000300'!M2381&gt;OFFSET('000300'!M2381,-计算结果!B$20,0,1,1)),"买",'000300'!N2380)),IF(AND(E2381&gt;OFFSET(E2381,-ROW()+1,0,1,1),'000300'!M2381&lt;OFFSET('000300'!M2381,-ROW()+1,0,1,1)),"卖",IF(AND(E2381&lt;OFFSET(E2381,-ROW()+1,0,1,1),'000300'!M2381&gt;OFFSET('000300'!M2381,-ROW()+1,0,1,1)),"买",'000300'!N2380))),""))</f>
        <v>卖</v>
      </c>
      <c r="O2381" s="4" t="str">
        <f t="shared" ca="1" si="226"/>
        <v/>
      </c>
      <c r="P2381" s="3">
        <f ca="1">IF(N2380="买",E2381/E2380-1,0)-IF(O2381=1,计算结果!B$17,0)</f>
        <v>0</v>
      </c>
      <c r="Q2381" s="2">
        <f t="shared" ca="1" si="227"/>
        <v>0.7075877029867399</v>
      </c>
      <c r="R2381" s="3">
        <f ca="1">1-Q2381/MAX(Q$2:Q2381)</f>
        <v>0.59534172802298801</v>
      </c>
    </row>
    <row r="2382" spans="1:18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9">
        <v>90529906688</v>
      </c>
      <c r="G2382" s="3">
        <f t="shared" si="222"/>
        <v>2.018718101341177E-2</v>
      </c>
      <c r="H2382" s="3">
        <f>1-E2382/MAX(E$2:E2382)</f>
        <v>0.58880929694412298</v>
      </c>
      <c r="I2382" s="31">
        <f t="shared" si="223"/>
        <v>2402.19</v>
      </c>
      <c r="J2382" s="31">
        <f ca="1">IFERROR(AVERAGE(OFFSET(I2382,0,0,-计算结果!B$18,1)),AVERAGE(OFFSET(I2382,0,0,-ROW(),1)))</f>
        <v>2437.5477777777783</v>
      </c>
      <c r="K2382" s="2">
        <f t="shared" ca="1" si="224"/>
        <v>20.897777777778174</v>
      </c>
      <c r="L2382" s="2">
        <f ca="1">IFERROR(AVERAGE(OFFSET(K2382,0,0,-计算结果!B2380,1)),AVERAGE(OFFSET(K2382,0,0,-ROW(),1)))</f>
        <v>97.323777749105219</v>
      </c>
      <c r="M2382" s="2">
        <f t="shared" ca="1" si="225"/>
        <v>-24.22003378518551</v>
      </c>
      <c r="N2382" s="4" t="str">
        <f ca="1">IF(计算结果!B$21=1,IF(M2382&gt;计算结果!B$19,"卖",IF(M2382&lt;-计算结果!B$19,"买",N2381)),IF(计算结果!B$21=2,IFERROR(IF(AND(E2382&gt;OFFSET(E2382,-计算结果!B$20,0,1,1),'000300'!M2382&lt;OFFSET('000300'!M2382,-计算结果!B$20,0,1,1)),"卖",IF(AND(E2382&lt;OFFSET(E2382,-计算结果!B$20,0,1,1),'000300'!M2382&gt;OFFSET('000300'!M2382,-计算结果!B$20,0,1,1)),"买",'000300'!N2381)),IF(AND(E2382&gt;OFFSET(E2382,-ROW()+1,0,1,1),'000300'!M2382&lt;OFFSET('000300'!M2382,-ROW()+1,0,1,1)),"卖",IF(AND(E2382&lt;OFFSET(E2382,-ROW()+1,0,1,1),'000300'!M2382&gt;OFFSET('000300'!M2382,-ROW()+1,0,1,1)),"买",'000300'!N2381))),""))</f>
        <v>卖</v>
      </c>
      <c r="O2382" s="4" t="str">
        <f t="shared" ca="1" si="226"/>
        <v/>
      </c>
      <c r="P2382" s="3">
        <f ca="1">IF(N2381="买",E2382/E2381-1,0)-IF(O2382=1,计算结果!B$17,0)</f>
        <v>0</v>
      </c>
      <c r="Q2382" s="2">
        <f t="shared" ca="1" si="227"/>
        <v>0.7075877029867399</v>
      </c>
      <c r="R2382" s="3">
        <f ca="1">1-Q2382/MAX(Q$2:Q2382)</f>
        <v>0.59534172802298801</v>
      </c>
    </row>
    <row r="2383" spans="1:18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9">
        <v>134541721600</v>
      </c>
      <c r="G2383" s="3">
        <f t="shared" si="222"/>
        <v>1.4371133594024865E-2</v>
      </c>
      <c r="H2383" s="3">
        <f>1-E2383/MAX(E$2:E2383)</f>
        <v>0.58290002041788602</v>
      </c>
      <c r="I2383" s="31">
        <f t="shared" si="223"/>
        <v>2442.7833333333333</v>
      </c>
      <c r="J2383" s="31">
        <f ca="1">IFERROR(AVERAGE(OFFSET(I2383,0,0,-计算结果!B$18,1)),AVERAGE(OFFSET(I2383,0,0,-ROW(),1)))</f>
        <v>2438.1218518518522</v>
      </c>
      <c r="K2383" s="2">
        <f t="shared" ca="1" si="224"/>
        <v>13.258148148147939</v>
      </c>
      <c r="L2383" s="2">
        <f ca="1">IFERROR(AVERAGE(OFFSET(K2383,0,0,-计算结果!B2381,1)),AVERAGE(OFFSET(K2383,0,0,-ROW(),1)))</f>
        <v>97.28847089080999</v>
      </c>
      <c r="M2383" s="2">
        <f t="shared" ca="1" si="225"/>
        <v>3.1942678228289179</v>
      </c>
      <c r="N2383" s="4" t="str">
        <f ca="1">IF(计算结果!B$21=1,IF(M2383&gt;计算结果!B$19,"卖",IF(M2383&lt;-计算结果!B$19,"买",N2382)),IF(计算结果!B$21=2,IFERROR(IF(AND(E2383&gt;OFFSET(E2383,-计算结果!B$20,0,1,1),'000300'!M2383&lt;OFFSET('000300'!M2383,-计算结果!B$20,0,1,1)),"卖",IF(AND(E2383&lt;OFFSET(E2383,-计算结果!B$20,0,1,1),'000300'!M2383&gt;OFFSET('000300'!M2383,-计算结果!B$20,0,1,1)),"买",'000300'!N2382)),IF(AND(E2383&gt;OFFSET(E2383,-ROW()+1,0,1,1),'000300'!M2383&lt;OFFSET('000300'!M2383,-ROW()+1,0,1,1)),"卖",IF(AND(E2383&lt;OFFSET(E2383,-ROW()+1,0,1,1),'000300'!M2383&gt;OFFSET('000300'!M2383,-ROW()+1,0,1,1)),"买",'000300'!N2382))),""))</f>
        <v>卖</v>
      </c>
      <c r="O2383" s="4" t="str">
        <f t="shared" ca="1" si="226"/>
        <v/>
      </c>
      <c r="P2383" s="3">
        <f ca="1">IF(N2382="买",E2383/E2382-1,0)-IF(O2383=1,计算结果!B$17,0)</f>
        <v>0</v>
      </c>
      <c r="Q2383" s="2">
        <f t="shared" ca="1" si="227"/>
        <v>0.7075877029867399</v>
      </c>
      <c r="R2383" s="3">
        <f ca="1">1-Q2383/MAX(Q$2:Q2383)</f>
        <v>0.59534172802298801</v>
      </c>
    </row>
    <row r="2384" spans="1:18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9">
        <v>139157356544</v>
      </c>
      <c r="G2384" s="3">
        <f t="shared" si="222"/>
        <v>7.1592327586909033E-3</v>
      </c>
      <c r="H2384" s="3">
        <f>1-E2384/MAX(E$2:E2384)</f>
        <v>0.57991390458041248</v>
      </c>
      <c r="I2384" s="31">
        <f t="shared" si="223"/>
        <v>2462.3566666666666</v>
      </c>
      <c r="J2384" s="31">
        <f ca="1">IFERROR(AVERAGE(OFFSET(I2384,0,0,-计算结果!B$18,1)),AVERAGE(OFFSET(I2384,0,0,-ROW(),1)))</f>
        <v>2439.0475925925925</v>
      </c>
      <c r="K2384" s="2">
        <f t="shared" ca="1" si="224"/>
        <v>29.8824074074073</v>
      </c>
      <c r="L2384" s="2">
        <f ca="1">IFERROR(AVERAGE(OFFSET(K2384,0,0,-计算结果!B2382,1)),AVERAGE(OFFSET(K2384,0,0,-ROW(),1)))</f>
        <v>97.260172795308989</v>
      </c>
      <c r="M2384" s="2">
        <f t="shared" ca="1" si="225"/>
        <v>15.97712842722694</v>
      </c>
      <c r="N2384" s="4" t="str">
        <f ca="1">IF(计算结果!B$21=1,IF(M2384&gt;计算结果!B$19,"卖",IF(M2384&lt;-计算结果!B$19,"买",N2383)),IF(计算结果!B$21=2,IFERROR(IF(AND(E2384&gt;OFFSET(E2384,-计算结果!B$20,0,1,1),'000300'!M2384&lt;OFFSET('000300'!M2384,-计算结果!B$20,0,1,1)),"卖",IF(AND(E2384&lt;OFFSET(E2384,-计算结果!B$20,0,1,1),'000300'!M2384&gt;OFFSET('000300'!M2384,-计算结果!B$20,0,1,1)),"买",'000300'!N2383)),IF(AND(E2384&gt;OFFSET(E2384,-ROW()+1,0,1,1),'000300'!M2384&lt;OFFSET('000300'!M2384,-ROW()+1,0,1,1)),"卖",IF(AND(E2384&lt;OFFSET(E2384,-ROW()+1,0,1,1),'000300'!M2384&gt;OFFSET('000300'!M2384,-ROW()+1,0,1,1)),"买",'000300'!N2383))),""))</f>
        <v>卖</v>
      </c>
      <c r="O2384" s="4" t="str">
        <f t="shared" ca="1" si="226"/>
        <v/>
      </c>
      <c r="P2384" s="3">
        <f ca="1">IF(N2383="买",E2384/E2383-1,0)-IF(O2384=1,计算结果!B$17,0)</f>
        <v>0</v>
      </c>
      <c r="Q2384" s="2">
        <f t="shared" ca="1" si="227"/>
        <v>0.7075877029867399</v>
      </c>
      <c r="R2384" s="3">
        <f ca="1">1-Q2384/MAX(Q$2:Q2384)</f>
        <v>0.59534172802298801</v>
      </c>
    </row>
    <row r="2385" spans="1:18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9">
        <v>181604614144</v>
      </c>
      <c r="G2385" s="3">
        <f t="shared" si="222"/>
        <v>1.5958330126816023E-2</v>
      </c>
      <c r="H2385" s="3">
        <f>1-E2385/MAX(E$2:E2385)</f>
        <v>0.57321003198802156</v>
      </c>
      <c r="I2385" s="31">
        <f t="shared" si="223"/>
        <v>2495.6733333333336</v>
      </c>
      <c r="J2385" s="31">
        <f ca="1">IFERROR(AVERAGE(OFFSET(I2385,0,0,-计算结果!B$18,1)),AVERAGE(OFFSET(I2385,0,0,-ROW(),1)))</f>
        <v>2441.5835185185188</v>
      </c>
      <c r="K2385" s="2">
        <f t="shared" ca="1" si="224"/>
        <v>66.746481481481169</v>
      </c>
      <c r="L2385" s="2">
        <f ca="1">IFERROR(AVERAGE(OFFSET(K2385,0,0,-计算结果!B2383,1)),AVERAGE(OFFSET(K2385,0,0,-ROW(),1)))</f>
        <v>97.247368057032091</v>
      </c>
      <c r="M2385" s="2">
        <f t="shared" ca="1" si="225"/>
        <v>37.080568105516328</v>
      </c>
      <c r="N2385" s="4" t="str">
        <f ca="1">IF(计算结果!B$21=1,IF(M2385&gt;计算结果!B$19,"卖",IF(M2385&lt;-计算结果!B$19,"买",N2384)),IF(计算结果!B$21=2,IFERROR(IF(AND(E2385&gt;OFFSET(E2385,-计算结果!B$20,0,1,1),'000300'!M2385&lt;OFFSET('000300'!M2385,-计算结果!B$20,0,1,1)),"卖",IF(AND(E2385&lt;OFFSET(E2385,-计算结果!B$20,0,1,1),'000300'!M2385&gt;OFFSET('000300'!M2385,-计算结果!B$20,0,1,1)),"买",'000300'!N2384)),IF(AND(E2385&gt;OFFSET(E2385,-ROW()+1,0,1,1),'000300'!M2385&lt;OFFSET('000300'!M2385,-ROW()+1,0,1,1)),"卖",IF(AND(E2385&lt;OFFSET(E2385,-ROW()+1,0,1,1),'000300'!M2385&gt;OFFSET('000300'!M2385,-ROW()+1,0,1,1)),"买",'000300'!N2384))),""))</f>
        <v>卖</v>
      </c>
      <c r="O2385" s="4" t="str">
        <f t="shared" ca="1" si="226"/>
        <v/>
      </c>
      <c r="P2385" s="3">
        <f ca="1">IF(N2384="买",E2385/E2384-1,0)-IF(O2385=1,计算结果!B$17,0)</f>
        <v>0</v>
      </c>
      <c r="Q2385" s="2">
        <f t="shared" ca="1" si="227"/>
        <v>0.7075877029867399</v>
      </c>
      <c r="R2385" s="3">
        <f ca="1">1-Q2385/MAX(Q$2:Q2385)</f>
        <v>0.59534172802298801</v>
      </c>
    </row>
    <row r="2386" spans="1:18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9">
        <v>151406837760</v>
      </c>
      <c r="G2386" s="3">
        <f t="shared" si="222"/>
        <v>1.6823942623180876E-3</v>
      </c>
      <c r="H2386" s="3">
        <f>1-E2386/MAX(E$2:E2386)</f>
        <v>0.57249200299462322</v>
      </c>
      <c r="I2386" s="31">
        <f t="shared" si="223"/>
        <v>2512.9266666666667</v>
      </c>
      <c r="J2386" s="31">
        <f ca="1">IFERROR(AVERAGE(OFFSET(I2386,0,0,-计算结果!B$18,1)),AVERAGE(OFFSET(I2386,0,0,-ROW(),1)))</f>
        <v>2444.1159259259261</v>
      </c>
      <c r="K2386" s="2">
        <f t="shared" ca="1" si="224"/>
        <v>68.434074074074033</v>
      </c>
      <c r="L2386" s="2">
        <f ca="1">IFERROR(AVERAGE(OFFSET(K2386,0,0,-计算结果!B2384,1)),AVERAGE(OFFSET(K2386,0,0,-ROW(),1)))</f>
        <v>97.235281943784216</v>
      </c>
      <c r="M2386" s="2">
        <f t="shared" ca="1" si="225"/>
        <v>47.178170560574202</v>
      </c>
      <c r="N2386" s="4" t="str">
        <f ca="1">IF(计算结果!B$21=1,IF(M2386&gt;计算结果!B$19,"卖",IF(M2386&lt;-计算结果!B$19,"买",N2385)),IF(计算结果!B$21=2,IFERROR(IF(AND(E2386&gt;OFFSET(E2386,-计算结果!B$20,0,1,1),'000300'!M2386&lt;OFFSET('000300'!M2386,-计算结果!B$20,0,1,1)),"卖",IF(AND(E2386&lt;OFFSET(E2386,-计算结果!B$20,0,1,1),'000300'!M2386&gt;OFFSET('000300'!M2386,-计算结果!B$20,0,1,1)),"买",'000300'!N2385)),IF(AND(E2386&gt;OFFSET(E2386,-ROW()+1,0,1,1),'000300'!M2386&lt;OFFSET('000300'!M2386,-ROW()+1,0,1,1)),"卖",IF(AND(E2386&lt;OFFSET(E2386,-ROW()+1,0,1,1),'000300'!M2386&gt;OFFSET('000300'!M2386,-ROW()+1,0,1,1)),"买",'000300'!N2385))),""))</f>
        <v>卖</v>
      </c>
      <c r="O2386" s="4" t="str">
        <f t="shared" ca="1" si="226"/>
        <v/>
      </c>
      <c r="P2386" s="3">
        <f ca="1">IF(N2385="买",E2386/E2385-1,0)-IF(O2386=1,计算结果!B$17,0)</f>
        <v>0</v>
      </c>
      <c r="Q2386" s="2">
        <f t="shared" ca="1" si="227"/>
        <v>0.7075877029867399</v>
      </c>
      <c r="R2386" s="3">
        <f ca="1">1-Q2386/MAX(Q$2:Q2386)</f>
        <v>0.59534172802298801</v>
      </c>
    </row>
    <row r="2387" spans="1:18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9">
        <v>155291877376</v>
      </c>
      <c r="G2387" s="3">
        <f t="shared" si="222"/>
        <v>2.467612584824419E-4</v>
      </c>
      <c r="H2387" s="3">
        <f>1-E2387/MAX(E$2:E2387)</f>
        <v>0.57238651058327095</v>
      </c>
      <c r="I2387" s="31">
        <f t="shared" si="223"/>
        <v>2509.7466666666664</v>
      </c>
      <c r="J2387" s="31">
        <f ca="1">IFERROR(AVERAGE(OFFSET(I2387,0,0,-计算结果!B$18,1)),AVERAGE(OFFSET(I2387,0,0,-ROW(),1)))</f>
        <v>2445.9320370370369</v>
      </c>
      <c r="K2387" s="2">
        <f t="shared" ca="1" si="224"/>
        <v>67.237962962963138</v>
      </c>
      <c r="L2387" s="2">
        <f ca="1">IFERROR(AVERAGE(OFFSET(K2387,0,0,-计算结果!B2385,1)),AVERAGE(OFFSET(K2387,0,0,-ROW(),1)))</f>
        <v>97.222704451549077</v>
      </c>
      <c r="M2387" s="2">
        <f t="shared" ca="1" si="225"/>
        <v>43.758386129810191</v>
      </c>
      <c r="N2387" s="4" t="str">
        <f ca="1">IF(计算结果!B$21=1,IF(M2387&gt;计算结果!B$19,"卖",IF(M2387&lt;-计算结果!B$19,"买",N2386)),IF(计算结果!B$21=2,IFERROR(IF(AND(E2387&gt;OFFSET(E2387,-计算结果!B$20,0,1,1),'000300'!M2387&lt;OFFSET('000300'!M2387,-计算结果!B$20,0,1,1)),"卖",IF(AND(E2387&lt;OFFSET(E2387,-计算结果!B$20,0,1,1),'000300'!M2387&gt;OFFSET('000300'!M2387,-计算结果!B$20,0,1,1)),"买",'000300'!N2386)),IF(AND(E2387&gt;OFFSET(E2387,-ROW()+1,0,1,1),'000300'!M2387&lt;OFFSET('000300'!M2387,-ROW()+1,0,1,1)),"卖",IF(AND(E2387&lt;OFFSET(E2387,-ROW()+1,0,1,1),'000300'!M2387&gt;OFFSET('000300'!M2387,-ROW()+1,0,1,1)),"买",'000300'!N2386))),""))</f>
        <v>卖</v>
      </c>
      <c r="O2387" s="4" t="str">
        <f t="shared" ca="1" si="226"/>
        <v/>
      </c>
      <c r="P2387" s="3">
        <f ca="1">IF(N2386="买",E2387/E2386-1,0)-IF(O2387=1,计算结果!B$17,0)</f>
        <v>0</v>
      </c>
      <c r="Q2387" s="2">
        <f t="shared" ca="1" si="227"/>
        <v>0.7075877029867399</v>
      </c>
      <c r="R2387" s="3">
        <f ca="1">1-Q2387/MAX(Q$2:Q2387)</f>
        <v>0.59534172802298801</v>
      </c>
    </row>
    <row r="2388" spans="1:18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9">
        <v>146130894848</v>
      </c>
      <c r="G2388" s="3">
        <f t="shared" si="222"/>
        <v>-3.8676253496581214E-3</v>
      </c>
      <c r="H2388" s="3">
        <f>1-E2388/MAX(E$2:E2388)</f>
        <v>0.5740403593547948</v>
      </c>
      <c r="I2388" s="31">
        <f t="shared" si="223"/>
        <v>2507.36</v>
      </c>
      <c r="J2388" s="31">
        <f ca="1">IFERROR(AVERAGE(OFFSET(I2388,0,0,-计算结果!B$18,1)),AVERAGE(OFFSET(I2388,0,0,-ROW(),1)))</f>
        <v>2448.0703703703703</v>
      </c>
      <c r="K2388" s="2">
        <f t="shared" ca="1" si="224"/>
        <v>55.379629629629562</v>
      </c>
      <c r="L2388" s="2">
        <f ca="1">IFERROR(AVERAGE(OFFSET(K2388,0,0,-计算结果!B2386,1)),AVERAGE(OFFSET(K2388,0,0,-ROW(),1)))</f>
        <v>97.205167538379783</v>
      </c>
      <c r="M2388" s="2">
        <f t="shared" ca="1" si="225"/>
        <v>40.662879097945343</v>
      </c>
      <c r="N2388" s="4" t="str">
        <f ca="1">IF(计算结果!B$21=1,IF(M2388&gt;计算结果!B$19,"卖",IF(M2388&lt;-计算结果!B$19,"买",N2387)),IF(计算结果!B$21=2,IFERROR(IF(AND(E2388&gt;OFFSET(E2388,-计算结果!B$20,0,1,1),'000300'!M2388&lt;OFFSET('000300'!M2388,-计算结果!B$20,0,1,1)),"卖",IF(AND(E2388&lt;OFFSET(E2388,-计算结果!B$20,0,1,1),'000300'!M2388&gt;OFFSET('000300'!M2388,-计算结果!B$20,0,1,1)),"买",'000300'!N2387)),IF(AND(E2388&gt;OFFSET(E2388,-ROW()+1,0,1,1),'000300'!M2388&lt;OFFSET('000300'!M2388,-ROW()+1,0,1,1)),"卖",IF(AND(E2388&lt;OFFSET(E2388,-ROW()+1,0,1,1),'000300'!M2388&gt;OFFSET('000300'!M2388,-ROW()+1,0,1,1)),"买",'000300'!N2387))),""))</f>
        <v>卖</v>
      </c>
      <c r="O2388" s="4" t="str">
        <f t="shared" ca="1" si="226"/>
        <v/>
      </c>
      <c r="P2388" s="3">
        <f ca="1">IF(N2387="买",E2388/E2387-1,0)-IF(O2388=1,计算结果!B$17,0)</f>
        <v>0</v>
      </c>
      <c r="Q2388" s="2">
        <f t="shared" ca="1" si="227"/>
        <v>0.7075877029867399</v>
      </c>
      <c r="R2388" s="3">
        <f ca="1">1-Q2388/MAX(Q$2:Q2388)</f>
        <v>0.59534172802298801</v>
      </c>
    </row>
    <row r="2389" spans="1:18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9">
        <v>118839205888</v>
      </c>
      <c r="G2389" s="3">
        <f t="shared" si="222"/>
        <v>1.046555753061007E-3</v>
      </c>
      <c r="H2389" s="3">
        <f>1-E2389/MAX(E$2:E2389)</f>
        <v>0.57359456884230586</v>
      </c>
      <c r="I2389" s="31">
        <f t="shared" si="223"/>
        <v>2500.0100000000002</v>
      </c>
      <c r="J2389" s="31">
        <f ca="1">IFERROR(AVERAGE(OFFSET(I2389,0,0,-计算结果!B$18,1)),AVERAGE(OFFSET(I2389,0,0,-ROW(),1)))</f>
        <v>2450.9248148148149</v>
      </c>
      <c r="K2389" s="2">
        <f t="shared" ca="1" si="224"/>
        <v>55.145185185185255</v>
      </c>
      <c r="L2389" s="2">
        <f ca="1">IFERROR(AVERAGE(OFFSET(K2389,0,0,-计算结果!B2387,1)),AVERAGE(OFFSET(K2389,0,0,-ROW(),1)))</f>
        <v>97.187547101700616</v>
      </c>
      <c r="M2389" s="2">
        <f t="shared" ca="1" si="225"/>
        <v>33.670421536496356</v>
      </c>
      <c r="N2389" s="4" t="str">
        <f ca="1">IF(计算结果!B$21=1,IF(M2389&gt;计算结果!B$19,"卖",IF(M2389&lt;-计算结果!B$19,"买",N2388)),IF(计算结果!B$21=2,IFERROR(IF(AND(E2389&gt;OFFSET(E2389,-计算结果!B$20,0,1,1),'000300'!M2389&lt;OFFSET('000300'!M2389,-计算结果!B$20,0,1,1)),"卖",IF(AND(E2389&lt;OFFSET(E2389,-计算结果!B$20,0,1,1),'000300'!M2389&gt;OFFSET('000300'!M2389,-计算结果!B$20,0,1,1)),"买",'000300'!N2388)),IF(AND(E2389&gt;OFFSET(E2389,-ROW()+1,0,1,1),'000300'!M2389&lt;OFFSET('000300'!M2389,-ROW()+1,0,1,1)),"卖",IF(AND(E2389&lt;OFFSET(E2389,-ROW()+1,0,1,1),'000300'!M2389&gt;OFFSET('000300'!M2389,-ROW()+1,0,1,1)),"买",'000300'!N2388))),""))</f>
        <v>卖</v>
      </c>
      <c r="O2389" s="4" t="str">
        <f t="shared" ca="1" si="226"/>
        <v/>
      </c>
      <c r="P2389" s="3">
        <f ca="1">IF(N2388="买",E2389/E2388-1,0)-IF(O2389=1,计算结果!B$17,0)</f>
        <v>0</v>
      </c>
      <c r="Q2389" s="2">
        <f t="shared" ca="1" si="227"/>
        <v>0.7075877029867399</v>
      </c>
      <c r="R2389" s="3">
        <f ca="1">1-Q2389/MAX(Q$2:Q2389)</f>
        <v>0.59534172802298801</v>
      </c>
    </row>
    <row r="2390" spans="1:18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9">
        <v>176868671488</v>
      </c>
      <c r="G2390" s="3">
        <f t="shared" si="222"/>
        <v>-1.5642021172592724E-3</v>
      </c>
      <c r="H2390" s="3">
        <f>1-E2390/MAX(E$2:E2390)</f>
        <v>0.57426155312053351</v>
      </c>
      <c r="I2390" s="31">
        <f t="shared" si="223"/>
        <v>2511.0400000000004</v>
      </c>
      <c r="J2390" s="31">
        <f ca="1">IFERROR(AVERAGE(OFFSET(I2390,0,0,-计算结果!B$18,1)),AVERAGE(OFFSET(I2390,0,0,-ROW(),1)))</f>
        <v>2454.3011111111109</v>
      </c>
      <c r="K2390" s="2">
        <f t="shared" ca="1" si="224"/>
        <v>47.848888888889178</v>
      </c>
      <c r="L2390" s="2">
        <f ca="1">IFERROR(AVERAGE(OFFSET(K2390,0,0,-计算结果!B2388,1)),AVERAGE(OFFSET(K2390,0,0,-ROW(),1)))</f>
        <v>97.166886022047009</v>
      </c>
      <c r="M2390" s="2">
        <f t="shared" ca="1" si="225"/>
        <v>38.928823876627781</v>
      </c>
      <c r="N2390" s="4" t="str">
        <f ca="1">IF(计算结果!B$21=1,IF(M2390&gt;计算结果!B$19,"卖",IF(M2390&lt;-计算结果!B$19,"买",N2389)),IF(计算结果!B$21=2,IFERROR(IF(AND(E2390&gt;OFFSET(E2390,-计算结果!B$20,0,1,1),'000300'!M2390&lt;OFFSET('000300'!M2390,-计算结果!B$20,0,1,1)),"卖",IF(AND(E2390&lt;OFFSET(E2390,-计算结果!B$20,0,1,1),'000300'!M2390&gt;OFFSET('000300'!M2390,-计算结果!B$20,0,1,1)),"买",'000300'!N2389)),IF(AND(E2390&gt;OFFSET(E2390,-ROW()+1,0,1,1),'000300'!M2390&lt;OFFSET('000300'!M2390,-ROW()+1,0,1,1)),"卖",IF(AND(E2390&lt;OFFSET(E2390,-ROW()+1,0,1,1),'000300'!M2390&gt;OFFSET('000300'!M2390,-ROW()+1,0,1,1)),"买",'000300'!N2389))),""))</f>
        <v>卖</v>
      </c>
      <c r="O2390" s="4" t="str">
        <f t="shared" ca="1" si="226"/>
        <v/>
      </c>
      <c r="P2390" s="3">
        <f ca="1">IF(N2389="买",E2390/E2389-1,0)-IF(O2390=1,计算结果!B$17,0)</f>
        <v>0</v>
      </c>
      <c r="Q2390" s="2">
        <f t="shared" ca="1" si="227"/>
        <v>0.7075877029867399</v>
      </c>
      <c r="R2390" s="3">
        <f ca="1">1-Q2390/MAX(Q$2:Q2390)</f>
        <v>0.59534172802298801</v>
      </c>
    </row>
    <row r="2391" spans="1:18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9">
        <v>187612561408</v>
      </c>
      <c r="G2391" s="3">
        <f t="shared" si="222"/>
        <v>2.5410147273344785E-2</v>
      </c>
      <c r="H2391" s="3">
        <f>1-E2391/MAX(E$2:E2391)</f>
        <v>0.56344347648540127</v>
      </c>
      <c r="I2391" s="31">
        <f t="shared" si="223"/>
        <v>2548.7233333333334</v>
      </c>
      <c r="J2391" s="31">
        <f ca="1">IFERROR(AVERAGE(OFFSET(I2391,0,0,-计算结果!B$18,1)),AVERAGE(OFFSET(I2391,0,0,-ROW(),1)))</f>
        <v>2459.5901851851854</v>
      </c>
      <c r="K2391" s="2">
        <f t="shared" ca="1" si="224"/>
        <v>106.1398148148146</v>
      </c>
      <c r="L2391" s="2">
        <f ca="1">IFERROR(AVERAGE(OFFSET(K2391,0,0,-计算结果!B2389,1)),AVERAGE(OFFSET(K2391,0,0,-ROW(),1)))</f>
        <v>97.170641957079567</v>
      </c>
      <c r="M2391" s="2">
        <f t="shared" ca="1" si="225"/>
        <v>61.152316758058262</v>
      </c>
      <c r="N2391" s="4" t="str">
        <f ca="1">IF(计算结果!B$21=1,IF(M2391&gt;计算结果!B$19,"卖",IF(M2391&lt;-计算结果!B$19,"买",N2390)),IF(计算结果!B$21=2,IFERROR(IF(AND(E2391&gt;OFFSET(E2391,-计算结果!B$20,0,1,1),'000300'!M2391&lt;OFFSET('000300'!M2391,-计算结果!B$20,0,1,1)),"卖",IF(AND(E2391&lt;OFFSET(E2391,-计算结果!B$20,0,1,1),'000300'!M2391&gt;OFFSET('000300'!M2391,-计算结果!B$20,0,1,1)),"买",'000300'!N2390)),IF(AND(E2391&gt;OFFSET(E2391,-ROW()+1,0,1,1),'000300'!M2391&lt;OFFSET('000300'!M2391,-ROW()+1,0,1,1)),"卖",IF(AND(E2391&lt;OFFSET(E2391,-ROW()+1,0,1,1),'000300'!M2391&gt;OFFSET('000300'!M2391,-ROW()+1,0,1,1)),"买",'000300'!N2390))),""))</f>
        <v>卖</v>
      </c>
      <c r="O2391" s="4" t="str">
        <f t="shared" ca="1" si="226"/>
        <v/>
      </c>
      <c r="P2391" s="3">
        <f ca="1">IF(N2390="买",E2391/E2390-1,0)-IF(O2391=1,计算结果!B$17,0)</f>
        <v>0</v>
      </c>
      <c r="Q2391" s="2">
        <f t="shared" ca="1" si="227"/>
        <v>0.7075877029867399</v>
      </c>
      <c r="R2391" s="3">
        <f ca="1">1-Q2391/MAX(Q$2:Q2391)</f>
        <v>0.59534172802298801</v>
      </c>
    </row>
    <row r="2392" spans="1:18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9">
        <v>265840508928</v>
      </c>
      <c r="G2392" s="3">
        <f t="shared" si="222"/>
        <v>-2.7750386829479279E-3</v>
      </c>
      <c r="H2392" s="3">
        <f>1-E2392/MAX(E$2:E2392)</f>
        <v>0.5646549377254475</v>
      </c>
      <c r="I2392" s="31">
        <f t="shared" si="223"/>
        <v>2564.5166666666669</v>
      </c>
      <c r="J2392" s="31">
        <f ca="1">IFERROR(AVERAGE(OFFSET(I2392,0,0,-计算结果!B$18,1)),AVERAGE(OFFSET(I2392,0,0,-ROW(),1)))</f>
        <v>2465.6464814814813</v>
      </c>
      <c r="K2392" s="2">
        <f t="shared" ca="1" si="224"/>
        <v>92.963518518518867</v>
      </c>
      <c r="L2392" s="2">
        <f ca="1">IFERROR(AVERAGE(OFFSET(K2392,0,0,-计算结果!B2390,1)),AVERAGE(OFFSET(K2392,0,0,-ROW(),1)))</f>
        <v>97.168881654385601</v>
      </c>
      <c r="M2392" s="2">
        <f t="shared" ca="1" si="225"/>
        <v>67.833915208129625</v>
      </c>
      <c r="N2392" s="4" t="str">
        <f ca="1">IF(计算结果!B$21=1,IF(M2392&gt;计算结果!B$19,"卖",IF(M2392&lt;-计算结果!B$19,"买",N2391)),IF(计算结果!B$21=2,IFERROR(IF(AND(E2392&gt;OFFSET(E2392,-计算结果!B$20,0,1,1),'000300'!M2392&lt;OFFSET('000300'!M2392,-计算结果!B$20,0,1,1)),"卖",IF(AND(E2392&lt;OFFSET(E2392,-计算结果!B$20,0,1,1),'000300'!M2392&gt;OFFSET('000300'!M2392,-计算结果!B$20,0,1,1)),"买",'000300'!N2391)),IF(AND(E2392&gt;OFFSET(E2392,-ROW()+1,0,1,1),'000300'!M2392&lt;OFFSET('000300'!M2392,-ROW()+1,0,1,1)),"卖",IF(AND(E2392&lt;OFFSET(E2392,-ROW()+1,0,1,1),'000300'!M2392&gt;OFFSET('000300'!M2392,-ROW()+1,0,1,1)),"买",'000300'!N2391))),""))</f>
        <v>卖</v>
      </c>
      <c r="O2392" s="4" t="str">
        <f t="shared" ca="1" si="226"/>
        <v/>
      </c>
      <c r="P2392" s="3">
        <f ca="1">IF(N2391="买",E2392/E2391-1,0)-IF(O2392=1,计算结果!B$17,0)</f>
        <v>0</v>
      </c>
      <c r="Q2392" s="2">
        <f t="shared" ca="1" si="227"/>
        <v>0.7075877029867399</v>
      </c>
      <c r="R2392" s="3">
        <f ca="1">1-Q2392/MAX(Q$2:Q2392)</f>
        <v>0.59534172802298801</v>
      </c>
    </row>
    <row r="2393" spans="1:18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9">
        <v>157847388160</v>
      </c>
      <c r="G2393" s="3">
        <f t="shared" si="222"/>
        <v>1.3956796854542208E-2</v>
      </c>
      <c r="H2393" s="3">
        <f>1-E2393/MAX(E$2:E2393)</f>
        <v>0.55857891512965352</v>
      </c>
      <c r="I2393" s="31">
        <f t="shared" si="223"/>
        <v>2576.08</v>
      </c>
      <c r="J2393" s="31">
        <f ca="1">IFERROR(AVERAGE(OFFSET(I2393,0,0,-计算结果!B$18,1)),AVERAGE(OFFSET(I2393,0,0,-ROW(),1)))</f>
        <v>2473.4244444444448</v>
      </c>
      <c r="K2393" s="2">
        <f t="shared" ca="1" si="224"/>
        <v>120.89555555555535</v>
      </c>
      <c r="L2393" s="2">
        <f ca="1">IFERROR(AVERAGE(OFFSET(K2393,0,0,-计算结果!B2391,1)),AVERAGE(OFFSET(K2393,0,0,-ROW(),1)))</f>
        <v>97.178804980985845</v>
      </c>
      <c r="M2393" s="2">
        <f t="shared" ca="1" si="225"/>
        <v>70.423830639229664</v>
      </c>
      <c r="N2393" s="4" t="str">
        <f ca="1">IF(计算结果!B$21=1,IF(M2393&gt;计算结果!B$19,"卖",IF(M2393&lt;-计算结果!B$19,"买",N2392)),IF(计算结果!B$21=2,IFERROR(IF(AND(E2393&gt;OFFSET(E2393,-计算结果!B$20,0,1,1),'000300'!M2393&lt;OFFSET('000300'!M2393,-计算结果!B$20,0,1,1)),"卖",IF(AND(E2393&lt;OFFSET(E2393,-计算结果!B$20,0,1,1),'000300'!M2393&gt;OFFSET('000300'!M2393,-计算结果!B$20,0,1,1)),"买",'000300'!N2392)),IF(AND(E2393&gt;OFFSET(E2393,-ROW()+1,0,1,1),'000300'!M2393&lt;OFFSET('000300'!M2393,-ROW()+1,0,1,1)),"卖",IF(AND(E2393&lt;OFFSET(E2393,-ROW()+1,0,1,1),'000300'!M2393&gt;OFFSET('000300'!M2393,-ROW()+1,0,1,1)),"买",'000300'!N2392))),""))</f>
        <v>卖</v>
      </c>
      <c r="O2393" s="4" t="str">
        <f t="shared" ca="1" si="226"/>
        <v/>
      </c>
      <c r="P2393" s="3">
        <f ca="1">IF(N2392="买",E2393/E2392-1,0)-IF(O2393=1,计算结果!B$17,0)</f>
        <v>0</v>
      </c>
      <c r="Q2393" s="2">
        <f t="shared" ca="1" si="227"/>
        <v>0.7075877029867399</v>
      </c>
      <c r="R2393" s="3">
        <f ca="1">1-Q2393/MAX(Q$2:Q2393)</f>
        <v>0.59534172802298801</v>
      </c>
    </row>
    <row r="2394" spans="1:18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9">
        <v>192985448448</v>
      </c>
      <c r="G2394" s="3">
        <f t="shared" si="222"/>
        <v>-5.6161152055259622E-3</v>
      </c>
      <c r="H2394" s="3">
        <f>1-E2394/MAX(E$2:E2394)</f>
        <v>0.56105798679643359</v>
      </c>
      <c r="I2394" s="31">
        <f t="shared" si="223"/>
        <v>2584.91</v>
      </c>
      <c r="J2394" s="31">
        <f ca="1">IFERROR(AVERAGE(OFFSET(I2394,0,0,-计算结果!B$18,1)),AVERAGE(OFFSET(I2394,0,0,-ROW(),1)))</f>
        <v>2480.85962962963</v>
      </c>
      <c r="K2394" s="2">
        <f t="shared" ca="1" si="224"/>
        <v>98.890370370369965</v>
      </c>
      <c r="L2394" s="2">
        <f ca="1">IFERROR(AVERAGE(OFFSET(K2394,0,0,-计算结果!B2392,1)),AVERAGE(OFFSET(K2394,0,0,-ROW(),1)))</f>
        <v>97.179520518356</v>
      </c>
      <c r="M2394" s="2">
        <f t="shared" ca="1" si="225"/>
        <v>71.380176821456942</v>
      </c>
      <c r="N2394" s="4" t="str">
        <f ca="1">IF(计算结果!B$21=1,IF(M2394&gt;计算结果!B$19,"卖",IF(M2394&lt;-计算结果!B$19,"买",N2393)),IF(计算结果!B$21=2,IFERROR(IF(AND(E2394&gt;OFFSET(E2394,-计算结果!B$20,0,1,1),'000300'!M2394&lt;OFFSET('000300'!M2394,-计算结果!B$20,0,1,1)),"卖",IF(AND(E2394&lt;OFFSET(E2394,-计算结果!B$20,0,1,1),'000300'!M2394&gt;OFFSET('000300'!M2394,-计算结果!B$20,0,1,1)),"买",'000300'!N2393)),IF(AND(E2394&gt;OFFSET(E2394,-ROW()+1,0,1,1),'000300'!M2394&lt;OFFSET('000300'!M2394,-ROW()+1,0,1,1)),"卖",IF(AND(E2394&lt;OFFSET(E2394,-ROW()+1,0,1,1),'000300'!M2394&gt;OFFSET('000300'!M2394,-ROW()+1,0,1,1)),"买",'000300'!N2393))),""))</f>
        <v>卖</v>
      </c>
      <c r="O2394" s="4" t="str">
        <f t="shared" ca="1" si="226"/>
        <v/>
      </c>
      <c r="P2394" s="3">
        <f ca="1">IF(N2393="买",E2394/E2393-1,0)-IF(O2394=1,计算结果!B$17,0)</f>
        <v>0</v>
      </c>
      <c r="Q2394" s="2">
        <f t="shared" ca="1" si="227"/>
        <v>0.7075877029867399</v>
      </c>
      <c r="R2394" s="3">
        <f ca="1">1-Q2394/MAX(Q$2:Q2394)</f>
        <v>0.59534172802298801</v>
      </c>
    </row>
    <row r="2395" spans="1:18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9">
        <v>145409933312</v>
      </c>
      <c r="G2395" s="3">
        <f t="shared" si="222"/>
        <v>5.1943017734279451E-4</v>
      </c>
      <c r="H2395" s="3">
        <f>1-E2395/MAX(E$2:E2395)</f>
        <v>0.56082998706867215</v>
      </c>
      <c r="I2395" s="31">
        <f t="shared" si="223"/>
        <v>2573.5633333333335</v>
      </c>
      <c r="J2395" s="31">
        <f ca="1">IFERROR(AVERAGE(OFFSET(I2395,0,0,-计算结果!B$18,1)),AVERAGE(OFFSET(I2395,0,0,-ROW(),1)))</f>
        <v>2488.1837037037044</v>
      </c>
      <c r="K2395" s="2">
        <f t="shared" ca="1" si="224"/>
        <v>92.90629629629575</v>
      </c>
      <c r="L2395" s="2">
        <f ca="1">IFERROR(AVERAGE(OFFSET(K2395,0,0,-计算结果!B2393,1)),AVERAGE(OFFSET(K2395,0,0,-ROW(),1)))</f>
        <v>97.177734799918028</v>
      </c>
      <c r="M2395" s="2">
        <f t="shared" ca="1" si="225"/>
        <v>58.572833791210599</v>
      </c>
      <c r="N2395" s="4" t="str">
        <f ca="1">IF(计算结果!B$21=1,IF(M2395&gt;计算结果!B$19,"卖",IF(M2395&lt;-计算结果!B$19,"买",N2394)),IF(计算结果!B$21=2,IFERROR(IF(AND(E2395&gt;OFFSET(E2395,-计算结果!B$20,0,1,1),'000300'!M2395&lt;OFFSET('000300'!M2395,-计算结果!B$20,0,1,1)),"卖",IF(AND(E2395&lt;OFFSET(E2395,-计算结果!B$20,0,1,1),'000300'!M2395&gt;OFFSET('000300'!M2395,-计算结果!B$20,0,1,1)),"买",'000300'!N2394)),IF(AND(E2395&gt;OFFSET(E2395,-ROW()+1,0,1,1),'000300'!M2395&lt;OFFSET('000300'!M2395,-ROW()+1,0,1,1)),"卖",IF(AND(E2395&lt;OFFSET(E2395,-ROW()+1,0,1,1),'000300'!M2395&gt;OFFSET('000300'!M2395,-ROW()+1,0,1,1)),"买",'000300'!N2394))),""))</f>
        <v>卖</v>
      </c>
      <c r="O2395" s="4" t="str">
        <f t="shared" ca="1" si="226"/>
        <v/>
      </c>
      <c r="P2395" s="3">
        <f ca="1">IF(N2394="买",E2395/E2394-1,0)-IF(O2395=1,计算结果!B$17,0)</f>
        <v>0</v>
      </c>
      <c r="Q2395" s="2">
        <f t="shared" ca="1" si="227"/>
        <v>0.7075877029867399</v>
      </c>
      <c r="R2395" s="3">
        <f ca="1">1-Q2395/MAX(Q$2:Q2395)</f>
        <v>0.59534172802298801</v>
      </c>
    </row>
    <row r="2396" spans="1:18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9">
        <v>147724648448</v>
      </c>
      <c r="G2396" s="3">
        <f t="shared" si="222"/>
        <v>-5.4201906946290679E-3</v>
      </c>
      <c r="H2396" s="3">
        <f>1-E2396/MAX(E$2:E2396)</f>
        <v>0.56321037228612258</v>
      </c>
      <c r="I2396" s="31">
        <f t="shared" si="223"/>
        <v>2582.376666666667</v>
      </c>
      <c r="J2396" s="31">
        <f ca="1">IFERROR(AVERAGE(OFFSET(I2396,0,0,-计算结果!B$18,1)),AVERAGE(OFFSET(I2396,0,0,-ROW(),1)))</f>
        <v>2496.7662962962972</v>
      </c>
      <c r="K2396" s="2">
        <f t="shared" ca="1" si="224"/>
        <v>70.333703703702668</v>
      </c>
      <c r="L2396" s="2">
        <f ca="1">IFERROR(AVERAGE(OFFSET(K2396,0,0,-计算结果!B2394,1)),AVERAGE(OFFSET(K2396,0,0,-ROW(),1)))</f>
        <v>97.166521754347343</v>
      </c>
      <c r="M2396" s="2">
        <f t="shared" ca="1" si="225"/>
        <v>58.737906036406663</v>
      </c>
      <c r="N2396" s="4" t="str">
        <f ca="1">IF(计算结果!B$21=1,IF(M2396&gt;计算结果!B$19,"卖",IF(M2396&lt;-计算结果!B$19,"买",N2395)),IF(计算结果!B$21=2,IFERROR(IF(AND(E2396&gt;OFFSET(E2396,-计算结果!B$20,0,1,1),'000300'!M2396&lt;OFFSET('000300'!M2396,-计算结果!B$20,0,1,1)),"卖",IF(AND(E2396&lt;OFFSET(E2396,-计算结果!B$20,0,1,1),'000300'!M2396&gt;OFFSET('000300'!M2396,-计算结果!B$20,0,1,1)),"买",'000300'!N2395)),IF(AND(E2396&gt;OFFSET(E2396,-ROW()+1,0,1,1),'000300'!M2396&lt;OFFSET('000300'!M2396,-ROW()+1,0,1,1)),"卖",IF(AND(E2396&lt;OFFSET(E2396,-ROW()+1,0,1,1),'000300'!M2396&gt;OFFSET('000300'!M2396,-ROW()+1,0,1,1)),"买",'000300'!N2395))),""))</f>
        <v>卖</v>
      </c>
      <c r="O2396" s="4" t="str">
        <f t="shared" ca="1" si="226"/>
        <v/>
      </c>
      <c r="P2396" s="3">
        <f ca="1">IF(N2395="买",E2396/E2395-1,0)-IF(O2396=1,计算结果!B$17,0)</f>
        <v>0</v>
      </c>
      <c r="Q2396" s="2">
        <f t="shared" ca="1" si="227"/>
        <v>0.7075877029867399</v>
      </c>
      <c r="R2396" s="3">
        <f ca="1">1-Q2396/MAX(Q$2:Q2396)</f>
        <v>0.59534172802298801</v>
      </c>
    </row>
    <row r="2397" spans="1:18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9">
        <v>124246646784</v>
      </c>
      <c r="G2397" s="3">
        <f t="shared" si="222"/>
        <v>-1.0003505901600929E-2</v>
      </c>
      <c r="H2397" s="3">
        <f>1-E2397/MAX(E$2:E2397)</f>
        <v>0.56757979990471652</v>
      </c>
      <c r="I2397" s="31">
        <f t="shared" si="223"/>
        <v>2548.853333333333</v>
      </c>
      <c r="J2397" s="31">
        <f ca="1">IFERROR(AVERAGE(OFFSET(I2397,0,0,-计算结果!B$18,1)),AVERAGE(OFFSET(I2397,0,0,-ROW(),1)))</f>
        <v>2504.7927777777782</v>
      </c>
      <c r="K2397" s="2">
        <f t="shared" ca="1" si="224"/>
        <v>36.627222222221917</v>
      </c>
      <c r="L2397" s="2">
        <f ca="1">IFERROR(AVERAGE(OFFSET(K2397,0,0,-计算结果!B2395,1)),AVERAGE(OFFSET(K2397,0,0,-ROW(),1)))</f>
        <v>97.141244385022873</v>
      </c>
      <c r="M2397" s="2">
        <f t="shared" ca="1" si="225"/>
        <v>30.238138176694022</v>
      </c>
      <c r="N2397" s="4" t="str">
        <f ca="1">IF(计算结果!B$21=1,IF(M2397&gt;计算结果!B$19,"卖",IF(M2397&lt;-计算结果!B$19,"买",N2396)),IF(计算结果!B$21=2,IFERROR(IF(AND(E2397&gt;OFFSET(E2397,-计算结果!B$20,0,1,1),'000300'!M2397&lt;OFFSET('000300'!M2397,-计算结果!B$20,0,1,1)),"卖",IF(AND(E2397&lt;OFFSET(E2397,-计算结果!B$20,0,1,1),'000300'!M2397&gt;OFFSET('000300'!M2397,-计算结果!B$20,0,1,1)),"买",'000300'!N2396)),IF(AND(E2397&gt;OFFSET(E2397,-ROW()+1,0,1,1),'000300'!M2397&lt;OFFSET('000300'!M2397,-ROW()+1,0,1,1)),"卖",IF(AND(E2397&lt;OFFSET(E2397,-ROW()+1,0,1,1),'000300'!M2397&gt;OFFSET('000300'!M2397,-ROW()+1,0,1,1)),"买",'000300'!N2396))),""))</f>
        <v>卖</v>
      </c>
      <c r="O2397" s="4" t="str">
        <f t="shared" ca="1" si="226"/>
        <v/>
      </c>
      <c r="P2397" s="3">
        <f ca="1">IF(N2396="买",E2397/E2396-1,0)-IF(O2397=1,计算结果!B$17,0)</f>
        <v>0</v>
      </c>
      <c r="Q2397" s="2">
        <f t="shared" ca="1" si="227"/>
        <v>0.7075877029867399</v>
      </c>
      <c r="R2397" s="3">
        <f ca="1">1-Q2397/MAX(Q$2:Q2397)</f>
        <v>0.59534172802298801</v>
      </c>
    </row>
    <row r="2398" spans="1:18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9">
        <v>113031725056</v>
      </c>
      <c r="G2398" s="3">
        <f t="shared" si="222"/>
        <v>-1.6526194017518758E-3</v>
      </c>
      <c r="H2398" s="3">
        <f>1-E2398/MAX(E$2:E2398)</f>
        <v>0.56829442591710344</v>
      </c>
      <c r="I2398" s="31">
        <f t="shared" si="223"/>
        <v>2539.6799999999998</v>
      </c>
      <c r="J2398" s="31">
        <f ca="1">IFERROR(AVERAGE(OFFSET(I2398,0,0,-计算结果!B$18,1)),AVERAGE(OFFSET(I2398,0,0,-ROW(),1)))</f>
        <v>2512.896666666667</v>
      </c>
      <c r="K2398" s="2">
        <f t="shared" ca="1" si="224"/>
        <v>24.323333333332812</v>
      </c>
      <c r="L2398" s="2">
        <f ca="1">IFERROR(AVERAGE(OFFSET(K2398,0,0,-计算结果!B2396,1)),AVERAGE(OFFSET(K2398,0,0,-ROW(),1)))</f>
        <v>97.110852936336855</v>
      </c>
      <c r="M2398" s="2">
        <f t="shared" ca="1" si="225"/>
        <v>18.386776570957348</v>
      </c>
      <c r="N2398" s="4" t="str">
        <f ca="1">IF(计算结果!B$21=1,IF(M2398&gt;计算结果!B$19,"卖",IF(M2398&lt;-计算结果!B$19,"买",N2397)),IF(计算结果!B$21=2,IFERROR(IF(AND(E2398&gt;OFFSET(E2398,-计算结果!B$20,0,1,1),'000300'!M2398&lt;OFFSET('000300'!M2398,-计算结果!B$20,0,1,1)),"卖",IF(AND(E2398&lt;OFFSET(E2398,-计算结果!B$20,0,1,1),'000300'!M2398&gt;OFFSET('000300'!M2398,-计算结果!B$20,0,1,1)),"买",'000300'!N2397)),IF(AND(E2398&gt;OFFSET(E2398,-ROW()+1,0,1,1),'000300'!M2398&lt;OFFSET('000300'!M2398,-ROW()+1,0,1,1)),"卖",IF(AND(E2398&lt;OFFSET(E2398,-ROW()+1,0,1,1),'000300'!M2398&gt;OFFSET('000300'!M2398,-ROW()+1,0,1,1)),"买",'000300'!N2397))),""))</f>
        <v>卖</v>
      </c>
      <c r="O2398" s="4" t="str">
        <f t="shared" ca="1" si="226"/>
        <v/>
      </c>
      <c r="P2398" s="3">
        <f ca="1">IF(N2397="买",E2398/E2397-1,0)-IF(O2398=1,计算结果!B$17,0)</f>
        <v>0</v>
      </c>
      <c r="Q2398" s="2">
        <f t="shared" ca="1" si="227"/>
        <v>0.7075877029867399</v>
      </c>
      <c r="R2398" s="3">
        <f ca="1">1-Q2398/MAX(Q$2:Q2398)</f>
        <v>0.59534172802298801</v>
      </c>
    </row>
    <row r="2399" spans="1:18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9">
        <v>98145542144</v>
      </c>
      <c r="G2399" s="3">
        <f t="shared" si="222"/>
        <v>-4.729585924745372E-5</v>
      </c>
      <c r="H2399" s="3">
        <f>1-E2399/MAX(E$2:E2399)</f>
        <v>0.56831484380317154</v>
      </c>
      <c r="I2399" s="31">
        <f t="shared" si="223"/>
        <v>2535.1366666666668</v>
      </c>
      <c r="J2399" s="31">
        <f ca="1">IFERROR(AVERAGE(OFFSET(I2399,0,0,-计算结果!B$18,1)),AVERAGE(OFFSET(I2399,0,0,-ROW(),1)))</f>
        <v>2522.1070370370371</v>
      </c>
      <c r="K2399" s="2">
        <f t="shared" ca="1" si="224"/>
        <v>14.992962962962793</v>
      </c>
      <c r="L2399" s="2">
        <f ca="1">IFERROR(AVERAGE(OFFSET(K2399,0,0,-计算结果!B2397,1)),AVERAGE(OFFSET(K2399,0,0,-ROW(),1)))</f>
        <v>97.076594325584509</v>
      </c>
      <c r="M2399" s="2">
        <f t="shared" ca="1" si="225"/>
        <v>8.9480062763152901</v>
      </c>
      <c r="N2399" s="4" t="str">
        <f ca="1">IF(计算结果!B$21=1,IF(M2399&gt;计算结果!B$19,"卖",IF(M2399&lt;-计算结果!B$19,"买",N2398)),IF(计算结果!B$21=2,IFERROR(IF(AND(E2399&gt;OFFSET(E2399,-计算结果!B$20,0,1,1),'000300'!M2399&lt;OFFSET('000300'!M2399,-计算结果!B$20,0,1,1)),"卖",IF(AND(E2399&lt;OFFSET(E2399,-计算结果!B$20,0,1,1),'000300'!M2399&gt;OFFSET('000300'!M2399,-计算结果!B$20,0,1,1)),"买",'000300'!N2398)),IF(AND(E2399&gt;OFFSET(E2399,-ROW()+1,0,1,1),'000300'!M2399&lt;OFFSET('000300'!M2399,-ROW()+1,0,1,1)),"卖",IF(AND(E2399&lt;OFFSET(E2399,-ROW()+1,0,1,1),'000300'!M2399&gt;OFFSET('000300'!M2399,-ROW()+1,0,1,1)),"买",'000300'!N2398))),""))</f>
        <v>卖</v>
      </c>
      <c r="O2399" s="4" t="str">
        <f t="shared" ca="1" si="226"/>
        <v/>
      </c>
      <c r="P2399" s="3">
        <f ca="1">IF(N2398="买",E2399/E2398-1,0)-IF(O2399=1,计算结果!B$17,0)</f>
        <v>0</v>
      </c>
      <c r="Q2399" s="2">
        <f t="shared" ca="1" si="227"/>
        <v>0.7075877029867399</v>
      </c>
      <c r="R2399" s="3">
        <f ca="1">1-Q2399/MAX(Q$2:Q2399)</f>
        <v>0.59534172802298801</v>
      </c>
    </row>
    <row r="2400" spans="1:18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9">
        <v>143750807552</v>
      </c>
      <c r="G2400" s="3">
        <f t="shared" si="222"/>
        <v>1.8272831185211613E-2</v>
      </c>
      <c r="H2400" s="3">
        <f>1-E2400/MAX(E$2:E2400)</f>
        <v>0.56042673381882535</v>
      </c>
      <c r="I2400" s="31">
        <f t="shared" si="223"/>
        <v>2566.2833333333333</v>
      </c>
      <c r="J2400" s="31">
        <f ca="1">IFERROR(AVERAGE(OFFSET(I2400,0,0,-计算结果!B$18,1)),AVERAGE(OFFSET(I2400,0,0,-ROW(),1)))</f>
        <v>2531.2233333333334</v>
      </c>
      <c r="K2400" s="2">
        <f t="shared" ca="1" si="224"/>
        <v>52.236666666666679</v>
      </c>
      <c r="L2400" s="2">
        <f ca="1">IFERROR(AVERAGE(OFFSET(K2400,0,0,-计算结果!B2398,1)),AVERAGE(OFFSET(K2400,0,0,-ROW(),1)))</f>
        <v>97.057895439988641</v>
      </c>
      <c r="M2400" s="2">
        <f t="shared" ca="1" si="225"/>
        <v>24.081846435445474</v>
      </c>
      <c r="N2400" s="4" t="str">
        <f ca="1">IF(计算结果!B$21=1,IF(M2400&gt;计算结果!B$19,"卖",IF(M2400&lt;-计算结果!B$19,"买",N2399)),IF(计算结果!B$21=2,IFERROR(IF(AND(E2400&gt;OFFSET(E2400,-计算结果!B$20,0,1,1),'000300'!M2400&lt;OFFSET('000300'!M2400,-计算结果!B$20,0,1,1)),"卖",IF(AND(E2400&lt;OFFSET(E2400,-计算结果!B$20,0,1,1),'000300'!M2400&gt;OFFSET('000300'!M2400,-计算结果!B$20,0,1,1)),"买",'000300'!N2399)),IF(AND(E2400&gt;OFFSET(E2400,-ROW()+1,0,1,1),'000300'!M2400&lt;OFFSET('000300'!M2400,-ROW()+1,0,1,1)),"卖",IF(AND(E2400&lt;OFFSET(E2400,-ROW()+1,0,1,1),'000300'!M2400&gt;OFFSET('000300'!M2400,-ROW()+1,0,1,1)),"买",'000300'!N2399))),""))</f>
        <v>卖</v>
      </c>
      <c r="O2400" s="4" t="str">
        <f t="shared" ca="1" si="226"/>
        <v/>
      </c>
      <c r="P2400" s="3">
        <f ca="1">IF(N2399="买",E2400/E2399-1,0)-IF(O2400=1,计算结果!B$17,0)</f>
        <v>0</v>
      </c>
      <c r="Q2400" s="2">
        <f t="shared" ca="1" si="227"/>
        <v>0.7075877029867399</v>
      </c>
      <c r="R2400" s="3">
        <f ca="1">1-Q2400/MAX(Q$2:Q2400)</f>
        <v>0.59534172802298801</v>
      </c>
    </row>
    <row r="2401" spans="1:18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9">
        <v>264974909440</v>
      </c>
      <c r="G2401" s="3">
        <f t="shared" si="222"/>
        <v>2.5469718904105321E-2</v>
      </c>
      <c r="H2401" s="3">
        <f>1-E2401/MAX(E$2:E2401)</f>
        <v>0.54923092629143122</v>
      </c>
      <c r="I2401" s="31">
        <f t="shared" si="223"/>
        <v>2639.9566666666669</v>
      </c>
      <c r="J2401" s="31">
        <f ca="1">IFERROR(AVERAGE(OFFSET(I2401,0,0,-计算结果!B$18,1)),AVERAGE(OFFSET(I2401,0,0,-ROW(),1)))</f>
        <v>2542.1774074074074</v>
      </c>
      <c r="K2401" s="2">
        <f t="shared" ca="1" si="224"/>
        <v>107.08259259259285</v>
      </c>
      <c r="L2401" s="2">
        <f ca="1">IFERROR(AVERAGE(OFFSET(K2401,0,0,-计算结果!B2399,1)),AVERAGE(OFFSET(K2401,0,0,-ROW(),1)))</f>
        <v>97.062074138259831</v>
      </c>
      <c r="M2401" s="2">
        <f t="shared" ca="1" si="225"/>
        <v>67.159262171393635</v>
      </c>
      <c r="N2401" s="4" t="str">
        <f ca="1">IF(计算结果!B$21=1,IF(M2401&gt;计算结果!B$19,"卖",IF(M2401&lt;-计算结果!B$19,"买",N2400)),IF(计算结果!B$21=2,IFERROR(IF(AND(E2401&gt;OFFSET(E2401,-计算结果!B$20,0,1,1),'000300'!M2401&lt;OFFSET('000300'!M2401,-计算结果!B$20,0,1,1)),"卖",IF(AND(E2401&lt;OFFSET(E2401,-计算结果!B$20,0,1,1),'000300'!M2401&gt;OFFSET('000300'!M2401,-计算结果!B$20,0,1,1)),"买",'000300'!N2400)),IF(AND(E2401&gt;OFFSET(E2401,-ROW()+1,0,1,1),'000300'!M2401&lt;OFFSET('000300'!M2401,-ROW()+1,0,1,1)),"卖",IF(AND(E2401&lt;OFFSET(E2401,-ROW()+1,0,1,1),'000300'!M2401&gt;OFFSET('000300'!M2401,-ROW()+1,0,1,1)),"买",'000300'!N2400))),""))</f>
        <v>卖</v>
      </c>
      <c r="O2401" s="4" t="str">
        <f t="shared" ca="1" si="226"/>
        <v/>
      </c>
      <c r="P2401" s="3">
        <f ca="1">IF(N2400="买",E2401/E2400-1,0)-IF(O2401=1,计算结果!B$17,0)</f>
        <v>0</v>
      </c>
      <c r="Q2401" s="2">
        <f t="shared" ca="1" si="227"/>
        <v>0.7075877029867399</v>
      </c>
      <c r="R2401" s="3">
        <f ca="1">1-Q2401/MAX(Q$2:Q2401)</f>
        <v>0.59534172802298801</v>
      </c>
    </row>
    <row r="2402" spans="1:18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9">
        <v>206879211520</v>
      </c>
      <c r="G2402" s="3">
        <f t="shared" si="222"/>
        <v>1.3701939409495267E-2</v>
      </c>
      <c r="H2402" s="3">
        <f>1-E2402/MAX(E$2:E2402)</f>
        <v>0.5430545157558021</v>
      </c>
      <c r="I2402" s="31">
        <f t="shared" si="223"/>
        <v>2671.8199999999997</v>
      </c>
      <c r="J2402" s="31">
        <f ca="1">IFERROR(AVERAGE(OFFSET(I2402,0,0,-计算结果!B$18,1)),AVERAGE(OFFSET(I2402,0,0,-ROW(),1)))</f>
        <v>2553.8142592592594</v>
      </c>
      <c r="K2402" s="2">
        <f t="shared" ca="1" si="224"/>
        <v>131.74574074074053</v>
      </c>
      <c r="L2402" s="2">
        <f ca="1">IFERROR(AVERAGE(OFFSET(K2402,0,0,-计算结果!B2400,1)),AVERAGE(OFFSET(K2402,0,0,-ROW(),1)))</f>
        <v>97.076525666010866</v>
      </c>
      <c r="M2402" s="2">
        <f t="shared" ca="1" si="225"/>
        <v>81.03966771310283</v>
      </c>
      <c r="N2402" s="4" t="str">
        <f ca="1">IF(计算结果!B$21=1,IF(M2402&gt;计算结果!B$19,"卖",IF(M2402&lt;-计算结果!B$19,"买",N2401)),IF(计算结果!B$21=2,IFERROR(IF(AND(E2402&gt;OFFSET(E2402,-计算结果!B$20,0,1,1),'000300'!M2402&lt;OFFSET('000300'!M2402,-计算结果!B$20,0,1,1)),"卖",IF(AND(E2402&lt;OFFSET(E2402,-计算结果!B$20,0,1,1),'000300'!M2402&gt;OFFSET('000300'!M2402,-计算结果!B$20,0,1,1)),"买",'000300'!N2401)),IF(AND(E2402&gt;OFFSET(E2402,-ROW()+1,0,1,1),'000300'!M2402&lt;OFFSET('000300'!M2402,-ROW()+1,0,1,1)),"卖",IF(AND(E2402&lt;OFFSET(E2402,-ROW()+1,0,1,1),'000300'!M2402&gt;OFFSET('000300'!M2402,-ROW()+1,0,1,1)),"买",'000300'!N2401))),""))</f>
        <v>卖</v>
      </c>
      <c r="O2402" s="4" t="str">
        <f t="shared" ca="1" si="226"/>
        <v/>
      </c>
      <c r="P2402" s="3">
        <f ca="1">IF(N2401="买",E2402/E2401-1,0)-IF(O2402=1,计算结果!B$17,0)</f>
        <v>0</v>
      </c>
      <c r="Q2402" s="2">
        <f t="shared" ca="1" si="227"/>
        <v>0.7075877029867399</v>
      </c>
      <c r="R2402" s="3">
        <f ca="1">1-Q2402/MAX(Q$2:Q2402)</f>
        <v>0.59534172802298801</v>
      </c>
    </row>
    <row r="2403" spans="1:18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9">
        <v>239333900288</v>
      </c>
      <c r="G2403" s="3">
        <f t="shared" si="222"/>
        <v>1.3948673647209642E-2</v>
      </c>
      <c r="H2403" s="3">
        <f>1-E2403/MAX(E$2:E2403)</f>
        <v>0.5366807323215137</v>
      </c>
      <c r="I2403" s="31">
        <f t="shared" si="223"/>
        <v>2712.23</v>
      </c>
      <c r="J2403" s="31">
        <f ca="1">IFERROR(AVERAGE(OFFSET(I2403,0,0,-计算结果!B$18,1)),AVERAGE(OFFSET(I2403,0,0,-ROW(),1)))</f>
        <v>2565.8451851851851</v>
      </c>
      <c r="K2403" s="2">
        <f t="shared" ca="1" si="224"/>
        <v>157.17481481481491</v>
      </c>
      <c r="L2403" s="2">
        <f ca="1">IFERROR(AVERAGE(OFFSET(K2403,0,0,-计算结果!B2401,1)),AVERAGE(OFFSET(K2403,0,0,-ROW(),1)))</f>
        <v>97.101556190437691</v>
      </c>
      <c r="M2403" s="2">
        <f t="shared" ca="1" si="225"/>
        <v>100.50289652599858</v>
      </c>
      <c r="N2403" s="4" t="str">
        <f ca="1">IF(计算结果!B$21=1,IF(M2403&gt;计算结果!B$19,"卖",IF(M2403&lt;-计算结果!B$19,"买",N2402)),IF(计算结果!B$21=2,IFERROR(IF(AND(E2403&gt;OFFSET(E2403,-计算结果!B$20,0,1,1),'000300'!M2403&lt;OFFSET('000300'!M2403,-计算结果!B$20,0,1,1)),"卖",IF(AND(E2403&lt;OFFSET(E2403,-计算结果!B$20,0,1,1),'000300'!M2403&gt;OFFSET('000300'!M2403,-计算结果!B$20,0,1,1)),"买",'000300'!N2402)),IF(AND(E2403&gt;OFFSET(E2403,-ROW()+1,0,1,1),'000300'!M2403&lt;OFFSET('000300'!M2403,-ROW()+1,0,1,1)),"卖",IF(AND(E2403&lt;OFFSET(E2403,-ROW()+1,0,1,1),'000300'!M2403&gt;OFFSET('000300'!M2403,-ROW()+1,0,1,1)),"买",'000300'!N2402))),""))</f>
        <v>卖</v>
      </c>
      <c r="O2403" s="4" t="str">
        <f t="shared" ca="1" si="226"/>
        <v/>
      </c>
      <c r="P2403" s="3">
        <f ca="1">IF(N2402="买",E2403/E2402-1,0)-IF(O2403=1,计算结果!B$17,0)</f>
        <v>0</v>
      </c>
      <c r="Q2403" s="2">
        <f t="shared" ca="1" si="227"/>
        <v>0.7075877029867399</v>
      </c>
      <c r="R2403" s="3">
        <f ca="1">1-Q2403/MAX(Q$2:Q2403)</f>
        <v>0.59534172802298801</v>
      </c>
    </row>
    <row r="2404" spans="1:18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9">
        <v>261164875776</v>
      </c>
      <c r="G2404" s="3">
        <f t="shared" si="222"/>
        <v>1.1557021248466803E-2</v>
      </c>
      <c r="H2404" s="3">
        <f>1-E2404/MAX(E$2:E2404)</f>
        <v>0.53132614170012937</v>
      </c>
      <c r="I2404" s="31">
        <f t="shared" si="223"/>
        <v>2742.56</v>
      </c>
      <c r="J2404" s="31">
        <f ca="1">IFERROR(AVERAGE(OFFSET(I2404,0,0,-计算结果!B$18,1)),AVERAGE(OFFSET(I2404,0,0,-ROW(),1)))</f>
        <v>2578.6025925925928</v>
      </c>
      <c r="K2404" s="2">
        <f t="shared" ca="1" si="224"/>
        <v>175.88740740740695</v>
      </c>
      <c r="L2404" s="2">
        <f ca="1">IFERROR(AVERAGE(OFFSET(K2404,0,0,-计算结果!B2402,1)),AVERAGE(OFFSET(K2404,0,0,-ROW(),1)))</f>
        <v>97.134356295024276</v>
      </c>
      <c r="M2404" s="2">
        <f t="shared" ca="1" si="225"/>
        <v>112.52963672257734</v>
      </c>
      <c r="N2404" s="4" t="str">
        <f ca="1">IF(计算结果!B$21=1,IF(M2404&gt;计算结果!B$19,"卖",IF(M2404&lt;-计算结果!B$19,"买",N2403)),IF(计算结果!B$21=2,IFERROR(IF(AND(E2404&gt;OFFSET(E2404,-计算结果!B$20,0,1,1),'000300'!M2404&lt;OFFSET('000300'!M2404,-计算结果!B$20,0,1,1)),"卖",IF(AND(E2404&lt;OFFSET(E2404,-计算结果!B$20,0,1,1),'000300'!M2404&gt;OFFSET('000300'!M2404,-计算结果!B$20,0,1,1)),"买",'000300'!N2403)),IF(AND(E2404&gt;OFFSET(E2404,-ROW()+1,0,1,1),'000300'!M2404&lt;OFFSET('000300'!M2404,-ROW()+1,0,1,1)),"卖",IF(AND(E2404&lt;OFFSET(E2404,-ROW()+1,0,1,1),'000300'!M2404&gt;OFFSET('000300'!M2404,-ROW()+1,0,1,1)),"买",'000300'!N2403))),""))</f>
        <v>卖</v>
      </c>
      <c r="O2404" s="4" t="str">
        <f t="shared" ca="1" si="226"/>
        <v/>
      </c>
      <c r="P2404" s="3">
        <f ca="1">IF(N2403="买",E2404/E2403-1,0)-IF(O2404=1,计算结果!B$17,0)</f>
        <v>0</v>
      </c>
      <c r="Q2404" s="2">
        <f t="shared" ca="1" si="227"/>
        <v>0.7075877029867399</v>
      </c>
      <c r="R2404" s="3">
        <f ca="1">1-Q2404/MAX(Q$2:Q2404)</f>
        <v>0.59534172802298801</v>
      </c>
    </row>
    <row r="2405" spans="1:18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9">
        <v>330256023552</v>
      </c>
      <c r="G2405" s="3">
        <f t="shared" si="222"/>
        <v>1.9724159463276436E-2</v>
      </c>
      <c r="H2405" s="3">
        <f>1-E2405/MAX(E$2:E2405)</f>
        <v>0.52208194378275363</v>
      </c>
      <c r="I2405" s="31">
        <f t="shared" si="223"/>
        <v>2786.2433333333333</v>
      </c>
      <c r="J2405" s="31">
        <f ca="1">IFERROR(AVERAGE(OFFSET(I2405,0,0,-计算结果!B$18,1)),AVERAGE(OFFSET(I2405,0,0,-ROW(),1)))</f>
        <v>2593.9635185185184</v>
      </c>
      <c r="K2405" s="2">
        <f t="shared" ca="1" si="224"/>
        <v>214.85648148148175</v>
      </c>
      <c r="L2405" s="2">
        <f ca="1">IFERROR(AVERAGE(OFFSET(K2405,0,0,-计算结果!B2403,1)),AVERAGE(OFFSET(K2405,0,0,-ROW(),1)))</f>
        <v>97.183345943458093</v>
      </c>
      <c r="M2405" s="2">
        <f t="shared" ca="1" si="225"/>
        <v>131.90175946859907</v>
      </c>
      <c r="N2405" s="4" t="str">
        <f ca="1">IF(计算结果!B$21=1,IF(M2405&gt;计算结果!B$19,"卖",IF(M2405&lt;-计算结果!B$19,"买",N2404)),IF(计算结果!B$21=2,IFERROR(IF(AND(E2405&gt;OFFSET(E2405,-计算结果!B$20,0,1,1),'000300'!M2405&lt;OFFSET('000300'!M2405,-计算结果!B$20,0,1,1)),"卖",IF(AND(E2405&lt;OFFSET(E2405,-计算结果!B$20,0,1,1),'000300'!M2405&gt;OFFSET('000300'!M2405,-计算结果!B$20,0,1,1)),"买",'000300'!N2404)),IF(AND(E2405&gt;OFFSET(E2405,-ROW()+1,0,1,1),'000300'!M2405&lt;OFFSET('000300'!M2405,-ROW()+1,0,1,1)),"卖",IF(AND(E2405&lt;OFFSET(E2405,-ROW()+1,0,1,1),'000300'!M2405&gt;OFFSET('000300'!M2405,-ROW()+1,0,1,1)),"买",'000300'!N2404))),""))</f>
        <v>卖</v>
      </c>
      <c r="O2405" s="4" t="str">
        <f t="shared" ca="1" si="226"/>
        <v/>
      </c>
      <c r="P2405" s="3">
        <f ca="1">IF(N2404="买",E2405/E2404-1,0)-IF(O2405=1,计算结果!B$17,0)</f>
        <v>0</v>
      </c>
      <c r="Q2405" s="2">
        <f t="shared" ca="1" si="227"/>
        <v>0.7075877029867399</v>
      </c>
      <c r="R2405" s="3">
        <f ca="1">1-Q2405/MAX(Q$2:Q2405)</f>
        <v>0.59534172802298801</v>
      </c>
    </row>
    <row r="2406" spans="1:18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9">
        <v>338833080320</v>
      </c>
      <c r="G2406" s="3">
        <f t="shared" si="222"/>
        <v>3.9126750735183347E-3</v>
      </c>
      <c r="H2406" s="3">
        <f>1-E2406/MAX(E$2:E2406)</f>
        <v>0.5202120057170081</v>
      </c>
      <c r="I2406" s="31">
        <f t="shared" si="223"/>
        <v>2827.93</v>
      </c>
      <c r="J2406" s="31">
        <f ca="1">IFERROR(AVERAGE(OFFSET(I2406,0,0,-计算结果!B$18,1)),AVERAGE(OFFSET(I2406,0,0,-ROW(),1)))</f>
        <v>2611.772962962963</v>
      </c>
      <c r="K2406" s="2">
        <f t="shared" ca="1" si="224"/>
        <v>208.03703703703695</v>
      </c>
      <c r="L2406" s="2">
        <f ca="1">IFERROR(AVERAGE(OFFSET(K2406,0,0,-计算结果!B2404,1)),AVERAGE(OFFSET(K2406,0,0,-ROW(),1)))</f>
        <v>97.229458127773228</v>
      </c>
      <c r="M2406" s="2">
        <f t="shared" ca="1" si="225"/>
        <v>148.21093743899166</v>
      </c>
      <c r="N2406" s="4" t="str">
        <f ca="1">IF(计算结果!B$21=1,IF(M2406&gt;计算结果!B$19,"卖",IF(M2406&lt;-计算结果!B$19,"买",N2405)),IF(计算结果!B$21=2,IFERROR(IF(AND(E2406&gt;OFFSET(E2406,-计算结果!B$20,0,1,1),'000300'!M2406&lt;OFFSET('000300'!M2406,-计算结果!B$20,0,1,1)),"卖",IF(AND(E2406&lt;OFFSET(E2406,-计算结果!B$20,0,1,1),'000300'!M2406&gt;OFFSET('000300'!M2406,-计算结果!B$20,0,1,1)),"买",'000300'!N2405)),IF(AND(E2406&gt;OFFSET(E2406,-ROW()+1,0,1,1),'000300'!M2406&lt;OFFSET('000300'!M2406,-ROW()+1,0,1,1)),"卖",IF(AND(E2406&lt;OFFSET(E2406,-ROW()+1,0,1,1),'000300'!M2406&gt;OFFSET('000300'!M2406,-ROW()+1,0,1,1)),"买",'000300'!N2405))),""))</f>
        <v>卖</v>
      </c>
      <c r="O2406" s="4" t="str">
        <f t="shared" ca="1" si="226"/>
        <v/>
      </c>
      <c r="P2406" s="3">
        <f ca="1">IF(N2405="买",E2406/E2405-1,0)-IF(O2406=1,计算结果!B$17,0)</f>
        <v>0</v>
      </c>
      <c r="Q2406" s="2">
        <f t="shared" ca="1" si="227"/>
        <v>0.7075877029867399</v>
      </c>
      <c r="R2406" s="3">
        <f ca="1">1-Q2406/MAX(Q$2:Q2406)</f>
        <v>0.59534172802298801</v>
      </c>
    </row>
    <row r="2407" spans="1:18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9">
        <v>341185200128</v>
      </c>
      <c r="G2407" s="3">
        <f t="shared" si="222"/>
        <v>3.69280199729769E-2</v>
      </c>
      <c r="H2407" s="3">
        <f>1-E2407/MAX(E$2:E2407)</f>
        <v>0.50249438508133126</v>
      </c>
      <c r="I2407" s="31">
        <f t="shared" si="223"/>
        <v>2890.9133333333334</v>
      </c>
      <c r="J2407" s="31">
        <f ca="1">IFERROR(AVERAGE(OFFSET(I2407,0,0,-计算结果!B$18,1)),AVERAGE(OFFSET(I2407,0,0,-ROW(),1)))</f>
        <v>2633.4898148148145</v>
      </c>
      <c r="K2407" s="2">
        <f t="shared" ca="1" si="224"/>
        <v>290.45018518518555</v>
      </c>
      <c r="L2407" s="2">
        <f ca="1">IFERROR(AVERAGE(OFFSET(K2407,0,0,-计算结果!B2405,1)),AVERAGE(OFFSET(K2407,0,0,-ROW(),1)))</f>
        <v>97.309799386424956</v>
      </c>
      <c r="M2407" s="2">
        <f t="shared" ca="1" si="225"/>
        <v>176.36012004386777</v>
      </c>
      <c r="N2407" s="4" t="str">
        <f ca="1">IF(计算结果!B$21=1,IF(M2407&gt;计算结果!B$19,"卖",IF(M2407&lt;-计算结果!B$19,"买",N2406)),IF(计算结果!B$21=2,IFERROR(IF(AND(E2407&gt;OFFSET(E2407,-计算结果!B$20,0,1,1),'000300'!M2407&lt;OFFSET('000300'!M2407,-计算结果!B$20,0,1,1)),"卖",IF(AND(E2407&lt;OFFSET(E2407,-计算结果!B$20,0,1,1),'000300'!M2407&gt;OFFSET('000300'!M2407,-计算结果!B$20,0,1,1)),"买",'000300'!N2406)),IF(AND(E2407&gt;OFFSET(E2407,-ROW()+1,0,1,1),'000300'!M2407&lt;OFFSET('000300'!M2407,-ROW()+1,0,1,1)),"卖",IF(AND(E2407&lt;OFFSET(E2407,-ROW()+1,0,1,1),'000300'!M2407&gt;OFFSET('000300'!M2407,-ROW()+1,0,1,1)),"买",'000300'!N2406))),""))</f>
        <v>卖</v>
      </c>
      <c r="O2407" s="4" t="str">
        <f t="shared" ca="1" si="226"/>
        <v/>
      </c>
      <c r="P2407" s="3">
        <f ca="1">IF(N2406="买",E2407/E2406-1,0)-IF(O2407=1,计算结果!B$17,0)</f>
        <v>0</v>
      </c>
      <c r="Q2407" s="2">
        <f t="shared" ca="1" si="227"/>
        <v>0.7075877029867399</v>
      </c>
      <c r="R2407" s="3">
        <f ca="1">1-Q2407/MAX(Q$2:Q2407)</f>
        <v>0.59534172802298801</v>
      </c>
    </row>
    <row r="2408" spans="1:18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9">
        <v>464857497600</v>
      </c>
      <c r="G2408" s="3">
        <f t="shared" si="222"/>
        <v>1.4914806733380415E-2</v>
      </c>
      <c r="H2408" s="3">
        <f>1-E2408/MAX(E$2:E2408)</f>
        <v>0.49507418498604772</v>
      </c>
      <c r="I2408" s="31">
        <f t="shared" si="223"/>
        <v>2969.34</v>
      </c>
      <c r="J2408" s="31">
        <f ca="1">IFERROR(AVERAGE(OFFSET(I2408,0,0,-计算结果!B$18,1)),AVERAGE(OFFSET(I2408,0,0,-ROW(),1)))</f>
        <v>2658.9509259259262</v>
      </c>
      <c r="K2408" s="2">
        <f t="shared" ca="1" si="224"/>
        <v>308.599074074074</v>
      </c>
      <c r="L2408" s="2">
        <f ca="1">IFERROR(AVERAGE(OFFSET(K2408,0,0,-计算结果!B2406,1)),AVERAGE(OFFSET(K2408,0,0,-ROW(),1)))</f>
        <v>97.39761704007735</v>
      </c>
      <c r="M2408" s="2">
        <f t="shared" ca="1" si="225"/>
        <v>212.45494055318588</v>
      </c>
      <c r="N2408" s="4" t="str">
        <f ca="1">IF(计算结果!B$21=1,IF(M2408&gt;计算结果!B$19,"卖",IF(M2408&lt;-计算结果!B$19,"买",N2407)),IF(计算结果!B$21=2,IFERROR(IF(AND(E2408&gt;OFFSET(E2408,-计算结果!B$20,0,1,1),'000300'!M2408&lt;OFFSET('000300'!M2408,-计算结果!B$20,0,1,1)),"卖",IF(AND(E2408&lt;OFFSET(E2408,-计算结果!B$20,0,1,1),'000300'!M2408&gt;OFFSET('000300'!M2408,-计算结果!B$20,0,1,1)),"买",'000300'!N2407)),IF(AND(E2408&gt;OFFSET(E2408,-ROW()+1,0,1,1),'000300'!M2408&lt;OFFSET('000300'!M2408,-ROW()+1,0,1,1)),"卖",IF(AND(E2408&lt;OFFSET(E2408,-ROW()+1,0,1,1),'000300'!M2408&gt;OFFSET('000300'!M2408,-ROW()+1,0,1,1)),"买",'000300'!N2407))),""))</f>
        <v>卖</v>
      </c>
      <c r="O2408" s="4" t="str">
        <f t="shared" ca="1" si="226"/>
        <v/>
      </c>
      <c r="P2408" s="3">
        <f ca="1">IF(N2407="买",E2408/E2407-1,0)-IF(O2408=1,计算结果!B$17,0)</f>
        <v>0</v>
      </c>
      <c r="Q2408" s="2">
        <f t="shared" ca="1" si="227"/>
        <v>0.7075877029867399</v>
      </c>
      <c r="R2408" s="3">
        <f ca="1">1-Q2408/MAX(Q$2:Q2408)</f>
        <v>0.59534172802298801</v>
      </c>
    </row>
    <row r="2409" spans="1:18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9">
        <v>433875550208</v>
      </c>
      <c r="G2409" s="3">
        <f t="shared" si="222"/>
        <v>4.6098633552930757E-2</v>
      </c>
      <c r="H2409" s="3">
        <f>1-E2409/MAX(E$2:E2409)</f>
        <v>0.47179779486830464</v>
      </c>
      <c r="I2409" s="31">
        <f t="shared" si="223"/>
        <v>3059.3733333333334</v>
      </c>
      <c r="J2409" s="31">
        <f ca="1">IFERROR(AVERAGE(OFFSET(I2409,0,0,-计算结果!B$18,1)),AVERAGE(OFFSET(I2409,0,0,-ROW(),1)))</f>
        <v>2687.3203703703703</v>
      </c>
      <c r="K2409" s="2">
        <f t="shared" ca="1" si="224"/>
        <v>417.02962962962965</v>
      </c>
      <c r="L2409" s="2">
        <f ca="1">IFERROR(AVERAGE(OFFSET(K2409,0,0,-计算结果!B2407,1)),AVERAGE(OFFSET(K2409,0,0,-ROW(),1)))</f>
        <v>97.530409733301084</v>
      </c>
      <c r="M2409" s="2">
        <f t="shared" ca="1" si="225"/>
        <v>254.3158685790751</v>
      </c>
      <c r="N2409" s="4" t="str">
        <f ca="1">IF(计算结果!B$21=1,IF(M2409&gt;计算结果!B$19,"卖",IF(M2409&lt;-计算结果!B$19,"买",N2408)),IF(计算结果!B$21=2,IFERROR(IF(AND(E2409&gt;OFFSET(E2409,-计算结果!B$20,0,1,1),'000300'!M2409&lt;OFFSET('000300'!M2409,-计算结果!B$20,0,1,1)),"卖",IF(AND(E2409&lt;OFFSET(E2409,-计算结果!B$20,0,1,1),'000300'!M2409&gt;OFFSET('000300'!M2409,-计算结果!B$20,0,1,1)),"买",'000300'!N2408)),IF(AND(E2409&gt;OFFSET(E2409,-ROW()+1,0,1,1),'000300'!M2409&lt;OFFSET('000300'!M2409,-ROW()+1,0,1,1)),"卖",IF(AND(E2409&lt;OFFSET(E2409,-ROW()+1,0,1,1),'000300'!M2409&gt;OFFSET('000300'!M2409,-ROW()+1,0,1,1)),"买",'000300'!N2408))),""))</f>
        <v>卖</v>
      </c>
      <c r="O2409" s="4" t="str">
        <f t="shared" ca="1" si="226"/>
        <v/>
      </c>
      <c r="P2409" s="3">
        <f ca="1">IF(N2408="买",E2409/E2408-1,0)-IF(O2409=1,计算结果!B$17,0)</f>
        <v>0</v>
      </c>
      <c r="Q2409" s="2">
        <f t="shared" ca="1" si="227"/>
        <v>0.7075877029867399</v>
      </c>
      <c r="R2409" s="3">
        <f ca="1">1-Q2409/MAX(Q$2:Q2409)</f>
        <v>0.59534172802298801</v>
      </c>
    </row>
    <row r="2410" spans="1:18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9">
        <v>554362929152</v>
      </c>
      <c r="G2410" s="3">
        <f t="shared" si="222"/>
        <v>6.6133006909658842E-3</v>
      </c>
      <c r="H2410" s="3">
        <f>1-E2410/MAX(E$2:E2410)</f>
        <v>0.4683046348601374</v>
      </c>
      <c r="I2410" s="31">
        <f t="shared" si="223"/>
        <v>3110.873333333333</v>
      </c>
      <c r="J2410" s="31">
        <f ca="1">IFERROR(AVERAGE(OFFSET(I2410,0,0,-计算结果!B$18,1)),AVERAGE(OFFSET(I2410,0,0,-ROW(),1)))</f>
        <v>2717.6735185185189</v>
      </c>
      <c r="K2410" s="2">
        <f t="shared" ca="1" si="224"/>
        <v>407.20648148148121</v>
      </c>
      <c r="L2410" s="2">
        <f ca="1">IFERROR(AVERAGE(OFFSET(K2410,0,0,-计算结果!B2408,1)),AVERAGE(OFFSET(K2410,0,0,-ROW(),1)))</f>
        <v>97.659012753130071</v>
      </c>
      <c r="M2410" s="2">
        <f t="shared" ca="1" si="225"/>
        <v>268.41681324301646</v>
      </c>
      <c r="N2410" s="4" t="str">
        <f ca="1">IF(计算结果!B$21=1,IF(M2410&gt;计算结果!B$19,"卖",IF(M2410&lt;-计算结果!B$19,"买",N2409)),IF(计算结果!B$21=2,IFERROR(IF(AND(E2410&gt;OFFSET(E2410,-计算结果!B$20,0,1,1),'000300'!M2410&lt;OFFSET('000300'!M2410,-计算结果!B$20,0,1,1)),"卖",IF(AND(E2410&lt;OFFSET(E2410,-计算结果!B$20,0,1,1),'000300'!M2410&gt;OFFSET('000300'!M2410,-计算结果!B$20,0,1,1)),"买",'000300'!N2409)),IF(AND(E2410&gt;OFFSET(E2410,-ROW()+1,0,1,1),'000300'!M2410&lt;OFFSET('000300'!M2410,-ROW()+1,0,1,1)),"卖",IF(AND(E2410&lt;OFFSET(E2410,-ROW()+1,0,1,1),'000300'!M2410&gt;OFFSET('000300'!M2410,-ROW()+1,0,1,1)),"买",'000300'!N2409))),""))</f>
        <v>卖</v>
      </c>
      <c r="O2410" s="4" t="str">
        <f t="shared" ca="1" si="226"/>
        <v/>
      </c>
      <c r="P2410" s="3">
        <f ca="1">IF(N2409="买",E2410/E2409-1,0)-IF(O2410=1,计算结果!B$17,0)</f>
        <v>0</v>
      </c>
      <c r="Q2410" s="2">
        <f t="shared" ca="1" si="227"/>
        <v>0.7075877029867399</v>
      </c>
      <c r="R2410" s="3">
        <f ca="1">1-Q2410/MAX(Q$2:Q2410)</f>
        <v>0.59534172802298801</v>
      </c>
    </row>
    <row r="2411" spans="1:18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9">
        <v>515773693952</v>
      </c>
      <c r="G2411" s="3">
        <f t="shared" si="222"/>
        <v>4.0961572924400391E-2</v>
      </c>
      <c r="H2411" s="3">
        <f>1-E2411/MAX(E$2:E2411)</f>
        <v>0.44652555638739533</v>
      </c>
      <c r="I2411" s="31">
        <f t="shared" si="223"/>
        <v>3199.8199999999997</v>
      </c>
      <c r="J2411" s="31">
        <f ca="1">IFERROR(AVERAGE(OFFSET(I2411,0,0,-计算结果!B$18,1)),AVERAGE(OFFSET(I2411,0,0,-ROW(),1)))</f>
        <v>2752.3257407407409</v>
      </c>
      <c r="K2411" s="2">
        <f t="shared" ca="1" si="224"/>
        <v>500.5542592592592</v>
      </c>
      <c r="L2411" s="2">
        <f ca="1">IFERROR(AVERAGE(OFFSET(K2411,0,0,-计算结果!B2409,1)),AVERAGE(OFFSET(K2411,0,0,-ROW(),1)))</f>
        <v>97.826258600579692</v>
      </c>
      <c r="M2411" s="2">
        <f t="shared" ca="1" si="225"/>
        <v>304.95851567921602</v>
      </c>
      <c r="N2411" s="4" t="str">
        <f ca="1">IF(计算结果!B$21=1,IF(M2411&gt;计算结果!B$19,"卖",IF(M2411&lt;-计算结果!B$19,"买",N2410)),IF(计算结果!B$21=2,IFERROR(IF(AND(E2411&gt;OFFSET(E2411,-计算结果!B$20,0,1,1),'000300'!M2411&lt;OFFSET('000300'!M2411,-计算结果!B$20,0,1,1)),"卖",IF(AND(E2411&lt;OFFSET(E2411,-计算结果!B$20,0,1,1),'000300'!M2411&gt;OFFSET('000300'!M2411,-计算结果!B$20,0,1,1)),"买",'000300'!N2410)),IF(AND(E2411&gt;OFFSET(E2411,-ROW()+1,0,1,1),'000300'!M2411&lt;OFFSET('000300'!M2411,-ROW()+1,0,1,1)),"卖",IF(AND(E2411&lt;OFFSET(E2411,-ROW()+1,0,1,1),'000300'!M2411&gt;OFFSET('000300'!M2411,-ROW()+1,0,1,1)),"买",'000300'!N2410))),""))</f>
        <v>卖</v>
      </c>
      <c r="O2411" s="4" t="str">
        <f t="shared" ca="1" si="226"/>
        <v/>
      </c>
      <c r="P2411" s="3">
        <f ca="1">IF(N2410="买",E2411/E2410-1,0)-IF(O2411=1,计算结果!B$17,0)</f>
        <v>0</v>
      </c>
      <c r="Q2411" s="2">
        <f t="shared" ca="1" si="227"/>
        <v>0.7075877029867399</v>
      </c>
      <c r="R2411" s="3">
        <f ca="1">1-Q2411/MAX(Q$2:Q2411)</f>
        <v>0.59534172802298801</v>
      </c>
    </row>
    <row r="2412" spans="1:18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9">
        <v>702150082560</v>
      </c>
      <c r="G2412" s="3">
        <f t="shared" si="222"/>
        <v>-4.4874080814539807E-2</v>
      </c>
      <c r="H2412" s="3">
        <f>1-E2412/MAX(E$2:E2412)</f>
        <v>0.47136221329884975</v>
      </c>
      <c r="I2412" s="31">
        <f t="shared" si="223"/>
        <v>3189.7533333333336</v>
      </c>
      <c r="J2412" s="31">
        <f ca="1">IFERROR(AVERAGE(OFFSET(I2412,0,0,-计算结果!B$18,1)),AVERAGE(OFFSET(I2412,0,0,-ROW(),1)))</f>
        <v>2785.928148148148</v>
      </c>
      <c r="K2412" s="2">
        <f t="shared" ca="1" si="224"/>
        <v>320.98185185185184</v>
      </c>
      <c r="L2412" s="2">
        <f ca="1">IFERROR(AVERAGE(OFFSET(K2412,0,0,-计算结果!B2410,1)),AVERAGE(OFFSET(K2412,0,0,-ROW(),1)))</f>
        <v>97.918854282426693</v>
      </c>
      <c r="M2412" s="2">
        <f t="shared" ca="1" si="225"/>
        <v>274.93866436279666</v>
      </c>
      <c r="N2412" s="4" t="str">
        <f ca="1">IF(计算结果!B$21=1,IF(M2412&gt;计算结果!B$19,"卖",IF(M2412&lt;-计算结果!B$19,"买",N2411)),IF(计算结果!B$21=2,IFERROR(IF(AND(E2412&gt;OFFSET(E2412,-计算结果!B$20,0,1,1),'000300'!M2412&lt;OFFSET('000300'!M2412,-计算结果!B$20,0,1,1)),"卖",IF(AND(E2412&lt;OFFSET(E2412,-计算结果!B$20,0,1,1),'000300'!M2412&gt;OFFSET('000300'!M2412,-计算结果!B$20,0,1,1)),"买",'000300'!N2411)),IF(AND(E2412&gt;OFFSET(E2412,-ROW()+1,0,1,1),'000300'!M2412&lt;OFFSET('000300'!M2412,-ROW()+1,0,1,1)),"卖",IF(AND(E2412&lt;OFFSET(E2412,-ROW()+1,0,1,1),'000300'!M2412&gt;OFFSET('000300'!M2412,-ROW()+1,0,1,1)),"买",'000300'!N2411))),""))</f>
        <v>卖</v>
      </c>
      <c r="O2412" s="4" t="str">
        <f t="shared" ca="1" si="226"/>
        <v/>
      </c>
      <c r="P2412" s="3">
        <f ca="1">IF(N2411="买",E2412/E2411-1,0)-IF(O2412=1,计算结果!B$17,0)</f>
        <v>0</v>
      </c>
      <c r="Q2412" s="2">
        <f t="shared" ca="1" si="227"/>
        <v>0.7075877029867399</v>
      </c>
      <c r="R2412" s="3">
        <f ca="1">1-Q2412/MAX(Q$2:Q2412)</f>
        <v>0.59534172802298801</v>
      </c>
    </row>
    <row r="2413" spans="1:18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9">
        <v>477300097024</v>
      </c>
      <c r="G2413" s="3">
        <f t="shared" si="222"/>
        <v>3.6898397443118736E-2</v>
      </c>
      <c r="H2413" s="3">
        <f>1-E2413/MAX(E$2:E2413)</f>
        <v>0.45185632614170013</v>
      </c>
      <c r="I2413" s="31">
        <f t="shared" si="223"/>
        <v>3169.5966666666668</v>
      </c>
      <c r="J2413" s="31">
        <f ca="1">IFERROR(AVERAGE(OFFSET(I2413,0,0,-计算结果!B$18,1)),AVERAGE(OFFSET(I2413,0,0,-ROW(),1)))</f>
        <v>2819.0411111111116</v>
      </c>
      <c r="K2413" s="2">
        <f t="shared" ca="1" si="224"/>
        <v>402.50888888888858</v>
      </c>
      <c r="L2413" s="2">
        <f ca="1">IFERROR(AVERAGE(OFFSET(K2413,0,0,-计算结果!B2411,1)),AVERAGE(OFFSET(K2413,0,0,-ROW(),1)))</f>
        <v>98.04518776836882</v>
      </c>
      <c r="M2413" s="2">
        <f t="shared" ca="1" si="225"/>
        <v>238.36325782334885</v>
      </c>
      <c r="N2413" s="4" t="str">
        <f ca="1">IF(计算结果!B$21=1,IF(M2413&gt;计算结果!B$19,"卖",IF(M2413&lt;-计算结果!B$19,"买",N2412)),IF(计算结果!B$21=2,IFERROR(IF(AND(E2413&gt;OFFSET(E2413,-计算结果!B$20,0,1,1),'000300'!M2413&lt;OFFSET('000300'!M2413,-计算结果!B$20,0,1,1)),"卖",IF(AND(E2413&lt;OFFSET(E2413,-计算结果!B$20,0,1,1),'000300'!M2413&gt;OFFSET('000300'!M2413,-计算结果!B$20,0,1,1)),"买",'000300'!N2412)),IF(AND(E2413&gt;OFFSET(E2413,-ROW()+1,0,1,1),'000300'!M2413&lt;OFFSET('000300'!M2413,-ROW()+1,0,1,1)),"卖",IF(AND(E2413&lt;OFFSET(E2413,-ROW()+1,0,1,1),'000300'!M2413&gt;OFFSET('000300'!M2413,-ROW()+1,0,1,1)),"买",'000300'!N2412))),""))</f>
        <v>卖</v>
      </c>
      <c r="O2413" s="4" t="str">
        <f t="shared" ca="1" si="226"/>
        <v/>
      </c>
      <c r="P2413" s="3">
        <f ca="1">IF(N2412="买",E2413/E2412-1,0)-IF(O2413=1,计算结果!B$17,0)</f>
        <v>0</v>
      </c>
      <c r="Q2413" s="2">
        <f t="shared" ca="1" si="227"/>
        <v>0.7075877029867399</v>
      </c>
      <c r="R2413" s="3">
        <f ca="1">1-Q2413/MAX(Q$2:Q2413)</f>
        <v>0.59534172802298801</v>
      </c>
    </row>
    <row r="2414" spans="1:18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9">
        <v>392944844800</v>
      </c>
      <c r="G2414" s="3">
        <f t="shared" si="222"/>
        <v>-1.1963185423165879E-2</v>
      </c>
      <c r="H2414" s="3">
        <f>1-E2414/MAX(E$2:E2414)</f>
        <v>0.45841387055060223</v>
      </c>
      <c r="I2414" s="31">
        <f t="shared" si="223"/>
        <v>3198.6233333333334</v>
      </c>
      <c r="J2414" s="31">
        <f ca="1">IFERROR(AVERAGE(OFFSET(I2414,0,0,-计算结果!B$18,1)),AVERAGE(OFFSET(I2414,0,0,-ROW(),1)))</f>
        <v>2853.2770370370367</v>
      </c>
      <c r="K2414" s="2">
        <f t="shared" ca="1" si="224"/>
        <v>329.73296296296348</v>
      </c>
      <c r="L2414" s="2">
        <f ca="1">IFERROR(AVERAGE(OFFSET(K2414,0,0,-计算结果!B2412,1)),AVERAGE(OFFSET(K2414,0,0,-ROW(),1)))</f>
        <v>98.141244059908871</v>
      </c>
      <c r="M2414" s="2">
        <f t="shared" ca="1" si="225"/>
        <v>234.59134475306846</v>
      </c>
      <c r="N2414" s="4" t="str">
        <f ca="1">IF(计算结果!B$21=1,IF(M2414&gt;计算结果!B$19,"卖",IF(M2414&lt;-计算结果!B$19,"买",N2413)),IF(计算结果!B$21=2,IFERROR(IF(AND(E2414&gt;OFFSET(E2414,-计算结果!B$20,0,1,1),'000300'!M2414&lt;OFFSET('000300'!M2414,-计算结果!B$20,0,1,1)),"卖",IF(AND(E2414&lt;OFFSET(E2414,-计算结果!B$20,0,1,1),'000300'!M2414&gt;OFFSET('000300'!M2414,-计算结果!B$20,0,1,1)),"买",'000300'!N2413)),IF(AND(E2414&gt;OFFSET(E2414,-ROW()+1,0,1,1),'000300'!M2414&lt;OFFSET('000300'!M2414,-ROW()+1,0,1,1)),"卖",IF(AND(E2414&lt;OFFSET(E2414,-ROW()+1,0,1,1),'000300'!M2414&gt;OFFSET('000300'!M2414,-ROW()+1,0,1,1)),"买",'000300'!N2413))),""))</f>
        <v>卖</v>
      </c>
      <c r="O2414" s="4" t="str">
        <f t="shared" ca="1" si="226"/>
        <v/>
      </c>
      <c r="P2414" s="3">
        <f ca="1">IF(N2413="买",E2414/E2413-1,0)-IF(O2414=1,计算结果!B$17,0)</f>
        <v>0</v>
      </c>
      <c r="Q2414" s="2">
        <f t="shared" ca="1" si="227"/>
        <v>0.7075877029867399</v>
      </c>
      <c r="R2414" s="3">
        <f ca="1">1-Q2414/MAX(Q$2:Q2414)</f>
        <v>0.59534172802298801</v>
      </c>
    </row>
    <row r="2415" spans="1:18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9">
        <v>337817436160</v>
      </c>
      <c r="G2415" s="3">
        <f t="shared" si="222"/>
        <v>3.2107973270583123E-3</v>
      </c>
      <c r="H2415" s="3">
        <f>1-E2415/MAX(E$2:E2415)</f>
        <v>0.45667494725379432</v>
      </c>
      <c r="I2415" s="31">
        <f t="shared" si="223"/>
        <v>3200.2033333333329</v>
      </c>
      <c r="J2415" s="31">
        <f ca="1">IFERROR(AVERAGE(OFFSET(I2415,0,0,-计算结果!B$18,1)),AVERAGE(OFFSET(I2415,0,0,-ROW(),1)))</f>
        <v>2889.4631481481479</v>
      </c>
      <c r="K2415" s="2">
        <f t="shared" ca="1" si="224"/>
        <v>303.76685185185215</v>
      </c>
      <c r="L2415" s="2">
        <f ca="1">IFERROR(AVERAGE(OFFSET(K2415,0,0,-计算结果!B2413,1)),AVERAGE(OFFSET(K2415,0,0,-ROW(),1)))</f>
        <v>98.226459811169519</v>
      </c>
      <c r="M2415" s="2">
        <f t="shared" ca="1" si="225"/>
        <v>210.90052909881362</v>
      </c>
      <c r="N2415" s="4" t="str">
        <f ca="1">IF(计算结果!B$21=1,IF(M2415&gt;计算结果!B$19,"卖",IF(M2415&lt;-计算结果!B$19,"买",N2414)),IF(计算结果!B$21=2,IFERROR(IF(AND(E2415&gt;OFFSET(E2415,-计算结果!B$20,0,1,1),'000300'!M2415&lt;OFFSET('000300'!M2415,-计算结果!B$20,0,1,1)),"卖",IF(AND(E2415&lt;OFFSET(E2415,-计算结果!B$20,0,1,1),'000300'!M2415&gt;OFFSET('000300'!M2415,-计算结果!B$20,0,1,1)),"买",'000300'!N2414)),IF(AND(E2415&gt;OFFSET(E2415,-ROW()+1,0,1,1),'000300'!M2415&lt;OFFSET('000300'!M2415,-ROW()+1,0,1,1)),"卖",IF(AND(E2415&lt;OFFSET(E2415,-ROW()+1,0,1,1),'000300'!M2415&gt;OFFSET('000300'!M2415,-ROW()+1,0,1,1)),"买",'000300'!N2414))),""))</f>
        <v>卖</v>
      </c>
      <c r="O2415" s="4" t="str">
        <f t="shared" ca="1" si="226"/>
        <v/>
      </c>
      <c r="P2415" s="3">
        <f ca="1">IF(N2414="买",E2415/E2414-1,0)-IF(O2415=1,计算结果!B$17,0)</f>
        <v>0</v>
      </c>
      <c r="Q2415" s="2">
        <f t="shared" ca="1" si="227"/>
        <v>0.7075877029867399</v>
      </c>
      <c r="R2415" s="3">
        <f ca="1">1-Q2415/MAX(Q$2:Q2415)</f>
        <v>0.59534172802298801</v>
      </c>
    </row>
    <row r="2416" spans="1:18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9">
        <v>326668025856</v>
      </c>
      <c r="G2416" s="3">
        <f t="shared" si="222"/>
        <v>7.5159008276886041E-3</v>
      </c>
      <c r="H2416" s="3">
        <f>1-E2416/MAX(E$2:E2416)</f>
        <v>0.45259137004015515</v>
      </c>
      <c r="I2416" s="31">
        <f t="shared" si="223"/>
        <v>3195.5833333333335</v>
      </c>
      <c r="J2416" s="31">
        <f ca="1">IFERROR(AVERAGE(OFFSET(I2416,0,0,-计算结果!B$18,1)),AVERAGE(OFFSET(I2416,0,0,-ROW(),1)))</f>
        <v>2925.9022222222225</v>
      </c>
      <c r="K2416" s="2">
        <f t="shared" ca="1" si="224"/>
        <v>291.32777777777756</v>
      </c>
      <c r="L2416" s="2">
        <f ca="1">IFERROR(AVERAGE(OFFSET(K2416,0,0,-计算结果!B2414,1)),AVERAGE(OFFSET(K2416,0,0,-ROW(),1)))</f>
        <v>98.306452072133311</v>
      </c>
      <c r="M2416" s="2">
        <f t="shared" ca="1" si="225"/>
        <v>182.88464654943155</v>
      </c>
      <c r="N2416" s="4" t="str">
        <f ca="1">IF(计算结果!B$21=1,IF(M2416&gt;计算结果!B$19,"卖",IF(M2416&lt;-计算结果!B$19,"买",N2415)),IF(计算结果!B$21=2,IFERROR(IF(AND(E2416&gt;OFFSET(E2416,-计算结果!B$20,0,1,1),'000300'!M2416&lt;OFFSET('000300'!M2416,-计算结果!B$20,0,1,1)),"卖",IF(AND(E2416&lt;OFFSET(E2416,-计算结果!B$20,0,1,1),'000300'!M2416&gt;OFFSET('000300'!M2416,-计算结果!B$20,0,1,1)),"买",'000300'!N2415)),IF(AND(E2416&gt;OFFSET(E2416,-ROW()+1,0,1,1),'000300'!M2416&lt;OFFSET('000300'!M2416,-ROW()+1,0,1,1)),"卖",IF(AND(E2416&lt;OFFSET(E2416,-ROW()+1,0,1,1),'000300'!M2416&gt;OFFSET('000300'!M2416,-ROW()+1,0,1,1)),"买",'000300'!N2415))),""))</f>
        <v>卖</v>
      </c>
      <c r="O2416" s="4" t="str">
        <f t="shared" ca="1" si="226"/>
        <v/>
      </c>
      <c r="P2416" s="3">
        <f ca="1">IF(N2415="买",E2416/E2415-1,0)-IF(O2416=1,计算结果!B$17,0)</f>
        <v>0</v>
      </c>
      <c r="Q2416" s="2">
        <f t="shared" ca="1" si="227"/>
        <v>0.7075877029867399</v>
      </c>
      <c r="R2416" s="3">
        <f ca="1">1-Q2416/MAX(Q$2:Q2416)</f>
        <v>0.59534172802298801</v>
      </c>
    </row>
    <row r="2417" spans="1:18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9">
        <v>425665724416</v>
      </c>
      <c r="G2417" s="3">
        <f t="shared" si="222"/>
        <v>2.6783910382534026E-2</v>
      </c>
      <c r="H2417" s="3">
        <f>1-E2417/MAX(E$2:E2417)</f>
        <v>0.43792962635268495</v>
      </c>
      <c r="I2417" s="31">
        <f t="shared" si="223"/>
        <v>3271.4966666666664</v>
      </c>
      <c r="J2417" s="31">
        <f ca="1">IFERROR(AVERAGE(OFFSET(I2417,0,0,-计算结果!B$18,1)),AVERAGE(OFFSET(I2417,0,0,-ROW(),1)))</f>
        <v>2966.8111111111111</v>
      </c>
      <c r="K2417" s="2">
        <f t="shared" ca="1" si="224"/>
        <v>336.58888888888896</v>
      </c>
      <c r="L2417" s="2">
        <f ca="1">IFERROR(AVERAGE(OFFSET(K2417,0,0,-计算结果!B2415,1)),AVERAGE(OFFSET(K2417,0,0,-ROW(),1)))</f>
        <v>98.405119747833837</v>
      </c>
      <c r="M2417" s="2">
        <f t="shared" ca="1" si="225"/>
        <v>206.41578834944193</v>
      </c>
      <c r="N2417" s="4" t="str">
        <f ca="1">IF(计算结果!B$21=1,IF(M2417&gt;计算结果!B$19,"卖",IF(M2417&lt;-计算结果!B$19,"买",N2416)),IF(计算结果!B$21=2,IFERROR(IF(AND(E2417&gt;OFFSET(E2417,-计算结果!B$20,0,1,1),'000300'!M2417&lt;OFFSET('000300'!M2417,-计算结果!B$20,0,1,1)),"卖",IF(AND(E2417&lt;OFFSET(E2417,-计算结果!B$20,0,1,1),'000300'!M2417&gt;OFFSET('000300'!M2417,-计算结果!B$20,0,1,1)),"买",'000300'!N2416)),IF(AND(E2417&gt;OFFSET(E2417,-ROW()+1,0,1,1),'000300'!M2417&lt;OFFSET('000300'!M2417,-ROW()+1,0,1,1)),"卖",IF(AND(E2417&lt;OFFSET(E2417,-ROW()+1,0,1,1),'000300'!M2417&gt;OFFSET('000300'!M2417,-ROW()+1,0,1,1)),"买",'000300'!N2416))),""))</f>
        <v>卖</v>
      </c>
      <c r="O2417" s="4" t="str">
        <f t="shared" ca="1" si="226"/>
        <v/>
      </c>
      <c r="P2417" s="3">
        <f ca="1">IF(N2416="买",E2417/E2416-1,0)-IF(O2417=1,计算结果!B$17,0)</f>
        <v>0</v>
      </c>
      <c r="Q2417" s="2">
        <f t="shared" ca="1" si="227"/>
        <v>0.7075877029867399</v>
      </c>
      <c r="R2417" s="3">
        <f ca="1">1-Q2417/MAX(Q$2:Q2417)</f>
        <v>0.59534172802298801</v>
      </c>
    </row>
    <row r="2418" spans="1:18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9">
        <v>527748923392</v>
      </c>
      <c r="G2418" s="3">
        <f t="shared" si="222"/>
        <v>1.7315493128291948E-2</v>
      </c>
      <c r="H2418" s="3">
        <f>1-E2418/MAX(E$2:E2418)</f>
        <v>0.42819710066017835</v>
      </c>
      <c r="I2418" s="31">
        <f t="shared" si="223"/>
        <v>3334.8433333333337</v>
      </c>
      <c r="J2418" s="31">
        <f ca="1">IFERROR(AVERAGE(OFFSET(I2418,0,0,-计算结果!B$18,1)),AVERAGE(OFFSET(I2418,0,0,-ROW(),1)))</f>
        <v>3009.5088888888886</v>
      </c>
      <c r="K2418" s="2">
        <f t="shared" ca="1" si="224"/>
        <v>351.09111111111133</v>
      </c>
      <c r="L2418" s="2">
        <f ca="1">IFERROR(AVERAGE(OFFSET(K2418,0,0,-计算结果!B2416,1)),AVERAGE(OFFSET(K2418,0,0,-ROW(),1)))</f>
        <v>98.509708320417971</v>
      </c>
      <c r="M2418" s="2">
        <f t="shared" ca="1" si="225"/>
        <v>220.17081699619212</v>
      </c>
      <c r="N2418" s="4" t="str">
        <f ca="1">IF(计算结果!B$21=1,IF(M2418&gt;计算结果!B$19,"卖",IF(M2418&lt;-计算结果!B$19,"买",N2417)),IF(计算结果!B$21=2,IFERROR(IF(AND(E2418&gt;OFFSET(E2418,-计算结果!B$20,0,1,1),'000300'!M2418&lt;OFFSET('000300'!M2418,-计算结果!B$20,0,1,1)),"卖",IF(AND(E2418&lt;OFFSET(E2418,-计算结果!B$20,0,1,1),'000300'!M2418&gt;OFFSET('000300'!M2418,-计算结果!B$20,0,1,1)),"买",'000300'!N2417)),IF(AND(E2418&gt;OFFSET(E2418,-ROW()+1,0,1,1),'000300'!M2418&lt;OFFSET('000300'!M2418,-ROW()+1,0,1,1)),"卖",IF(AND(E2418&lt;OFFSET(E2418,-ROW()+1,0,1,1),'000300'!M2418&gt;OFFSET('000300'!M2418,-ROW()+1,0,1,1)),"买",'000300'!N2417))),""))</f>
        <v>卖</v>
      </c>
      <c r="O2418" s="4" t="str">
        <f t="shared" ca="1" si="226"/>
        <v/>
      </c>
      <c r="P2418" s="3">
        <f ca="1">IF(N2417="买",E2418/E2417-1,0)-IF(O2418=1,计算结果!B$17,0)</f>
        <v>0</v>
      </c>
      <c r="Q2418" s="2">
        <f t="shared" ca="1" si="227"/>
        <v>0.7075877029867399</v>
      </c>
      <c r="R2418" s="3">
        <f ca="1">1-Q2418/MAX(Q$2:Q2418)</f>
        <v>0.59534172802298801</v>
      </c>
    </row>
    <row r="2419" spans="1:18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9">
        <v>416260456448</v>
      </c>
      <c r="G2419" s="3">
        <f t="shared" si="222"/>
        <v>-4.3652919121586198E-3</v>
      </c>
      <c r="H2419" s="3">
        <f>1-E2419/MAX(E$2:E2419)</f>
        <v>0.43069318723201522</v>
      </c>
      <c r="I2419" s="31">
        <f t="shared" si="223"/>
        <v>3353.9566666666669</v>
      </c>
      <c r="J2419" s="31">
        <f ca="1">IFERROR(AVERAGE(OFFSET(I2419,0,0,-计算结果!B$18,1)),AVERAGE(OFFSET(I2419,0,0,-ROW(),1)))</f>
        <v>3049.1755555555555</v>
      </c>
      <c r="K2419" s="2">
        <f t="shared" ca="1" si="224"/>
        <v>296.75444444444429</v>
      </c>
      <c r="L2419" s="2">
        <f ca="1">IFERROR(AVERAGE(OFFSET(K2419,0,0,-计算结果!B2417,1)),AVERAGE(OFFSET(K2419,0,0,-ROW(),1)))</f>
        <v>98.591729311780824</v>
      </c>
      <c r="M2419" s="2">
        <f t="shared" ca="1" si="225"/>
        <v>206.08970836170184</v>
      </c>
      <c r="N2419" s="4" t="str">
        <f ca="1">IF(计算结果!B$21=1,IF(M2419&gt;计算结果!B$19,"卖",IF(M2419&lt;-计算结果!B$19,"买",N2418)),IF(计算结果!B$21=2,IFERROR(IF(AND(E2419&gt;OFFSET(E2419,-计算结果!B$20,0,1,1),'000300'!M2419&lt;OFFSET('000300'!M2419,-计算结果!B$20,0,1,1)),"卖",IF(AND(E2419&lt;OFFSET(E2419,-计算结果!B$20,0,1,1),'000300'!M2419&gt;OFFSET('000300'!M2419,-计算结果!B$20,0,1,1)),"买",'000300'!N2418)),IF(AND(E2419&gt;OFFSET(E2419,-ROW()+1,0,1,1),'000300'!M2419&lt;OFFSET('000300'!M2419,-ROW()+1,0,1,1)),"卖",IF(AND(E2419&lt;OFFSET(E2419,-ROW()+1,0,1,1),'000300'!M2419&gt;OFFSET('000300'!M2419,-ROW()+1,0,1,1)),"买",'000300'!N2418))),""))</f>
        <v>卖</v>
      </c>
      <c r="O2419" s="4" t="str">
        <f t="shared" ca="1" si="226"/>
        <v/>
      </c>
      <c r="P2419" s="3">
        <f ca="1">IF(N2418="买",E2419/E2418-1,0)-IF(O2419=1,计算结果!B$17,0)</f>
        <v>0</v>
      </c>
      <c r="Q2419" s="2">
        <f t="shared" ca="1" si="227"/>
        <v>0.7075877029867399</v>
      </c>
      <c r="R2419" s="3">
        <f ca="1">1-Q2419/MAX(Q$2:Q2419)</f>
        <v>0.59534172802298801</v>
      </c>
    </row>
    <row r="2420" spans="1:18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9">
        <v>435516866560</v>
      </c>
      <c r="G2420" s="3">
        <f t="shared" si="222"/>
        <v>1.1129939956902923E-2</v>
      </c>
      <c r="H2420" s="3">
        <f>1-E2420/MAX(E$2:E2420)</f>
        <v>0.42435683658885182</v>
      </c>
      <c r="I2420" s="31">
        <f t="shared" si="223"/>
        <v>3353.7566666666667</v>
      </c>
      <c r="J2420" s="31">
        <f ca="1">IFERROR(AVERAGE(OFFSET(I2420,0,0,-计算结果!B$18,1)),AVERAGE(OFFSET(I2420,0,0,-ROW(),1)))</f>
        <v>3087.0609259259259</v>
      </c>
      <c r="K2420" s="2">
        <f t="shared" ca="1" si="224"/>
        <v>296.10907407407421</v>
      </c>
      <c r="L2420" s="2">
        <f ca="1">IFERROR(AVERAGE(OFFSET(K2420,0,0,-计算结果!B2418,1)),AVERAGE(OFFSET(K2420,0,0,-ROW(),1)))</f>
        <v>98.673415558580786</v>
      </c>
      <c r="M2420" s="2">
        <f t="shared" ca="1" si="225"/>
        <v>180.18749983198052</v>
      </c>
      <c r="N2420" s="4" t="str">
        <f ca="1">IF(计算结果!B$21=1,IF(M2420&gt;计算结果!B$19,"卖",IF(M2420&lt;-计算结果!B$19,"买",N2419)),IF(计算结果!B$21=2,IFERROR(IF(AND(E2420&gt;OFFSET(E2420,-计算结果!B$20,0,1,1),'000300'!M2420&lt;OFFSET('000300'!M2420,-计算结果!B$20,0,1,1)),"卖",IF(AND(E2420&lt;OFFSET(E2420,-计算结果!B$20,0,1,1),'000300'!M2420&gt;OFFSET('000300'!M2420,-计算结果!B$20,0,1,1)),"买",'000300'!N2419)),IF(AND(E2420&gt;OFFSET(E2420,-ROW()+1,0,1,1),'000300'!M2420&lt;OFFSET('000300'!M2420,-ROW()+1,0,1,1)),"卖",IF(AND(E2420&lt;OFFSET(E2420,-ROW()+1,0,1,1),'000300'!M2420&gt;OFFSET('000300'!M2420,-ROW()+1,0,1,1)),"买",'000300'!N2419))),""))</f>
        <v>卖</v>
      </c>
      <c r="O2420" s="4" t="str">
        <f t="shared" ca="1" si="226"/>
        <v/>
      </c>
      <c r="P2420" s="3">
        <f ca="1">IF(N2419="买",E2420/E2419-1,0)-IF(O2420=1,计算结果!B$17,0)</f>
        <v>0</v>
      </c>
      <c r="Q2420" s="2">
        <f t="shared" ca="1" si="227"/>
        <v>0.7075877029867399</v>
      </c>
      <c r="R2420" s="3">
        <f ca="1">1-Q2420/MAX(Q$2:Q2420)</f>
        <v>0.59534172802298801</v>
      </c>
    </row>
    <row r="2421" spans="1:18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9">
        <v>537021087744</v>
      </c>
      <c r="G2421" s="3">
        <f t="shared" si="222"/>
        <v>3.3430185299585524E-3</v>
      </c>
      <c r="H2421" s="3">
        <f>1-E2421/MAX(E$2:E2421)</f>
        <v>0.42243245082692438</v>
      </c>
      <c r="I2421" s="31">
        <f t="shared" si="223"/>
        <v>3402.4500000000003</v>
      </c>
      <c r="J2421" s="31">
        <f ca="1">IFERROR(AVERAGE(OFFSET(I2421,0,0,-计算结果!B$18,1)),AVERAGE(OFFSET(I2421,0,0,-ROW(),1)))</f>
        <v>3125.4064814814815</v>
      </c>
      <c r="K2421" s="2">
        <f t="shared" ca="1" si="224"/>
        <v>269.07351851851854</v>
      </c>
      <c r="L2421" s="2">
        <f ca="1">IFERROR(AVERAGE(OFFSET(K2421,0,0,-计算结果!B2419,1)),AVERAGE(OFFSET(K2421,0,0,-ROW(),1)))</f>
        <v>98.743857932685756</v>
      </c>
      <c r="M2421" s="2">
        <f t="shared" ca="1" si="225"/>
        <v>187.0452328672979</v>
      </c>
      <c r="N2421" s="4" t="str">
        <f ca="1">IF(计算结果!B$21=1,IF(M2421&gt;计算结果!B$19,"卖",IF(M2421&lt;-计算结果!B$19,"买",N2420)),IF(计算结果!B$21=2,IFERROR(IF(AND(E2421&gt;OFFSET(E2421,-计算结果!B$20,0,1,1),'000300'!M2421&lt;OFFSET('000300'!M2421,-计算结果!B$20,0,1,1)),"卖",IF(AND(E2421&lt;OFFSET(E2421,-计算结果!B$20,0,1,1),'000300'!M2421&gt;OFFSET('000300'!M2421,-计算结果!B$20,0,1,1)),"买",'000300'!N2420)),IF(AND(E2421&gt;OFFSET(E2421,-ROW()+1,0,1,1),'000300'!M2421&lt;OFFSET('000300'!M2421,-ROW()+1,0,1,1)),"卖",IF(AND(E2421&lt;OFFSET(E2421,-ROW()+1,0,1,1),'000300'!M2421&gt;OFFSET('000300'!M2421,-ROW()+1,0,1,1)),"买",'000300'!N2420))),""))</f>
        <v>卖</v>
      </c>
      <c r="O2421" s="4" t="str">
        <f t="shared" ca="1" si="226"/>
        <v/>
      </c>
      <c r="P2421" s="3">
        <f ca="1">IF(N2420="买",E2421/E2420-1,0)-IF(O2421=1,计算结果!B$17,0)</f>
        <v>0</v>
      </c>
      <c r="Q2421" s="2">
        <f t="shared" ca="1" si="227"/>
        <v>0.7075877029867399</v>
      </c>
      <c r="R2421" s="3">
        <f ca="1">1-Q2421/MAX(Q$2:Q2421)</f>
        <v>0.59534172802298801</v>
      </c>
    </row>
    <row r="2422" spans="1:18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9">
        <v>377227771904</v>
      </c>
      <c r="G2422" s="3">
        <f t="shared" si="222"/>
        <v>-2.0492093045179183E-2</v>
      </c>
      <c r="H2422" s="3">
        <f>1-E2422/MAX(E$2:E2422)</f>
        <v>0.4342680187844552</v>
      </c>
      <c r="I2422" s="31">
        <f t="shared" si="223"/>
        <v>3357.8700000000003</v>
      </c>
      <c r="J2422" s="31">
        <f ca="1">IFERROR(AVERAGE(OFFSET(I2422,0,0,-计算结果!B$18,1)),AVERAGE(OFFSET(I2422,0,0,-ROW(),1)))</f>
        <v>3159.5903703703702</v>
      </c>
      <c r="K2422" s="2">
        <f t="shared" ca="1" si="224"/>
        <v>165.32962962962984</v>
      </c>
      <c r="L2422" s="2">
        <f ca="1">IFERROR(AVERAGE(OFFSET(K2422,0,0,-计算结果!B2420,1)),AVERAGE(OFFSET(K2422,0,0,-ROW(),1)))</f>
        <v>98.7713727143787</v>
      </c>
      <c r="M2422" s="2">
        <f t="shared" ca="1" si="225"/>
        <v>133.83070025293233</v>
      </c>
      <c r="N2422" s="4" t="str">
        <f ca="1">IF(计算结果!B$21=1,IF(M2422&gt;计算结果!B$19,"卖",IF(M2422&lt;-计算结果!B$19,"买",N2421)),IF(计算结果!B$21=2,IFERROR(IF(AND(E2422&gt;OFFSET(E2422,-计算结果!B$20,0,1,1),'000300'!M2422&lt;OFFSET('000300'!M2422,-计算结果!B$20,0,1,1)),"卖",IF(AND(E2422&lt;OFFSET(E2422,-计算结果!B$20,0,1,1),'000300'!M2422&gt;OFFSET('000300'!M2422,-计算结果!B$20,0,1,1)),"买",'000300'!N2421)),IF(AND(E2422&gt;OFFSET(E2422,-ROW()+1,0,1,1),'000300'!M2422&lt;OFFSET('000300'!M2422,-ROW()+1,0,1,1)),"卖",IF(AND(E2422&lt;OFFSET(E2422,-ROW()+1,0,1,1),'000300'!M2422&gt;OFFSET('000300'!M2422,-ROW()+1,0,1,1)),"买",'000300'!N2421))),""))</f>
        <v>卖</v>
      </c>
      <c r="O2422" s="4" t="str">
        <f t="shared" ca="1" si="226"/>
        <v/>
      </c>
      <c r="P2422" s="3">
        <f ca="1">IF(N2421="买",E2422/E2421-1,0)-IF(O2422=1,计算结果!B$17,0)</f>
        <v>0</v>
      </c>
      <c r="Q2422" s="2">
        <f t="shared" ca="1" si="227"/>
        <v>0.7075877029867399</v>
      </c>
      <c r="R2422" s="3">
        <f ca="1">1-Q2422/MAX(Q$2:Q2422)</f>
        <v>0.59534172802298801</v>
      </c>
    </row>
    <row r="2423" spans="1:18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9">
        <v>339475791872</v>
      </c>
      <c r="G2423" s="3">
        <f t="shared" si="222"/>
        <v>-2.8430759236312553E-2</v>
      </c>
      <c r="H2423" s="3">
        <f>1-E2423/MAX(E$2:E2423)</f>
        <v>0.45035220853467639</v>
      </c>
      <c r="I2423" s="31">
        <f t="shared" si="223"/>
        <v>3253.08</v>
      </c>
      <c r="J2423" s="31">
        <f ca="1">IFERROR(AVERAGE(OFFSET(I2423,0,0,-计算结果!B$18,1)),AVERAGE(OFFSET(I2423,0,0,-ROW(),1)))</f>
        <v>3185.5257407407407</v>
      </c>
      <c r="K2423" s="2">
        <f t="shared" ca="1" si="224"/>
        <v>44.864259259259143</v>
      </c>
      <c r="L2423" s="2">
        <f ca="1">IFERROR(AVERAGE(OFFSET(K2423,0,0,-计算结果!B2421,1)),AVERAGE(OFFSET(K2423,0,0,-ROW(),1)))</f>
        <v>98.74910624868059</v>
      </c>
      <c r="M2423" s="2">
        <f t="shared" ca="1" si="225"/>
        <v>45.606663746496316</v>
      </c>
      <c r="N2423" s="4" t="str">
        <f ca="1">IF(计算结果!B$21=1,IF(M2423&gt;计算结果!B$19,"卖",IF(M2423&lt;-计算结果!B$19,"买",N2422)),IF(计算结果!B$21=2,IFERROR(IF(AND(E2423&gt;OFFSET(E2423,-计算结果!B$20,0,1,1),'000300'!M2423&lt;OFFSET('000300'!M2423,-计算结果!B$20,0,1,1)),"卖",IF(AND(E2423&lt;OFFSET(E2423,-计算结果!B$20,0,1,1),'000300'!M2423&gt;OFFSET('000300'!M2423,-计算结果!B$20,0,1,1)),"买",'000300'!N2422)),IF(AND(E2423&gt;OFFSET(E2423,-ROW()+1,0,1,1),'000300'!M2423&lt;OFFSET('000300'!M2423,-ROW()+1,0,1,1)),"卖",IF(AND(E2423&lt;OFFSET(E2423,-ROW()+1,0,1,1),'000300'!M2423&gt;OFFSET('000300'!M2423,-ROW()+1,0,1,1)),"买",'000300'!N2422))),""))</f>
        <v>卖</v>
      </c>
      <c r="O2423" s="4" t="str">
        <f t="shared" ca="1" si="226"/>
        <v/>
      </c>
      <c r="P2423" s="3">
        <f ca="1">IF(N2422="买",E2423/E2422-1,0)-IF(O2423=1,计算结果!B$17,0)</f>
        <v>0</v>
      </c>
      <c r="Q2423" s="2">
        <f t="shared" ca="1" si="227"/>
        <v>0.7075877029867399</v>
      </c>
      <c r="R2423" s="3">
        <f ca="1">1-Q2423/MAX(Q$2:Q2423)</f>
        <v>0.59534172802298801</v>
      </c>
    </row>
    <row r="2424" spans="1:18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9">
        <v>330128949248</v>
      </c>
      <c r="G2424" s="3">
        <f t="shared" si="222"/>
        <v>3.2513102133179039E-2</v>
      </c>
      <c r="H2424" s="3">
        <f>1-E2424/MAX(E$2:E2424)</f>
        <v>0.43248145375348801</v>
      </c>
      <c r="I2424" s="31">
        <f t="shared" si="223"/>
        <v>3299.1733333333336</v>
      </c>
      <c r="J2424" s="31">
        <f ca="1">IFERROR(AVERAGE(OFFSET(I2424,0,0,-计算结果!B$18,1)),AVERAGE(OFFSET(I2424,0,0,-ROW(),1)))</f>
        <v>3211.7059259259258</v>
      </c>
      <c r="K2424" s="2">
        <f t="shared" ca="1" si="224"/>
        <v>123.71407407407423</v>
      </c>
      <c r="L2424" s="2">
        <f ca="1">IFERROR(AVERAGE(OFFSET(K2424,0,0,-计算结果!B2422,1)),AVERAGE(OFFSET(K2424,0,0,-ROW(),1)))</f>
        <v>98.759413832423533</v>
      </c>
      <c r="M2424" s="2">
        <f t="shared" ca="1" si="225"/>
        <v>59.044097848956334</v>
      </c>
      <c r="N2424" s="4" t="str">
        <f ca="1">IF(计算结果!B$21=1,IF(M2424&gt;计算结果!B$19,"卖",IF(M2424&lt;-计算结果!B$19,"买",N2423)),IF(计算结果!B$21=2,IFERROR(IF(AND(E2424&gt;OFFSET(E2424,-计算结果!B$20,0,1,1),'000300'!M2424&lt;OFFSET('000300'!M2424,-计算结果!B$20,0,1,1)),"卖",IF(AND(E2424&lt;OFFSET(E2424,-计算结果!B$20,0,1,1),'000300'!M2424&gt;OFFSET('000300'!M2424,-计算结果!B$20,0,1,1)),"买",'000300'!N2423)),IF(AND(E2424&gt;OFFSET(E2424,-ROW()+1,0,1,1),'000300'!M2424&lt;OFFSET('000300'!M2424,-ROW()+1,0,1,1)),"卖",IF(AND(E2424&lt;OFFSET(E2424,-ROW()+1,0,1,1),'000300'!M2424&gt;OFFSET('000300'!M2424,-ROW()+1,0,1,1)),"买",'000300'!N2423))),""))</f>
        <v>卖</v>
      </c>
      <c r="O2424" s="4" t="str">
        <f t="shared" ca="1" si="226"/>
        <v/>
      </c>
      <c r="P2424" s="3">
        <f ca="1">IF(N2423="买",E2424/E2423-1,0)-IF(O2424=1,计算结果!B$17,0)</f>
        <v>0</v>
      </c>
      <c r="Q2424" s="2">
        <f t="shared" ca="1" si="227"/>
        <v>0.7075877029867399</v>
      </c>
      <c r="R2424" s="3">
        <f ca="1">1-Q2424/MAX(Q$2:Q2424)</f>
        <v>0.59534172802298801</v>
      </c>
    </row>
    <row r="2425" spans="1:18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9">
        <v>438838427648</v>
      </c>
      <c r="G2425" s="3">
        <f t="shared" si="222"/>
        <v>3.3105276097163294E-2</v>
      </c>
      <c r="H2425" s="3">
        <f>1-E2425/MAX(E$2:E2425)</f>
        <v>0.41369359558973662</v>
      </c>
      <c r="I2425" s="31">
        <f t="shared" si="223"/>
        <v>3411.396666666667</v>
      </c>
      <c r="J2425" s="31">
        <f ca="1">IFERROR(AVERAGE(OFFSET(I2425,0,0,-计算结果!B$18,1)),AVERAGE(OFFSET(I2425,0,0,-ROW(),1)))</f>
        <v>3240.6216666666669</v>
      </c>
      <c r="K2425" s="2">
        <f t="shared" ca="1" si="224"/>
        <v>205.21833333333325</v>
      </c>
      <c r="L2425" s="2">
        <f ca="1">IFERROR(AVERAGE(OFFSET(K2425,0,0,-计算结果!B2423,1)),AVERAGE(OFFSET(K2425,0,0,-ROW(),1)))</f>
        <v>98.803350654338885</v>
      </c>
      <c r="M2425" s="2">
        <f t="shared" ca="1" si="225"/>
        <v>115.22888570682336</v>
      </c>
      <c r="N2425" s="4" t="str">
        <f ca="1">IF(计算结果!B$21=1,IF(M2425&gt;计算结果!B$19,"卖",IF(M2425&lt;-计算结果!B$19,"买",N2424)),IF(计算结果!B$21=2,IFERROR(IF(AND(E2425&gt;OFFSET(E2425,-计算结果!B$20,0,1,1),'000300'!M2425&lt;OFFSET('000300'!M2425,-计算结果!B$20,0,1,1)),"卖",IF(AND(E2425&lt;OFFSET(E2425,-计算结果!B$20,0,1,1),'000300'!M2425&gt;OFFSET('000300'!M2425,-计算结果!B$20,0,1,1)),"买",'000300'!N2424)),IF(AND(E2425&gt;OFFSET(E2425,-ROW()+1,0,1,1),'000300'!M2425&lt;OFFSET('000300'!M2425,-ROW()+1,0,1,1)),"卖",IF(AND(E2425&lt;OFFSET(E2425,-ROW()+1,0,1,1),'000300'!M2425&gt;OFFSET('000300'!M2425,-ROW()+1,0,1,1)),"买",'000300'!N2424))),""))</f>
        <v>卖</v>
      </c>
      <c r="O2425" s="4" t="str">
        <f t="shared" ca="1" si="226"/>
        <v/>
      </c>
      <c r="P2425" s="3">
        <f ca="1">IF(N2424="买",E2425/E2424-1,0)-IF(O2425=1,计算结果!B$17,0)</f>
        <v>0</v>
      </c>
      <c r="Q2425" s="2">
        <f t="shared" ca="1" si="227"/>
        <v>0.7075877029867399</v>
      </c>
      <c r="R2425" s="3">
        <f ca="1">1-Q2425/MAX(Q$2:Q2425)</f>
        <v>0.59534172802298801</v>
      </c>
    </row>
    <row r="2426" spans="1:18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9">
        <v>505004523520</v>
      </c>
      <c r="G2426" s="3">
        <f t="shared" si="222"/>
        <v>2.7917721078170032E-3</v>
      </c>
      <c r="H2426" s="3">
        <f>1-E2426/MAX(E$2:E2426)</f>
        <v>0.41205676172326955</v>
      </c>
      <c r="I2426" s="31">
        <f t="shared" si="223"/>
        <v>3461.8600000000006</v>
      </c>
      <c r="J2426" s="31">
        <f ca="1">IFERROR(AVERAGE(OFFSET(I2426,0,0,-计算结果!B$18,1)),AVERAGE(OFFSET(I2426,0,0,-ROW(),1)))</f>
        <v>3267.9838888888889</v>
      </c>
      <c r="K2426" s="2">
        <f t="shared" ca="1" si="224"/>
        <v>187.47611111111109</v>
      </c>
      <c r="L2426" s="2">
        <f ca="1">IFERROR(AVERAGE(OFFSET(K2426,0,0,-计算结果!B2424,1)),AVERAGE(OFFSET(K2426,0,0,-ROW(),1)))</f>
        <v>98.839931826144479</v>
      </c>
      <c r="M2426" s="2">
        <f t="shared" ca="1" si="225"/>
        <v>130.76773562337945</v>
      </c>
      <c r="N2426" s="4" t="str">
        <f ca="1">IF(计算结果!B$21=1,IF(M2426&gt;计算结果!B$19,"卖",IF(M2426&lt;-计算结果!B$19,"买",N2425)),IF(计算结果!B$21=2,IFERROR(IF(AND(E2426&gt;OFFSET(E2426,-计算结果!B$20,0,1,1),'000300'!M2426&lt;OFFSET('000300'!M2426,-计算结果!B$20,0,1,1)),"卖",IF(AND(E2426&lt;OFFSET(E2426,-计算结果!B$20,0,1,1),'000300'!M2426&gt;OFFSET('000300'!M2426,-计算结果!B$20,0,1,1)),"买",'000300'!N2425)),IF(AND(E2426&gt;OFFSET(E2426,-ROW()+1,0,1,1),'000300'!M2426&lt;OFFSET('000300'!M2426,-ROW()+1,0,1,1)),"卖",IF(AND(E2426&lt;OFFSET(E2426,-ROW()+1,0,1,1),'000300'!M2426&gt;OFFSET('000300'!M2426,-ROW()+1,0,1,1)),"买",'000300'!N2425))),""))</f>
        <v>卖</v>
      </c>
      <c r="O2426" s="4" t="str">
        <f t="shared" ca="1" si="226"/>
        <v/>
      </c>
      <c r="P2426" s="3">
        <f ca="1">IF(N2425="买",E2426/E2425-1,0)-IF(O2426=1,计算结果!B$17,0)</f>
        <v>0</v>
      </c>
      <c r="Q2426" s="2">
        <f t="shared" ca="1" si="227"/>
        <v>0.7075877029867399</v>
      </c>
      <c r="R2426" s="3">
        <f ca="1">1-Q2426/MAX(Q$2:Q2426)</f>
        <v>0.59534172802298801</v>
      </c>
    </row>
    <row r="2427" spans="1:18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9">
        <v>394607788032</v>
      </c>
      <c r="G2427" s="3">
        <f t="shared" si="222"/>
        <v>6.048398766012042E-4</v>
      </c>
      <c r="H2427" s="3">
        <f>1-E2427/MAX(E$2:E2427)</f>
        <v>0.4117011502075818</v>
      </c>
      <c r="I2427" s="31">
        <f t="shared" si="223"/>
        <v>3457.1833333333329</v>
      </c>
      <c r="J2427" s="31">
        <f ca="1">IFERROR(AVERAGE(OFFSET(I2427,0,0,-计算结果!B$18,1)),AVERAGE(OFFSET(I2427,0,0,-ROW(),1)))</f>
        <v>3290.0844444444447</v>
      </c>
      <c r="K2427" s="2">
        <f t="shared" ca="1" si="224"/>
        <v>167.46555555555551</v>
      </c>
      <c r="L2427" s="2">
        <f ca="1">IFERROR(AVERAGE(OFFSET(K2427,0,0,-计算结果!B2425,1)),AVERAGE(OFFSET(K2427,0,0,-ROW(),1)))</f>
        <v>98.868231052424662</v>
      </c>
      <c r="M2427" s="2">
        <f t="shared" ca="1" si="225"/>
        <v>112.6744739674665</v>
      </c>
      <c r="N2427" s="4" t="str">
        <f ca="1">IF(计算结果!B$21=1,IF(M2427&gt;计算结果!B$19,"卖",IF(M2427&lt;-计算结果!B$19,"买",N2426)),IF(计算结果!B$21=2,IFERROR(IF(AND(E2427&gt;OFFSET(E2427,-计算结果!B$20,0,1,1),'000300'!M2427&lt;OFFSET('000300'!M2427,-计算结果!B$20,0,1,1)),"卖",IF(AND(E2427&lt;OFFSET(E2427,-计算结果!B$20,0,1,1),'000300'!M2427&gt;OFFSET('000300'!M2427,-计算结果!B$20,0,1,1)),"买",'000300'!N2426)),IF(AND(E2427&gt;OFFSET(E2427,-ROW()+1,0,1,1),'000300'!M2427&lt;OFFSET('000300'!M2427,-ROW()+1,0,1,1)),"卖",IF(AND(E2427&lt;OFFSET(E2427,-ROW()+1,0,1,1),'000300'!M2427&gt;OFFSET('000300'!M2427,-ROW()+1,0,1,1)),"买",'000300'!N2426))),""))</f>
        <v>卖</v>
      </c>
      <c r="O2427" s="4" t="str">
        <f t="shared" ca="1" si="226"/>
        <v/>
      </c>
      <c r="P2427" s="3">
        <f ca="1">IF(N2426="买",E2427/E2426-1,0)-IF(O2427=1,计算结果!B$17,0)</f>
        <v>0</v>
      </c>
      <c r="Q2427" s="2">
        <f t="shared" ca="1" si="227"/>
        <v>0.7075877029867399</v>
      </c>
      <c r="R2427" s="3">
        <f ca="1">1-Q2427/MAX(Q$2:Q2427)</f>
        <v>0.59534172802298801</v>
      </c>
    </row>
    <row r="2428" spans="1:18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9">
        <v>403710902272</v>
      </c>
      <c r="G2428" s="3">
        <f t="shared" si="222"/>
        <v>2.2027157958670163E-2</v>
      </c>
      <c r="H2428" s="3">
        <f>1-E2428/MAX(E$2:E2428)</f>
        <v>0.39874259851630023</v>
      </c>
      <c r="I2428" s="31">
        <f t="shared" si="223"/>
        <v>3509.5166666666664</v>
      </c>
      <c r="J2428" s="31">
        <f ca="1">IFERROR(AVERAGE(OFFSET(I2428,0,0,-计算结果!B$18,1)),AVERAGE(OFFSET(I2428,0,0,-ROW(),1)))</f>
        <v>3312.231296296296</v>
      </c>
      <c r="K2428" s="2">
        <f t="shared" ca="1" si="224"/>
        <v>221.47870370370401</v>
      </c>
      <c r="L2428" s="2">
        <f ca="1">IFERROR(AVERAGE(OFFSET(K2428,0,0,-计算结果!B2426,1)),AVERAGE(OFFSET(K2428,0,0,-ROW(),1)))</f>
        <v>98.918771230764008</v>
      </c>
      <c r="M2428" s="2">
        <f t="shared" ca="1" si="225"/>
        <v>132.9611949385087</v>
      </c>
      <c r="N2428" s="4" t="str">
        <f ca="1">IF(计算结果!B$21=1,IF(M2428&gt;计算结果!B$19,"卖",IF(M2428&lt;-计算结果!B$19,"买",N2427)),IF(计算结果!B$21=2,IFERROR(IF(AND(E2428&gt;OFFSET(E2428,-计算结果!B$20,0,1,1),'000300'!M2428&lt;OFFSET('000300'!M2428,-计算结果!B$20,0,1,1)),"卖",IF(AND(E2428&lt;OFFSET(E2428,-计算结果!B$20,0,1,1),'000300'!M2428&gt;OFFSET('000300'!M2428,-计算结果!B$20,0,1,1)),"买",'000300'!N2427)),IF(AND(E2428&gt;OFFSET(E2428,-ROW()+1,0,1,1),'000300'!M2428&lt;OFFSET('000300'!M2428,-ROW()+1,0,1,1)),"卖",IF(AND(E2428&lt;OFFSET(E2428,-ROW()+1,0,1,1),'000300'!M2428&gt;OFFSET('000300'!M2428,-ROW()+1,0,1,1)),"买",'000300'!N2427))),""))</f>
        <v>卖</v>
      </c>
      <c r="O2428" s="4" t="str">
        <f t="shared" ca="1" si="226"/>
        <v/>
      </c>
      <c r="P2428" s="3">
        <f ca="1">IF(N2427="买",E2428/E2427-1,0)-IF(O2428=1,计算结果!B$17,0)</f>
        <v>0</v>
      </c>
      <c r="Q2428" s="2">
        <f t="shared" ca="1" si="227"/>
        <v>0.7075877029867399</v>
      </c>
      <c r="R2428" s="3">
        <f ca="1">1-Q2428/MAX(Q$2:Q2428)</f>
        <v>0.59534172802298801</v>
      </c>
    </row>
    <row r="2429" spans="1:18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9">
        <v>519849803776</v>
      </c>
      <c r="G2429" s="3">
        <f t="shared" si="222"/>
        <v>3.0514671549165095E-2</v>
      </c>
      <c r="H2429" s="3">
        <f>1-E2429/MAX(E$2:E2429)</f>
        <v>0.38039542639352075</v>
      </c>
      <c r="I2429" s="31">
        <f t="shared" si="223"/>
        <v>3620.6966666666667</v>
      </c>
      <c r="J2429" s="31">
        <f ca="1">IFERROR(AVERAGE(OFFSET(I2429,0,0,-计算结果!B$18,1)),AVERAGE(OFFSET(I2429,0,0,-ROW(),1)))</f>
        <v>3335.6133333333337</v>
      </c>
      <c r="K2429" s="2">
        <f t="shared" ca="1" si="224"/>
        <v>305.92666666666628</v>
      </c>
      <c r="L2429" s="2">
        <f ca="1">IFERROR(AVERAGE(OFFSET(K2429,0,0,-计算结果!B2427,1)),AVERAGE(OFFSET(K2429,0,0,-ROW(),1)))</f>
        <v>99.004064966007491</v>
      </c>
      <c r="M2429" s="2">
        <f t="shared" ca="1" si="225"/>
        <v>191.96742640901655</v>
      </c>
      <c r="N2429" s="4" t="str">
        <f ca="1">IF(计算结果!B$21=1,IF(M2429&gt;计算结果!B$19,"卖",IF(M2429&lt;-计算结果!B$19,"买",N2428)),IF(计算结果!B$21=2,IFERROR(IF(AND(E2429&gt;OFFSET(E2429,-计算结果!B$20,0,1,1),'000300'!M2429&lt;OFFSET('000300'!M2429,-计算结果!B$20,0,1,1)),"卖",IF(AND(E2429&lt;OFFSET(E2429,-计算结果!B$20,0,1,1),'000300'!M2429&gt;OFFSET('000300'!M2429,-计算结果!B$20,0,1,1)),"买",'000300'!N2428)),IF(AND(E2429&gt;OFFSET(E2429,-ROW()+1,0,1,1),'000300'!M2429&lt;OFFSET('000300'!M2429,-ROW()+1,0,1,1)),"卖",IF(AND(E2429&lt;OFFSET(E2429,-ROW()+1,0,1,1),'000300'!M2429&gt;OFFSET('000300'!M2429,-ROW()+1,0,1,1)),"买",'000300'!N2428))),""))</f>
        <v>卖</v>
      </c>
      <c r="O2429" s="4" t="str">
        <f t="shared" ca="1" si="226"/>
        <v/>
      </c>
      <c r="P2429" s="3">
        <f ca="1">IF(N2428="买",E2429/E2428-1,0)-IF(O2429=1,计算结果!B$17,0)</f>
        <v>0</v>
      </c>
      <c r="Q2429" s="2">
        <f t="shared" ca="1" si="227"/>
        <v>0.7075877029867399</v>
      </c>
      <c r="R2429" s="3">
        <f ca="1">1-Q2429/MAX(Q$2:Q2429)</f>
        <v>0.59534172802298801</v>
      </c>
    </row>
    <row r="2430" spans="1:18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9">
        <v>498529599488</v>
      </c>
      <c r="G2430" s="3">
        <f t="shared" si="222"/>
        <v>-1.3181236509829386E-4</v>
      </c>
      <c r="H2430" s="3">
        <f>1-E2430/MAX(E$2:E2430)</f>
        <v>0.3804770979377935</v>
      </c>
      <c r="I2430" s="31">
        <f t="shared" si="223"/>
        <v>3637.1733333333336</v>
      </c>
      <c r="J2430" s="31">
        <f ca="1">IFERROR(AVERAGE(OFFSET(I2430,0,0,-计算结果!B$18,1)),AVERAGE(OFFSET(I2430,0,0,-ROW(),1)))</f>
        <v>3360.47</v>
      </c>
      <c r="K2430" s="2">
        <f t="shared" ca="1" si="224"/>
        <v>280.59000000000015</v>
      </c>
      <c r="L2430" s="2">
        <f ca="1">IFERROR(AVERAGE(OFFSET(K2430,0,0,-计算结果!B2428,1)),AVERAGE(OFFSET(K2430,0,0,-ROW(),1)))</f>
        <v>99.078853242380632</v>
      </c>
      <c r="M2430" s="2">
        <f t="shared" ca="1" si="225"/>
        <v>186.18391599427932</v>
      </c>
      <c r="N2430" s="4" t="str">
        <f ca="1">IF(计算结果!B$21=1,IF(M2430&gt;计算结果!B$19,"卖",IF(M2430&lt;-计算结果!B$19,"买",N2429)),IF(计算结果!B$21=2,IFERROR(IF(AND(E2430&gt;OFFSET(E2430,-计算结果!B$20,0,1,1),'000300'!M2430&lt;OFFSET('000300'!M2430,-计算结果!B$20,0,1,1)),"卖",IF(AND(E2430&lt;OFFSET(E2430,-计算结果!B$20,0,1,1),'000300'!M2430&gt;OFFSET('000300'!M2430,-计算结果!B$20,0,1,1)),"买",'000300'!N2429)),IF(AND(E2430&gt;OFFSET(E2430,-ROW()+1,0,1,1),'000300'!M2430&lt;OFFSET('000300'!M2430,-ROW()+1,0,1,1)),"卖",IF(AND(E2430&lt;OFFSET(E2430,-ROW()+1,0,1,1),'000300'!M2430&gt;OFFSET('000300'!M2430,-ROW()+1,0,1,1)),"买",'000300'!N2429))),""))</f>
        <v>卖</v>
      </c>
      <c r="O2430" s="4" t="str">
        <f t="shared" ca="1" si="226"/>
        <v/>
      </c>
      <c r="P2430" s="3">
        <f ca="1">IF(N2429="买",E2430/E2429-1,0)-IF(O2430=1,计算结果!B$17,0)</f>
        <v>0</v>
      </c>
      <c r="Q2430" s="2">
        <f t="shared" ca="1" si="227"/>
        <v>0.7075877029867399</v>
      </c>
      <c r="R2430" s="3">
        <f ca="1">1-Q2430/MAX(Q$2:Q2430)</f>
        <v>0.59534172802298801</v>
      </c>
    </row>
    <row r="2431" spans="1:18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9">
        <v>398731706368</v>
      </c>
      <c r="G2431" s="3">
        <f t="shared" si="222"/>
        <v>7.4978165698991184E-4</v>
      </c>
      <c r="H2431" s="3">
        <f>1-E2431/MAX(E$2:E2431)</f>
        <v>0.38001259102974205</v>
      </c>
      <c r="I2431" s="31">
        <f t="shared" si="223"/>
        <v>3638.8933333333334</v>
      </c>
      <c r="J2431" s="31">
        <f ca="1">IFERROR(AVERAGE(OFFSET(I2431,0,0,-计算结果!B$18,1)),AVERAGE(OFFSET(I2431,0,0,-ROW(),1)))</f>
        <v>3386.5420370370371</v>
      </c>
      <c r="K2431" s="2">
        <f t="shared" ca="1" si="224"/>
        <v>257.2479629629629</v>
      </c>
      <c r="L2431" s="2">
        <f ca="1">IFERROR(AVERAGE(OFFSET(K2431,0,0,-计算结果!B2429,1)),AVERAGE(OFFSET(K2431,0,0,-ROW(),1)))</f>
        <v>99.143970208095141</v>
      </c>
      <c r="M2431" s="2">
        <f t="shared" ca="1" si="225"/>
        <v>169.68676680765793</v>
      </c>
      <c r="N2431" s="4" t="str">
        <f ca="1">IF(计算结果!B$21=1,IF(M2431&gt;计算结果!B$19,"卖",IF(M2431&lt;-计算结果!B$19,"买",N2430)),IF(计算结果!B$21=2,IFERROR(IF(AND(E2431&gt;OFFSET(E2431,-计算结果!B$20,0,1,1),'000300'!M2431&lt;OFFSET('000300'!M2431,-计算结果!B$20,0,1,1)),"卖",IF(AND(E2431&lt;OFFSET(E2431,-计算结果!B$20,0,1,1),'000300'!M2431&gt;OFFSET('000300'!M2431,-计算结果!B$20,0,1,1)),"买",'000300'!N2430)),IF(AND(E2431&gt;OFFSET(E2431,-ROW()+1,0,1,1),'000300'!M2431&lt;OFFSET('000300'!M2431,-ROW()+1,0,1,1)),"卖",IF(AND(E2431&lt;OFFSET(E2431,-ROW()+1,0,1,1),'000300'!M2431&gt;OFFSET('000300'!M2431,-ROW()+1,0,1,1)),"买",'000300'!N2430))),""))</f>
        <v>卖</v>
      </c>
      <c r="O2431" s="4" t="str">
        <f t="shared" ca="1" si="226"/>
        <v/>
      </c>
      <c r="P2431" s="3">
        <f ca="1">IF(N2430="买",E2431/E2430-1,0)-IF(O2431=1,计算结果!B$17,0)</f>
        <v>0</v>
      </c>
      <c r="Q2431" s="2">
        <f t="shared" ca="1" si="227"/>
        <v>0.7075877029867399</v>
      </c>
      <c r="R2431" s="3">
        <f ca="1">1-Q2431/MAX(Q$2:Q2431)</f>
        <v>0.59534172802298801</v>
      </c>
    </row>
    <row r="2432" spans="1:18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9">
        <v>355831971840</v>
      </c>
      <c r="G2432" s="3">
        <f t="shared" si="222"/>
        <v>-2.3198373122490512E-2</v>
      </c>
      <c r="H2432" s="3">
        <f>1-E2432/MAX(E$2:E2432)</f>
        <v>0.39439529027428022</v>
      </c>
      <c r="I2432" s="31">
        <f t="shared" si="223"/>
        <v>3590.4333333333329</v>
      </c>
      <c r="J2432" s="31">
        <f ca="1">IFERROR(AVERAGE(OFFSET(I2432,0,0,-计算结果!B$18,1)),AVERAGE(OFFSET(I2432,0,0,-ROW(),1)))</f>
        <v>3408.3092592592593</v>
      </c>
      <c r="K2432" s="2">
        <f t="shared" ca="1" si="224"/>
        <v>150.95074074074091</v>
      </c>
      <c r="L2432" s="2">
        <f ca="1">IFERROR(AVERAGE(OFFSET(K2432,0,0,-计算结果!B2430,1)),AVERAGE(OFFSET(K2432,0,0,-ROW(),1)))</f>
        <v>99.165289866750555</v>
      </c>
      <c r="M2432" s="2">
        <f t="shared" ca="1" si="225"/>
        <v>122.43805221147821</v>
      </c>
      <c r="N2432" s="4" t="str">
        <f ca="1">IF(计算结果!B$21=1,IF(M2432&gt;计算结果!B$19,"卖",IF(M2432&lt;-计算结果!B$19,"买",N2431)),IF(计算结果!B$21=2,IFERROR(IF(AND(E2432&gt;OFFSET(E2432,-计算结果!B$20,0,1,1),'000300'!M2432&lt;OFFSET('000300'!M2432,-计算结果!B$20,0,1,1)),"卖",IF(AND(E2432&lt;OFFSET(E2432,-计算结果!B$20,0,1,1),'000300'!M2432&gt;OFFSET('000300'!M2432,-计算结果!B$20,0,1,1)),"买",'000300'!N2431)),IF(AND(E2432&gt;OFFSET(E2432,-ROW()+1,0,1,1),'000300'!M2432&lt;OFFSET('000300'!M2432,-ROW()+1,0,1,1)),"卖",IF(AND(E2432&lt;OFFSET(E2432,-ROW()+1,0,1,1),'000300'!M2432&gt;OFFSET('000300'!M2432,-ROW()+1,0,1,1)),"买",'000300'!N2431))),""))</f>
        <v>卖</v>
      </c>
      <c r="O2432" s="4" t="str">
        <f t="shared" ca="1" si="226"/>
        <v/>
      </c>
      <c r="P2432" s="3">
        <f ca="1">IF(N2431="买",E2432/E2431-1,0)-IF(O2432=1,计算结果!B$17,0)</f>
        <v>0</v>
      </c>
      <c r="Q2432" s="2">
        <f t="shared" ca="1" si="227"/>
        <v>0.7075877029867399</v>
      </c>
      <c r="R2432" s="3">
        <f ca="1">1-Q2432/MAX(Q$2:Q2432)</f>
        <v>0.59534172802298801</v>
      </c>
    </row>
    <row r="2433" spans="1:18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9">
        <v>430210580480</v>
      </c>
      <c r="G2433" s="3">
        <f t="shared" si="222"/>
        <v>-3.5232042615600534E-3</v>
      </c>
      <c r="H2433" s="3">
        <f>1-E2433/MAX(E$2:E2433)</f>
        <v>0.39652895936840671</v>
      </c>
      <c r="I2433" s="31">
        <f t="shared" si="223"/>
        <v>3590.9566666666665</v>
      </c>
      <c r="J2433" s="31">
        <f ca="1">IFERROR(AVERAGE(OFFSET(I2433,0,0,-计算结果!B$18,1)),AVERAGE(OFFSET(I2433,0,0,-ROW(),1)))</f>
        <v>3430.0177777777781</v>
      </c>
      <c r="K2433" s="2">
        <f t="shared" ca="1" si="224"/>
        <v>116.70222222222174</v>
      </c>
      <c r="L2433" s="2">
        <f ca="1">IFERROR(AVERAGE(OFFSET(K2433,0,0,-计算结果!B2431,1)),AVERAGE(OFFSET(K2433,0,0,-ROW(),1)))</f>
        <v>99.17250374266807</v>
      </c>
      <c r="M2433" s="2">
        <f t="shared" ca="1" si="225"/>
        <v>108.18784294384071</v>
      </c>
      <c r="N2433" s="4" t="str">
        <f ca="1">IF(计算结果!B$21=1,IF(M2433&gt;计算结果!B$19,"卖",IF(M2433&lt;-计算结果!B$19,"买",N2432)),IF(计算结果!B$21=2,IFERROR(IF(AND(E2433&gt;OFFSET(E2433,-计算结果!B$20,0,1,1),'000300'!M2433&lt;OFFSET('000300'!M2433,-计算结果!B$20,0,1,1)),"卖",IF(AND(E2433&lt;OFFSET(E2433,-计算结果!B$20,0,1,1),'000300'!M2433&gt;OFFSET('000300'!M2433,-计算结果!B$20,0,1,1)),"买",'000300'!N2432)),IF(AND(E2433&gt;OFFSET(E2433,-ROW()+1,0,1,1),'000300'!M2433&lt;OFFSET('000300'!M2433,-ROW()+1,0,1,1)),"卖",IF(AND(E2433&lt;OFFSET(E2433,-ROW()+1,0,1,1),'000300'!M2433&gt;OFFSET('000300'!M2433,-ROW()+1,0,1,1)),"买",'000300'!N2432))),""))</f>
        <v>卖</v>
      </c>
      <c r="O2433" s="4" t="str">
        <f t="shared" ca="1" si="226"/>
        <v/>
      </c>
      <c r="P2433" s="3">
        <f ca="1">IF(N2432="买",E2433/E2432-1,0)-IF(O2433=1,计算结果!B$17,0)</f>
        <v>0</v>
      </c>
      <c r="Q2433" s="2">
        <f t="shared" ca="1" si="227"/>
        <v>0.7075877029867399</v>
      </c>
      <c r="R2433" s="3">
        <f ca="1">1-Q2433/MAX(Q$2:Q2433)</f>
        <v>0.59534172802298801</v>
      </c>
    </row>
    <row r="2434" spans="1:18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9">
        <v>334257127424</v>
      </c>
      <c r="G2434" s="3">
        <f t="shared" si="222"/>
        <v>-9.3438444534668097E-3</v>
      </c>
      <c r="H2434" s="3">
        <f>1-E2434/MAX(E$2:E2434)</f>
        <v>0.40216769890424009</v>
      </c>
      <c r="I2434" s="31">
        <f t="shared" si="223"/>
        <v>3511.81</v>
      </c>
      <c r="J2434" s="31">
        <f ca="1">IFERROR(AVERAGE(OFFSET(I2434,0,0,-计算结果!B$18,1)),AVERAGE(OFFSET(I2434,0,0,-ROW(),1)))</f>
        <v>3447.5859259259255</v>
      </c>
      <c r="K2434" s="2">
        <f t="shared" ca="1" si="224"/>
        <v>65.994074074074433</v>
      </c>
      <c r="L2434" s="2">
        <f ca="1">IFERROR(AVERAGE(OFFSET(K2434,0,0,-计算结果!B2432,1)),AVERAGE(OFFSET(K2434,0,0,-ROW(),1)))</f>
        <v>99.158861296258294</v>
      </c>
      <c r="M2434" s="2">
        <f t="shared" ca="1" si="225"/>
        <v>43.179246739022346</v>
      </c>
      <c r="N2434" s="4" t="str">
        <f ca="1">IF(计算结果!B$21=1,IF(M2434&gt;计算结果!B$19,"卖",IF(M2434&lt;-计算结果!B$19,"买",N2433)),IF(计算结果!B$21=2,IFERROR(IF(AND(E2434&gt;OFFSET(E2434,-计算结果!B$20,0,1,1),'000300'!M2434&lt;OFFSET('000300'!M2434,-计算结果!B$20,0,1,1)),"卖",IF(AND(E2434&lt;OFFSET(E2434,-计算结果!B$20,0,1,1),'000300'!M2434&gt;OFFSET('000300'!M2434,-计算结果!B$20,0,1,1)),"买",'000300'!N2433)),IF(AND(E2434&gt;OFFSET(E2434,-ROW()+1,0,1,1),'000300'!M2434&lt;OFFSET('000300'!M2434,-ROW()+1,0,1,1)),"卖",IF(AND(E2434&lt;OFFSET(E2434,-ROW()+1,0,1,1),'000300'!M2434&gt;OFFSET('000300'!M2434,-ROW()+1,0,1,1)),"买",'000300'!N2433))),""))</f>
        <v>卖</v>
      </c>
      <c r="O2434" s="4" t="str">
        <f t="shared" ca="1" si="226"/>
        <v/>
      </c>
      <c r="P2434" s="3">
        <f ca="1">IF(N2433="买",E2434/E2433-1,0)-IF(O2434=1,计算结果!B$17,0)</f>
        <v>0</v>
      </c>
      <c r="Q2434" s="2">
        <f t="shared" ca="1" si="227"/>
        <v>0.7075877029867399</v>
      </c>
      <c r="R2434" s="3">
        <f ca="1">1-Q2434/MAX(Q$2:Q2434)</f>
        <v>0.59534172802298801</v>
      </c>
    </row>
    <row r="2435" spans="1:18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9">
        <v>250796670976</v>
      </c>
      <c r="G2435" s="3">
        <f t="shared" ref="G2435:G2498" si="228">E2435/E2434-1</f>
        <v>1.3092059950259305E-4</v>
      </c>
      <c r="H2435" s="3">
        <f>1-E2435/MAX(E$2:E2435)</f>
        <v>0.40208943034097866</v>
      </c>
      <c r="I2435" s="31">
        <f t="shared" si="223"/>
        <v>3519.6566666666672</v>
      </c>
      <c r="J2435" s="31">
        <f ca="1">IFERROR(AVERAGE(OFFSET(I2435,0,0,-计算结果!B$18,1)),AVERAGE(OFFSET(I2435,0,0,-ROW(),1)))</f>
        <v>3461.3725925925928</v>
      </c>
      <c r="K2435" s="2">
        <f t="shared" ca="1" si="224"/>
        <v>52.667407407407154</v>
      </c>
      <c r="L2435" s="2">
        <f ca="1">IFERROR(AVERAGE(OFFSET(K2435,0,0,-计算结果!B2433,1)),AVERAGE(OFFSET(K2435,0,0,-ROW(),1)))</f>
        <v>99.139752601688272</v>
      </c>
      <c r="M2435" s="2">
        <f t="shared" ca="1" si="225"/>
        <v>39.193207934285866</v>
      </c>
      <c r="N2435" s="4" t="str">
        <f ca="1">IF(计算结果!B$21=1,IF(M2435&gt;计算结果!B$19,"卖",IF(M2435&lt;-计算结果!B$19,"买",N2434)),IF(计算结果!B$21=2,IFERROR(IF(AND(E2435&gt;OFFSET(E2435,-计算结果!B$20,0,1,1),'000300'!M2435&lt;OFFSET('000300'!M2435,-计算结果!B$20,0,1,1)),"卖",IF(AND(E2435&lt;OFFSET(E2435,-计算结果!B$20,0,1,1),'000300'!M2435&gt;OFFSET('000300'!M2435,-计算结果!B$20,0,1,1)),"买",'000300'!N2434)),IF(AND(E2435&gt;OFFSET(E2435,-ROW()+1,0,1,1),'000300'!M2435&lt;OFFSET('000300'!M2435,-ROW()+1,0,1,1)),"卖",IF(AND(E2435&lt;OFFSET(E2435,-ROW()+1,0,1,1),'000300'!M2435&gt;OFFSET('000300'!M2435,-ROW()+1,0,1,1)),"买",'000300'!N2434))),""))</f>
        <v>卖</v>
      </c>
      <c r="O2435" s="4" t="str">
        <f t="shared" ca="1" si="226"/>
        <v/>
      </c>
      <c r="P2435" s="3">
        <f ca="1">IF(N2434="买",E2435/E2434-1,0)-IF(O2435=1,计算结果!B$17,0)</f>
        <v>0</v>
      </c>
      <c r="Q2435" s="2">
        <f t="shared" ca="1" si="227"/>
        <v>0.7075877029867399</v>
      </c>
      <c r="R2435" s="3">
        <f ca="1">1-Q2435/MAX(Q$2:Q2435)</f>
        <v>0.59534172802298801</v>
      </c>
    </row>
    <row r="2436" spans="1:18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9">
        <v>241285840896</v>
      </c>
      <c r="G2436" s="3">
        <f t="shared" si="228"/>
        <v>-3.3067352676691142E-3</v>
      </c>
      <c r="H2436" s="3">
        <f>1-E2436/MAX(E$2:E2436)</f>
        <v>0.40406656230858229</v>
      </c>
      <c r="I2436" s="31">
        <f t="shared" ref="I2436:I2499" si="229">AVERAGE(C2436:E2436)</f>
        <v>3507.0733333333333</v>
      </c>
      <c r="J2436" s="31">
        <f ca="1">IFERROR(AVERAGE(OFFSET(I2436,0,0,-计算结果!B$18,1)),AVERAGE(OFFSET(I2436,0,0,-ROW(),1)))</f>
        <v>3470.940925925926</v>
      </c>
      <c r="K2436" s="2">
        <f t="shared" ref="K2436:K2499" ca="1" si="230">ABS(J2436-E2436)</f>
        <v>31.479074074074106</v>
      </c>
      <c r="L2436" s="2">
        <f ca="1">IFERROR(AVERAGE(OFFSET(K2436,0,0,-计算结果!B2434,1)),AVERAGE(OFFSET(K2436,0,0,-ROW(),1)))</f>
        <v>99.111954459318667</v>
      </c>
      <c r="M2436" s="2">
        <f t="shared" ref="M2436:M2499" ca="1" si="231">(I2436-J2436)/L2436/0.015</f>
        <v>24.304103108798479</v>
      </c>
      <c r="N2436" s="4" t="str">
        <f ca="1">IF(计算结果!B$21=1,IF(M2436&gt;计算结果!B$19,"卖",IF(M2436&lt;-计算结果!B$19,"买",N2435)),IF(计算结果!B$21=2,IFERROR(IF(AND(E2436&gt;OFFSET(E2436,-计算结果!B$20,0,1,1),'000300'!M2436&lt;OFFSET('000300'!M2436,-计算结果!B$20,0,1,1)),"卖",IF(AND(E2436&lt;OFFSET(E2436,-计算结果!B$20,0,1,1),'000300'!M2436&gt;OFFSET('000300'!M2436,-计算结果!B$20,0,1,1)),"买",'000300'!N2435)),IF(AND(E2436&gt;OFFSET(E2436,-ROW()+1,0,1,1),'000300'!M2436&lt;OFFSET('000300'!M2436,-ROW()+1,0,1,1)),"卖",IF(AND(E2436&lt;OFFSET(E2436,-ROW()+1,0,1,1),'000300'!M2436&gt;OFFSET('000300'!M2436,-ROW()+1,0,1,1)),"买",'000300'!N2435))),""))</f>
        <v>卖</v>
      </c>
      <c r="O2436" s="4" t="str">
        <f t="shared" ref="O2436:O2499" ca="1" si="232">IF(N2435&lt;&gt;N2436,1,"")</f>
        <v/>
      </c>
      <c r="P2436" s="3">
        <f ca="1">IF(N2435="买",E2436/E2435-1,0)-IF(O2436=1,计算结果!B$17,0)</f>
        <v>0</v>
      </c>
      <c r="Q2436" s="2">
        <f t="shared" ref="Q2436:Q2499" ca="1" si="233">IFERROR(Q2435*(1+P2436),Q2435)</f>
        <v>0.7075877029867399</v>
      </c>
      <c r="R2436" s="3">
        <f ca="1">1-Q2436/MAX(Q$2:Q2436)</f>
        <v>0.59534172802298801</v>
      </c>
    </row>
    <row r="2437" spans="1:18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9">
        <v>303445344256</v>
      </c>
      <c r="G2437" s="3">
        <f t="shared" si="228"/>
        <v>2.9037065800218143E-2</v>
      </c>
      <c r="H2437" s="3">
        <f>1-E2437/MAX(E$2:E2437)</f>
        <v>0.38676240386578642</v>
      </c>
      <c r="I2437" s="31">
        <f t="shared" si="229"/>
        <v>3563.5033333333326</v>
      </c>
      <c r="J2437" s="31">
        <f ca="1">IFERROR(AVERAGE(OFFSET(I2437,0,0,-计算结果!B$18,1)),AVERAGE(OFFSET(I2437,0,0,-ROW(),1)))</f>
        <v>3482.5824074074076</v>
      </c>
      <c r="K2437" s="2">
        <f t="shared" ca="1" si="230"/>
        <v>121.53759259259232</v>
      </c>
      <c r="L2437" s="2">
        <f ca="1">IFERROR(AVERAGE(OFFSET(K2437,0,0,-计算结果!B2435,1)),AVERAGE(OFFSET(K2437,0,0,-ROW(),1)))</f>
        <v>99.121164166970942</v>
      </c>
      <c r="M2437" s="2">
        <f t="shared" ca="1" si="231"/>
        <v>54.425595586974531</v>
      </c>
      <c r="N2437" s="4" t="str">
        <f ca="1">IF(计算结果!B$21=1,IF(M2437&gt;计算结果!B$19,"卖",IF(M2437&lt;-计算结果!B$19,"买",N2436)),IF(计算结果!B$21=2,IFERROR(IF(AND(E2437&gt;OFFSET(E2437,-计算结果!B$20,0,1,1),'000300'!M2437&lt;OFFSET('000300'!M2437,-计算结果!B$20,0,1,1)),"卖",IF(AND(E2437&lt;OFFSET(E2437,-计算结果!B$20,0,1,1),'000300'!M2437&gt;OFFSET('000300'!M2437,-计算结果!B$20,0,1,1)),"买",'000300'!N2436)),IF(AND(E2437&gt;OFFSET(E2437,-ROW()+1,0,1,1),'000300'!M2437&lt;OFFSET('000300'!M2437,-ROW()+1,0,1,1)),"卖",IF(AND(E2437&lt;OFFSET(E2437,-ROW()+1,0,1,1),'000300'!M2437&gt;OFFSET('000300'!M2437,-ROW()+1,0,1,1)),"买",'000300'!N2436))),""))</f>
        <v>卖</v>
      </c>
      <c r="O2437" s="4" t="str">
        <f t="shared" ca="1" si="232"/>
        <v/>
      </c>
      <c r="P2437" s="3">
        <f ca="1">IF(N2436="买",E2437/E2436-1,0)-IF(O2437=1,计算结果!B$17,0)</f>
        <v>0</v>
      </c>
      <c r="Q2437" s="2">
        <f t="shared" ca="1" si="233"/>
        <v>0.7075877029867399</v>
      </c>
      <c r="R2437" s="3">
        <f ca="1">1-Q2437/MAX(Q$2:Q2437)</f>
        <v>0.59534172802298801</v>
      </c>
    </row>
    <row r="2438" spans="1:18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9">
        <v>355568713728</v>
      </c>
      <c r="G2438" s="3">
        <f t="shared" si="228"/>
        <v>8.6095912455745882E-3</v>
      </c>
      <c r="H2438" s="3">
        <f>1-E2438/MAX(E$2:E2438)</f>
        <v>0.3814826788266521</v>
      </c>
      <c r="I2438" s="31">
        <f t="shared" si="229"/>
        <v>3632.8566666666666</v>
      </c>
      <c r="J2438" s="31">
        <f ca="1">IFERROR(AVERAGE(OFFSET(I2438,0,0,-计算结果!B$18,1)),AVERAGE(OFFSET(I2438,0,0,-ROW(),1)))</f>
        <v>3498.087962962963</v>
      </c>
      <c r="K2438" s="2">
        <f t="shared" ca="1" si="230"/>
        <v>137.06203703703704</v>
      </c>
      <c r="L2438" s="2">
        <f ca="1">IFERROR(AVERAGE(OFFSET(K2438,0,0,-计算结果!B2436,1)),AVERAGE(OFFSET(K2438,0,0,-ROW(),1)))</f>
        <v>99.136739237935672</v>
      </c>
      <c r="M2438" s="2">
        <f t="shared" ca="1" si="231"/>
        <v>90.628159812175141</v>
      </c>
      <c r="N2438" s="4" t="str">
        <f ca="1">IF(计算结果!B$21=1,IF(M2438&gt;计算结果!B$19,"卖",IF(M2438&lt;-计算结果!B$19,"买",N2437)),IF(计算结果!B$21=2,IFERROR(IF(AND(E2438&gt;OFFSET(E2438,-计算结果!B$20,0,1,1),'000300'!M2438&lt;OFFSET('000300'!M2438,-计算结果!B$20,0,1,1)),"卖",IF(AND(E2438&lt;OFFSET(E2438,-计算结果!B$20,0,1,1),'000300'!M2438&gt;OFFSET('000300'!M2438,-计算结果!B$20,0,1,1)),"买",'000300'!N2437)),IF(AND(E2438&gt;OFFSET(E2438,-ROW()+1,0,1,1),'000300'!M2438&lt;OFFSET('000300'!M2438,-ROW()+1,0,1,1)),"卖",IF(AND(E2438&lt;OFFSET(E2438,-ROW()+1,0,1,1),'000300'!M2438&gt;OFFSET('000300'!M2438,-ROW()+1,0,1,1)),"买",'000300'!N2437))),""))</f>
        <v>卖</v>
      </c>
      <c r="O2438" s="4" t="str">
        <f t="shared" ca="1" si="232"/>
        <v/>
      </c>
      <c r="P2438" s="3">
        <f ca="1">IF(N2437="买",E2438/E2437-1,0)-IF(O2438=1,计算结果!B$17,0)</f>
        <v>0</v>
      </c>
      <c r="Q2438" s="2">
        <f t="shared" ca="1" si="233"/>
        <v>0.7075877029867399</v>
      </c>
      <c r="R2438" s="3">
        <f ca="1">1-Q2438/MAX(Q$2:Q2438)</f>
        <v>0.59534172802298801</v>
      </c>
    </row>
    <row r="2439" spans="1:18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9">
        <v>366017544192</v>
      </c>
      <c r="G2439" s="3">
        <f t="shared" si="228"/>
        <v>-7.7022956411702426E-2</v>
      </c>
      <c r="H2439" s="3">
        <f>1-E2439/MAX(E$2:E2439)</f>
        <v>0.42912271149526982</v>
      </c>
      <c r="I2439" s="31">
        <f t="shared" si="229"/>
        <v>3394.4633333333331</v>
      </c>
      <c r="J2439" s="31">
        <f ca="1">IFERROR(AVERAGE(OFFSET(I2439,0,0,-计算结果!B$18,1)),AVERAGE(OFFSET(I2439,0,0,-ROW(),1)))</f>
        <v>3497.6442592592593</v>
      </c>
      <c r="K2439" s="2">
        <f t="shared" ca="1" si="230"/>
        <v>142.48425925925949</v>
      </c>
      <c r="L2439" s="2">
        <f ca="1">IFERROR(AVERAGE(OFFSET(K2439,0,0,-计算结果!B2437,1)),AVERAGE(OFFSET(K2439,0,0,-ROW(),1)))</f>
        <v>99.154526484559099</v>
      </c>
      <c r="M2439" s="2">
        <f t="shared" ca="1" si="231"/>
        <v>-69.373821235815598</v>
      </c>
      <c r="N2439" s="4" t="str">
        <f ca="1">IF(计算结果!B$21=1,IF(M2439&gt;计算结果!B$19,"卖",IF(M2439&lt;-计算结果!B$19,"买",N2438)),IF(计算结果!B$21=2,IFERROR(IF(AND(E2439&gt;OFFSET(E2439,-计算结果!B$20,0,1,1),'000300'!M2439&lt;OFFSET('000300'!M2439,-计算结果!B$20,0,1,1)),"卖",IF(AND(E2439&lt;OFFSET(E2439,-计算结果!B$20,0,1,1),'000300'!M2439&gt;OFFSET('000300'!M2439,-计算结果!B$20,0,1,1)),"买",'000300'!N2438)),IF(AND(E2439&gt;OFFSET(E2439,-ROW()+1,0,1,1),'000300'!M2439&lt;OFFSET('000300'!M2439,-ROW()+1,0,1,1)),"卖",IF(AND(E2439&lt;OFFSET(E2439,-ROW()+1,0,1,1),'000300'!M2439&gt;OFFSET('000300'!M2439,-ROW()+1,0,1,1)),"买",'000300'!N2438))),""))</f>
        <v>卖</v>
      </c>
      <c r="O2439" s="4" t="str">
        <f t="shared" ca="1" si="232"/>
        <v/>
      </c>
      <c r="P2439" s="3">
        <f ca="1">IF(N2438="买",E2439/E2438-1,0)-IF(O2439=1,计算结果!B$17,0)</f>
        <v>0</v>
      </c>
      <c r="Q2439" s="2">
        <f t="shared" ca="1" si="233"/>
        <v>0.7075877029867399</v>
      </c>
      <c r="R2439" s="3">
        <f ca="1">1-Q2439/MAX(Q$2:Q2439)</f>
        <v>0.59534172802298801</v>
      </c>
    </row>
    <row r="2440" spans="1:18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9">
        <v>381917888512</v>
      </c>
      <c r="G2440" s="3">
        <f t="shared" si="228"/>
        <v>1.2237866450482304E-2</v>
      </c>
      <c r="H2440" s="3">
        <f>1-E2440/MAX(E$2:E2440)</f>
        <v>0.42213639147893556</v>
      </c>
      <c r="I2440" s="31">
        <f t="shared" si="229"/>
        <v>3380.3666666666663</v>
      </c>
      <c r="J2440" s="31">
        <f ca="1">IFERROR(AVERAGE(OFFSET(I2440,0,0,-计算结果!B$18,1)),AVERAGE(OFFSET(I2440,0,0,-ROW(),1)))</f>
        <v>3498.8940740740745</v>
      </c>
      <c r="K2440" s="2">
        <f t="shared" ca="1" si="230"/>
        <v>102.67407407407472</v>
      </c>
      <c r="L2440" s="2">
        <f ca="1">IFERROR(AVERAGE(OFFSET(K2440,0,0,-计算结果!B2438,1)),AVERAGE(OFFSET(K2440,0,0,-ROW(),1)))</f>
        <v>99.15597010539156</v>
      </c>
      <c r="M2440" s="2">
        <f t="shared" ca="1" si="231"/>
        <v>-79.690886510364763</v>
      </c>
      <c r="N2440" s="4" t="str">
        <f ca="1">IF(计算结果!B$21=1,IF(M2440&gt;计算结果!B$19,"卖",IF(M2440&lt;-计算结果!B$19,"买",N2439)),IF(计算结果!B$21=2,IFERROR(IF(AND(E2440&gt;OFFSET(E2440,-计算结果!B$20,0,1,1),'000300'!M2440&lt;OFFSET('000300'!M2440,-计算结果!B$20,0,1,1)),"卖",IF(AND(E2440&lt;OFFSET(E2440,-计算结果!B$20,0,1,1),'000300'!M2440&gt;OFFSET('000300'!M2440,-计算结果!B$20,0,1,1)),"买",'000300'!N2439)),IF(AND(E2440&gt;OFFSET(E2440,-ROW()+1,0,1,1),'000300'!M2440&lt;OFFSET('000300'!M2440,-ROW()+1,0,1,1)),"卖",IF(AND(E2440&lt;OFFSET(E2440,-ROW()+1,0,1,1),'000300'!M2440&gt;OFFSET('000300'!M2440,-ROW()+1,0,1,1)),"买",'000300'!N2439))),""))</f>
        <v>卖</v>
      </c>
      <c r="O2440" s="4" t="str">
        <f t="shared" ca="1" si="232"/>
        <v/>
      </c>
      <c r="P2440" s="3">
        <f ca="1">IF(N2439="买",E2440/E2439-1,0)-IF(O2440=1,计算结果!B$17,0)</f>
        <v>0</v>
      </c>
      <c r="Q2440" s="2">
        <f t="shared" ca="1" si="233"/>
        <v>0.7075877029867399</v>
      </c>
      <c r="R2440" s="3">
        <f ca="1">1-Q2440/MAX(Q$2:Q2440)</f>
        <v>0.59534172802298801</v>
      </c>
    </row>
    <row r="2441" spans="1:18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9">
        <v>425433694208</v>
      </c>
      <c r="G2441" s="3">
        <f t="shared" si="228"/>
        <v>4.4949973794395026E-2</v>
      </c>
      <c r="H2441" s="3">
        <f>1-E2441/MAX(E$2:E2441)</f>
        <v>0.3961614374191792</v>
      </c>
      <c r="I2441" s="31">
        <f t="shared" si="229"/>
        <v>3505.3666666666663</v>
      </c>
      <c r="J2441" s="31">
        <f ca="1">IFERROR(AVERAGE(OFFSET(I2441,0,0,-计算结果!B$18,1)),AVERAGE(OFFSET(I2441,0,0,-ROW(),1)))</f>
        <v>3512.9100000000003</v>
      </c>
      <c r="K2441" s="2">
        <f t="shared" ca="1" si="230"/>
        <v>35.9699999999998</v>
      </c>
      <c r="L2441" s="2">
        <f ca="1">IFERROR(AVERAGE(OFFSET(K2441,0,0,-计算结果!B2439,1)),AVERAGE(OFFSET(K2441,0,0,-ROW(),1)))</f>
        <v>99.130063598583277</v>
      </c>
      <c r="M2441" s="2">
        <f t="shared" ca="1" si="231"/>
        <v>-5.0730209447390973</v>
      </c>
      <c r="N2441" s="4" t="str">
        <f ca="1">IF(计算结果!B$21=1,IF(M2441&gt;计算结果!B$19,"卖",IF(M2441&lt;-计算结果!B$19,"买",N2440)),IF(计算结果!B$21=2,IFERROR(IF(AND(E2441&gt;OFFSET(E2441,-计算结果!B$20,0,1,1),'000300'!M2441&lt;OFFSET('000300'!M2441,-计算结果!B$20,0,1,1)),"卖",IF(AND(E2441&lt;OFFSET(E2441,-计算结果!B$20,0,1,1),'000300'!M2441&gt;OFFSET('000300'!M2441,-计算结果!B$20,0,1,1)),"买",'000300'!N2440)),IF(AND(E2441&gt;OFFSET(E2441,-ROW()+1,0,1,1),'000300'!M2441&lt;OFFSET('000300'!M2441,-ROW()+1,0,1,1)),"卖",IF(AND(E2441&lt;OFFSET(E2441,-ROW()+1,0,1,1),'000300'!M2441&gt;OFFSET('000300'!M2441,-ROW()+1,0,1,1)),"买",'000300'!N2440))),""))</f>
        <v>卖</v>
      </c>
      <c r="O2441" s="4" t="str">
        <f t="shared" ca="1" si="232"/>
        <v/>
      </c>
      <c r="P2441" s="3">
        <f ca="1">IF(N2440="买",E2441/E2440-1,0)-IF(O2441=1,计算结果!B$17,0)</f>
        <v>0</v>
      </c>
      <c r="Q2441" s="2">
        <f t="shared" ca="1" si="233"/>
        <v>0.7075877029867399</v>
      </c>
      <c r="R2441" s="3">
        <f ca="1">1-Q2441/MAX(Q$2:Q2441)</f>
        <v>0.59534172802298801</v>
      </c>
    </row>
    <row r="2442" spans="1:18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9">
        <v>345026035712</v>
      </c>
      <c r="G2442" s="3">
        <f t="shared" si="228"/>
        <v>5.2777214219696944E-3</v>
      </c>
      <c r="H2442" s="3">
        <f>1-E2442/MAX(E$2:E2442)</f>
        <v>0.39297454570203494</v>
      </c>
      <c r="I2442" s="31">
        <f t="shared" si="229"/>
        <v>3554.8066666666668</v>
      </c>
      <c r="J2442" s="31">
        <f ca="1">IFERROR(AVERAGE(OFFSET(I2442,0,0,-计算结果!B$18,1)),AVERAGE(OFFSET(I2442,0,0,-ROW(),1)))</f>
        <v>3527.111851851852</v>
      </c>
      <c r="K2442" s="2">
        <f t="shared" ca="1" si="230"/>
        <v>40.498148148148175</v>
      </c>
      <c r="L2442" s="2">
        <f ca="1">IFERROR(AVERAGE(OFFSET(K2442,0,0,-计算结果!B2440,1)),AVERAGE(OFFSET(K2442,0,0,-ROW(),1)))</f>
        <v>99.106034125038022</v>
      </c>
      <c r="M2442" s="2">
        <f t="shared" ca="1" si="231"/>
        <v>18.629753515561912</v>
      </c>
      <c r="N2442" s="4" t="str">
        <f ca="1">IF(计算结果!B$21=1,IF(M2442&gt;计算结果!B$19,"卖",IF(M2442&lt;-计算结果!B$19,"买",N2441)),IF(计算结果!B$21=2,IFERROR(IF(AND(E2442&gt;OFFSET(E2442,-计算结果!B$20,0,1,1),'000300'!M2442&lt;OFFSET('000300'!M2442,-计算结果!B$20,0,1,1)),"卖",IF(AND(E2442&lt;OFFSET(E2442,-计算结果!B$20,0,1,1),'000300'!M2442&gt;OFFSET('000300'!M2442,-计算结果!B$20,0,1,1)),"买",'000300'!N2441)),IF(AND(E2442&gt;OFFSET(E2442,-ROW()+1,0,1,1),'000300'!M2442&lt;OFFSET('000300'!M2442,-ROW()+1,0,1,1)),"卖",IF(AND(E2442&lt;OFFSET(E2442,-ROW()+1,0,1,1),'000300'!M2442&gt;OFFSET('000300'!M2442,-ROW()+1,0,1,1)),"买",'000300'!N2441))),""))</f>
        <v>卖</v>
      </c>
      <c r="O2442" s="4" t="str">
        <f t="shared" ca="1" si="232"/>
        <v/>
      </c>
      <c r="P2442" s="3">
        <f ca="1">IF(N2441="买",E2442/E2441-1,0)-IF(O2442=1,计算结果!B$17,0)</f>
        <v>0</v>
      </c>
      <c r="Q2442" s="2">
        <f t="shared" ca="1" si="233"/>
        <v>0.7075877029867399</v>
      </c>
      <c r="R2442" s="3">
        <f ca="1">1-Q2442/MAX(Q$2:Q2442)</f>
        <v>0.59534172802298801</v>
      </c>
    </row>
    <row r="2443" spans="1:18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9">
        <v>361835560960</v>
      </c>
      <c r="G2443" s="3">
        <f t="shared" si="228"/>
        <v>1.1548347493139932E-3</v>
      </c>
      <c r="H2443" s="3">
        <f>1-E2443/MAX(E$2:E2443)</f>
        <v>0.3922735316136936</v>
      </c>
      <c r="I2443" s="31">
        <f t="shared" si="229"/>
        <v>3582.7233333333334</v>
      </c>
      <c r="J2443" s="31">
        <f ca="1">IFERROR(AVERAGE(OFFSET(I2443,0,0,-计算结果!B$18,1)),AVERAGE(OFFSET(I2443,0,0,-ROW(),1)))</f>
        <v>3536.63</v>
      </c>
      <c r="K2443" s="2">
        <f t="shared" ca="1" si="230"/>
        <v>35.099999999999909</v>
      </c>
      <c r="L2443" s="2">
        <f ca="1">IFERROR(AVERAGE(OFFSET(K2443,0,0,-计算结果!B2441,1)),AVERAGE(OFFSET(K2443,0,0,-ROW(),1)))</f>
        <v>99.079812890246941</v>
      </c>
      <c r="M2443" s="2">
        <f t="shared" ca="1" si="231"/>
        <v>31.014278279802518</v>
      </c>
      <c r="N2443" s="4" t="str">
        <f ca="1">IF(计算结果!B$21=1,IF(M2443&gt;计算结果!B$19,"卖",IF(M2443&lt;-计算结果!B$19,"买",N2442)),IF(计算结果!B$21=2,IFERROR(IF(AND(E2443&gt;OFFSET(E2443,-计算结果!B$20,0,1,1),'000300'!M2443&lt;OFFSET('000300'!M2443,-计算结果!B$20,0,1,1)),"卖",IF(AND(E2443&lt;OFFSET(E2443,-计算结果!B$20,0,1,1),'000300'!M2443&gt;OFFSET('000300'!M2443,-计算结果!B$20,0,1,1)),"买",'000300'!N2442)),IF(AND(E2443&gt;OFFSET(E2443,-ROW()+1,0,1,1),'000300'!M2443&lt;OFFSET('000300'!M2443,-ROW()+1,0,1,1)),"卖",IF(AND(E2443&lt;OFFSET(E2443,-ROW()+1,0,1,1),'000300'!M2443&gt;OFFSET('000300'!M2443,-ROW()+1,0,1,1)),"买",'000300'!N2442))),""))</f>
        <v>卖</v>
      </c>
      <c r="O2443" s="4" t="str">
        <f t="shared" ca="1" si="232"/>
        <v/>
      </c>
      <c r="P2443" s="3">
        <f ca="1">IF(N2442="买",E2443/E2442-1,0)-IF(O2443=1,计算结果!B$17,0)</f>
        <v>0</v>
      </c>
      <c r="Q2443" s="2">
        <f t="shared" ca="1" si="233"/>
        <v>0.7075877029867399</v>
      </c>
      <c r="R2443" s="3">
        <f ca="1">1-Q2443/MAX(Q$2:Q2443)</f>
        <v>0.59534172802298801</v>
      </c>
    </row>
    <row r="2444" spans="1:18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9">
        <v>309585707008</v>
      </c>
      <c r="G2444" s="3">
        <f t="shared" si="228"/>
        <v>1.0149143412296002E-2</v>
      </c>
      <c r="H2444" s="3">
        <f>1-E2444/MAX(E$2:E2444)</f>
        <v>0.38610562853059283</v>
      </c>
      <c r="I2444" s="31">
        <f t="shared" si="229"/>
        <v>3592.9933333333333</v>
      </c>
      <c r="J2444" s="31">
        <f ca="1">IFERROR(AVERAGE(OFFSET(I2444,0,0,-计算结果!B$18,1)),AVERAGE(OFFSET(I2444,0,0,-ROW(),1)))</f>
        <v>3543.9151851851852</v>
      </c>
      <c r="K2444" s="2">
        <f t="shared" ca="1" si="230"/>
        <v>64.064814814814781</v>
      </c>
      <c r="L2444" s="2">
        <f ca="1">IFERROR(AVERAGE(OFFSET(K2444,0,0,-计算结果!B2442,1)),AVERAGE(OFFSET(K2444,0,0,-ROW(),1)))</f>
        <v>99.065474234196387</v>
      </c>
      <c r="M2444" s="2">
        <f t="shared" ca="1" si="231"/>
        <v>33.027415136326631</v>
      </c>
      <c r="N2444" s="4" t="str">
        <f ca="1">IF(计算结果!B$21=1,IF(M2444&gt;计算结果!B$19,"卖",IF(M2444&lt;-计算结果!B$19,"买",N2443)),IF(计算结果!B$21=2,IFERROR(IF(AND(E2444&gt;OFFSET(E2444,-计算结果!B$20,0,1,1),'000300'!M2444&lt;OFFSET('000300'!M2444,-计算结果!B$20,0,1,1)),"卖",IF(AND(E2444&lt;OFFSET(E2444,-计算结果!B$20,0,1,1),'000300'!M2444&gt;OFFSET('000300'!M2444,-计算结果!B$20,0,1,1)),"买",'000300'!N2443)),IF(AND(E2444&gt;OFFSET(E2444,-ROW()+1,0,1,1),'000300'!M2444&lt;OFFSET('000300'!M2444,-ROW()+1,0,1,1)),"卖",IF(AND(E2444&lt;OFFSET(E2444,-ROW()+1,0,1,1),'000300'!M2444&gt;OFFSET('000300'!M2444,-ROW()+1,0,1,1)),"买",'000300'!N2443))),""))</f>
        <v>卖</v>
      </c>
      <c r="O2444" s="4" t="str">
        <f t="shared" ca="1" si="232"/>
        <v/>
      </c>
      <c r="P2444" s="3">
        <f ca="1">IF(N2443="买",E2444/E2443-1,0)-IF(O2444=1,计算结果!B$17,0)</f>
        <v>0</v>
      </c>
      <c r="Q2444" s="2">
        <f t="shared" ca="1" si="233"/>
        <v>0.7075877029867399</v>
      </c>
      <c r="R2444" s="3">
        <f ca="1">1-Q2444/MAX(Q$2:Q2444)</f>
        <v>0.59534172802298801</v>
      </c>
    </row>
    <row r="2445" spans="1:18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9">
        <v>357548261376</v>
      </c>
      <c r="G2445" s="3">
        <f t="shared" si="228"/>
        <v>-9.1602503339819341E-3</v>
      </c>
      <c r="H2445" s="3">
        <f>1-E2445/MAX(E$2:E2445)</f>
        <v>0.39172905465187502</v>
      </c>
      <c r="I2445" s="31">
        <f t="shared" si="229"/>
        <v>3567.07</v>
      </c>
      <c r="J2445" s="31">
        <f ca="1">IFERROR(AVERAGE(OFFSET(I2445,0,0,-计算结果!B$18,1)),AVERAGE(OFFSET(I2445,0,0,-ROW(),1)))</f>
        <v>3550.02</v>
      </c>
      <c r="K2445" s="2">
        <f t="shared" ca="1" si="230"/>
        <v>24.909999999999854</v>
      </c>
      <c r="L2445" s="2">
        <f ca="1">IFERROR(AVERAGE(OFFSET(K2445,0,0,-计算结果!B2443,1)),AVERAGE(OFFSET(K2445,0,0,-ROW(),1)))</f>
        <v>99.03511996721555</v>
      </c>
      <c r="M2445" s="2">
        <f t="shared" ca="1" si="231"/>
        <v>11.47740990310265</v>
      </c>
      <c r="N2445" s="4" t="str">
        <f ca="1">IF(计算结果!B$21=1,IF(M2445&gt;计算结果!B$19,"卖",IF(M2445&lt;-计算结果!B$19,"买",N2444)),IF(计算结果!B$21=2,IFERROR(IF(AND(E2445&gt;OFFSET(E2445,-计算结果!B$20,0,1,1),'000300'!M2445&lt;OFFSET('000300'!M2445,-计算结果!B$20,0,1,1)),"卖",IF(AND(E2445&lt;OFFSET(E2445,-计算结果!B$20,0,1,1),'000300'!M2445&gt;OFFSET('000300'!M2445,-计算结果!B$20,0,1,1)),"买",'000300'!N2444)),IF(AND(E2445&gt;OFFSET(E2445,-ROW()+1,0,1,1),'000300'!M2445&lt;OFFSET('000300'!M2445,-ROW()+1,0,1,1)),"卖",IF(AND(E2445&lt;OFFSET(E2445,-ROW()+1,0,1,1),'000300'!M2445&gt;OFFSET('000300'!M2445,-ROW()+1,0,1,1)),"买",'000300'!N2444))),""))</f>
        <v>卖</v>
      </c>
      <c r="O2445" s="4" t="str">
        <f t="shared" ca="1" si="232"/>
        <v/>
      </c>
      <c r="P2445" s="3">
        <f ca="1">IF(N2444="买",E2445/E2444-1,0)-IF(O2445=1,计算结果!B$17,0)</f>
        <v>0</v>
      </c>
      <c r="Q2445" s="2">
        <f t="shared" ca="1" si="233"/>
        <v>0.7075877029867399</v>
      </c>
      <c r="R2445" s="3">
        <f ca="1">1-Q2445/MAX(Q$2:Q2445)</f>
        <v>0.59534172802298801</v>
      </c>
    </row>
    <row r="2446" spans="1:18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9">
        <v>278749151232</v>
      </c>
      <c r="G2446" s="3">
        <f t="shared" si="228"/>
        <v>-1.3877194798219694E-2</v>
      </c>
      <c r="H2446" s="3">
        <f>1-E2446/MAX(E$2:E2446)</f>
        <v>0.40017014905056825</v>
      </c>
      <c r="I2446" s="31">
        <f t="shared" si="229"/>
        <v>3540.34</v>
      </c>
      <c r="J2446" s="31">
        <f ca="1">IFERROR(AVERAGE(OFFSET(I2446,0,0,-计算结果!B$18,1)),AVERAGE(OFFSET(I2446,0,0,-ROW(),1)))</f>
        <v>3551.7324074074077</v>
      </c>
      <c r="K2446" s="2">
        <f t="shared" ca="1" si="230"/>
        <v>26.4124074074075</v>
      </c>
      <c r="L2446" s="2">
        <f ca="1">IFERROR(AVERAGE(OFFSET(K2446,0,0,-计算结果!B2444,1)),AVERAGE(OFFSET(K2446,0,0,-ROW(),1)))</f>
        <v>99.005405273042143</v>
      </c>
      <c r="M2446" s="2">
        <f t="shared" ca="1" si="231"/>
        <v>-7.6712359801561396</v>
      </c>
      <c r="N2446" s="4" t="str">
        <f ca="1">IF(计算结果!B$21=1,IF(M2446&gt;计算结果!B$19,"卖",IF(M2446&lt;-计算结果!B$19,"买",N2445)),IF(计算结果!B$21=2,IFERROR(IF(AND(E2446&gt;OFFSET(E2446,-计算结果!B$20,0,1,1),'000300'!M2446&lt;OFFSET('000300'!M2446,-计算结果!B$20,0,1,1)),"卖",IF(AND(E2446&lt;OFFSET(E2446,-计算结果!B$20,0,1,1),'000300'!M2446&gt;OFFSET('000300'!M2446,-计算结果!B$20,0,1,1)),"买",'000300'!N2445)),IF(AND(E2446&gt;OFFSET(E2446,-ROW()+1,0,1,1),'000300'!M2446&lt;OFFSET('000300'!M2446,-ROW()+1,0,1,1)),"卖",IF(AND(E2446&lt;OFFSET(E2446,-ROW()+1,0,1,1),'000300'!M2446&gt;OFFSET('000300'!M2446,-ROW()+1,0,1,1)),"买",'000300'!N2445))),""))</f>
        <v>卖</v>
      </c>
      <c r="O2446" s="4" t="str">
        <f t="shared" ca="1" si="232"/>
        <v/>
      </c>
      <c r="P2446" s="3">
        <f ca="1">IF(N2445="买",E2446/E2445-1,0)-IF(O2446=1,计算结果!B$17,0)</f>
        <v>0</v>
      </c>
      <c r="Q2446" s="2">
        <f t="shared" ca="1" si="233"/>
        <v>0.7075877029867399</v>
      </c>
      <c r="R2446" s="3">
        <f ca="1">1-Q2446/MAX(Q$2:Q2446)</f>
        <v>0.59534172802298801</v>
      </c>
    </row>
    <row r="2447" spans="1:18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9">
        <v>251897921536</v>
      </c>
      <c r="G2447" s="3">
        <f t="shared" si="228"/>
        <v>-1.2344978611870672E-2</v>
      </c>
      <c r="H2447" s="3">
        <f>1-E2447/MAX(E$2:E2447)</f>
        <v>0.40757503573130061</v>
      </c>
      <c r="I2447" s="31">
        <f t="shared" si="229"/>
        <v>3480.4266666666663</v>
      </c>
      <c r="J2447" s="31">
        <f ca="1">IFERROR(AVERAGE(OFFSET(I2447,0,0,-计算结果!B$18,1)),AVERAGE(OFFSET(I2447,0,0,-ROW(),1)))</f>
        <v>3543.9396296296295</v>
      </c>
      <c r="K2447" s="2">
        <f t="shared" ca="1" si="230"/>
        <v>62.139629629629326</v>
      </c>
      <c r="L2447" s="2">
        <f ca="1">IFERROR(AVERAGE(OFFSET(K2447,0,0,-计算结果!B2445,1)),AVERAGE(OFFSET(K2447,0,0,-ROW(),1)))</f>
        <v>98.990327246194113</v>
      </c>
      <c r="M2447" s="2">
        <f t="shared" ca="1" si="231"/>
        <v>-42.773851230267631</v>
      </c>
      <c r="N2447" s="4" t="str">
        <f ca="1">IF(计算结果!B$21=1,IF(M2447&gt;计算结果!B$19,"卖",IF(M2447&lt;-计算结果!B$19,"买",N2446)),IF(计算结果!B$21=2,IFERROR(IF(AND(E2447&gt;OFFSET(E2447,-计算结果!B$20,0,1,1),'000300'!M2447&lt;OFFSET('000300'!M2447,-计算结果!B$20,0,1,1)),"卖",IF(AND(E2447&lt;OFFSET(E2447,-计算结果!B$20,0,1,1),'000300'!M2447&gt;OFFSET('000300'!M2447,-计算结果!B$20,0,1,1)),"买",'000300'!N2446)),IF(AND(E2447&gt;OFFSET(E2447,-ROW()+1,0,1,1),'000300'!M2447&lt;OFFSET('000300'!M2447,-ROW()+1,0,1,1)),"卖",IF(AND(E2447&lt;OFFSET(E2447,-ROW()+1,0,1,1),'000300'!M2447&gt;OFFSET('000300'!M2447,-ROW()+1,0,1,1)),"买",'000300'!N2446))),""))</f>
        <v>卖</v>
      </c>
      <c r="O2447" s="4" t="str">
        <f t="shared" ca="1" si="232"/>
        <v/>
      </c>
      <c r="P2447" s="3">
        <f ca="1">IF(N2446="买",E2447/E2446-1,0)-IF(O2447=1,计算结果!B$17,0)</f>
        <v>0</v>
      </c>
      <c r="Q2447" s="2">
        <f t="shared" ca="1" si="233"/>
        <v>0.7075877029867399</v>
      </c>
      <c r="R2447" s="3">
        <f ca="1">1-Q2447/MAX(Q$2:Q2447)</f>
        <v>0.59534172802298801</v>
      </c>
    </row>
    <row r="2448" spans="1:18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9">
        <v>237420789760</v>
      </c>
      <c r="G2448" s="3">
        <f t="shared" si="228"/>
        <v>-1.3616520190706027E-2</v>
      </c>
      <c r="H2448" s="3">
        <f>1-E2448/MAX(E$2:E2448)</f>
        <v>0.41564180221874358</v>
      </c>
      <c r="I2448" s="31">
        <f t="shared" si="229"/>
        <v>3460.1833333333329</v>
      </c>
      <c r="J2448" s="31">
        <f ca="1">IFERROR(AVERAGE(OFFSET(I2448,0,0,-计算结果!B$18,1)),AVERAGE(OFFSET(I2448,0,0,-ROW(),1)))</f>
        <v>3534.1068518518523</v>
      </c>
      <c r="K2448" s="2">
        <f t="shared" ca="1" si="230"/>
        <v>99.716851851852425</v>
      </c>
      <c r="L2448" s="2">
        <f ca="1">IFERROR(AVERAGE(OFFSET(K2448,0,0,-计算结果!B2446,1)),AVERAGE(OFFSET(K2448,0,0,-ROW(),1)))</f>
        <v>98.99062427178923</v>
      </c>
      <c r="M2448" s="2">
        <f t="shared" ca="1" si="231"/>
        <v>-49.784861992286274</v>
      </c>
      <c r="N2448" s="4" t="str">
        <f ca="1">IF(计算结果!B$21=1,IF(M2448&gt;计算结果!B$19,"卖",IF(M2448&lt;-计算结果!B$19,"买",N2447)),IF(计算结果!B$21=2,IFERROR(IF(AND(E2448&gt;OFFSET(E2448,-计算结果!B$20,0,1,1),'000300'!M2448&lt;OFFSET('000300'!M2448,-计算结果!B$20,0,1,1)),"卖",IF(AND(E2448&lt;OFFSET(E2448,-计算结果!B$20,0,1,1),'000300'!M2448&gt;OFFSET('000300'!M2448,-计算结果!B$20,0,1,1)),"买",'000300'!N2447)),IF(AND(E2448&gt;OFFSET(E2448,-ROW()+1,0,1,1),'000300'!M2448&lt;OFFSET('000300'!M2448,-ROW()+1,0,1,1)),"卖",IF(AND(E2448&lt;OFFSET(E2448,-ROW()+1,0,1,1),'000300'!M2448&gt;OFFSET('000300'!M2448,-ROW()+1,0,1,1)),"买",'000300'!N2447))),""))</f>
        <v>卖</v>
      </c>
      <c r="O2448" s="4" t="str">
        <f t="shared" ca="1" si="232"/>
        <v/>
      </c>
      <c r="P2448" s="3">
        <f ca="1">IF(N2447="买",E2448/E2447-1,0)-IF(O2448=1,计算结果!B$17,0)</f>
        <v>0</v>
      </c>
      <c r="Q2448" s="2">
        <f t="shared" ca="1" si="233"/>
        <v>0.7075877029867399</v>
      </c>
      <c r="R2448" s="3">
        <f ca="1">1-Q2448/MAX(Q$2:Q2448)</f>
        <v>0.59534172802298801</v>
      </c>
    </row>
    <row r="2449" spans="1:18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9">
        <v>224837763072</v>
      </c>
      <c r="G2449" s="3">
        <f t="shared" si="228"/>
        <v>-2.3419005995242159E-2</v>
      </c>
      <c r="H2449" s="3">
        <f>1-E2449/MAX(E$2:E2449)</f>
        <v>0.42932689035595184</v>
      </c>
      <c r="I2449" s="31">
        <f t="shared" si="229"/>
        <v>3369.436666666667</v>
      </c>
      <c r="J2449" s="31">
        <f ca="1">IFERROR(AVERAGE(OFFSET(I2449,0,0,-计算结果!B$18,1)),AVERAGE(OFFSET(I2449,0,0,-ROW(),1)))</f>
        <v>3519.1370370370369</v>
      </c>
      <c r="K2449" s="2">
        <f t="shared" ca="1" si="230"/>
        <v>165.17703703703683</v>
      </c>
      <c r="L2449" s="2">
        <f ca="1">IFERROR(AVERAGE(OFFSET(K2449,0,0,-计算结果!B2447,1)),AVERAGE(OFFSET(K2449,0,0,-ROW(),1)))</f>
        <v>99.017672254120754</v>
      </c>
      <c r="M2449" s="2">
        <f t="shared" ca="1" si="231"/>
        <v>-100.79033837257936</v>
      </c>
      <c r="N2449" s="4" t="str">
        <f ca="1">IF(计算结果!B$21=1,IF(M2449&gt;计算结果!B$19,"卖",IF(M2449&lt;-计算结果!B$19,"买",N2448)),IF(计算结果!B$21=2,IFERROR(IF(AND(E2449&gt;OFFSET(E2449,-计算结果!B$20,0,1,1),'000300'!M2449&lt;OFFSET('000300'!M2449,-计算结果!B$20,0,1,1)),"卖",IF(AND(E2449&lt;OFFSET(E2449,-计算结果!B$20,0,1,1),'000300'!M2449&gt;OFFSET('000300'!M2449,-计算结果!B$20,0,1,1)),"买",'000300'!N2448)),IF(AND(E2449&gt;OFFSET(E2449,-ROW()+1,0,1,1),'000300'!M2449&lt;OFFSET('000300'!M2449,-ROW()+1,0,1,1)),"卖",IF(AND(E2449&lt;OFFSET(E2449,-ROW()+1,0,1,1),'000300'!M2449&gt;OFFSET('000300'!M2449,-ROW()+1,0,1,1)),"买",'000300'!N2448))),""))</f>
        <v>卖</v>
      </c>
      <c r="O2449" s="4" t="str">
        <f t="shared" ca="1" si="232"/>
        <v/>
      </c>
      <c r="P2449" s="3">
        <f ca="1">IF(N2448="买",E2449/E2448-1,0)-IF(O2449=1,计算结果!B$17,0)</f>
        <v>0</v>
      </c>
      <c r="Q2449" s="2">
        <f t="shared" ca="1" si="233"/>
        <v>0.7075877029867399</v>
      </c>
      <c r="R2449" s="3">
        <f ca="1">1-Q2449/MAX(Q$2:Q2449)</f>
        <v>0.59534172802298801</v>
      </c>
    </row>
    <row r="2450" spans="1:18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9">
        <v>241100029952</v>
      </c>
      <c r="G2450" s="3">
        <f t="shared" si="228"/>
        <v>2.4892962348984415E-2</v>
      </c>
      <c r="H2450" s="3">
        <f>1-E2450/MAX(E$2:E2450)</f>
        <v>0.41512114612400464</v>
      </c>
      <c r="I2450" s="31">
        <f t="shared" si="229"/>
        <v>3413.2933333333335</v>
      </c>
      <c r="J2450" s="31">
        <f ca="1">IFERROR(AVERAGE(OFFSET(I2450,0,0,-计算结果!B$18,1)),AVERAGE(OFFSET(I2450,0,0,-ROW(),1)))</f>
        <v>3509.295925925926</v>
      </c>
      <c r="K2450" s="2">
        <f t="shared" ca="1" si="230"/>
        <v>71.845925925926167</v>
      </c>
      <c r="L2450" s="2">
        <f ca="1">IFERROR(AVERAGE(OFFSET(K2450,0,0,-计算结果!B2448,1)),AVERAGE(OFFSET(K2450,0,0,-ROW(),1)))</f>
        <v>99.006572684542249</v>
      </c>
      <c r="M2450" s="2">
        <f t="shared" ca="1" si="231"/>
        <v>-64.643918741623239</v>
      </c>
      <c r="N2450" s="4" t="str">
        <f ca="1">IF(计算结果!B$21=1,IF(M2450&gt;计算结果!B$19,"卖",IF(M2450&lt;-计算结果!B$19,"买",N2449)),IF(计算结果!B$21=2,IFERROR(IF(AND(E2450&gt;OFFSET(E2450,-计算结果!B$20,0,1,1),'000300'!M2450&lt;OFFSET('000300'!M2450,-计算结果!B$20,0,1,1)),"卖",IF(AND(E2450&lt;OFFSET(E2450,-计算结果!B$20,0,1,1),'000300'!M2450&gt;OFFSET('000300'!M2450,-计算结果!B$20,0,1,1)),"买",'000300'!N2449)),IF(AND(E2450&gt;OFFSET(E2450,-ROW()+1,0,1,1),'000300'!M2450&lt;OFFSET('000300'!M2450,-ROW()+1,0,1,1)),"卖",IF(AND(E2450&lt;OFFSET(E2450,-ROW()+1,0,1,1),'000300'!M2450&gt;OFFSET('000300'!M2450,-ROW()+1,0,1,1)),"买",'000300'!N2449))),""))</f>
        <v>卖</v>
      </c>
      <c r="O2450" s="4" t="str">
        <f t="shared" ca="1" si="232"/>
        <v/>
      </c>
      <c r="P2450" s="3">
        <f ca="1">IF(N2449="买",E2450/E2449-1,0)-IF(O2450=1,计算结果!B$17,0)</f>
        <v>0</v>
      </c>
      <c r="Q2450" s="2">
        <f t="shared" ca="1" si="233"/>
        <v>0.7075877029867399</v>
      </c>
      <c r="R2450" s="3">
        <f ca="1">1-Q2450/MAX(Q$2:Q2450)</f>
        <v>0.59534172802298801</v>
      </c>
    </row>
    <row r="2451" spans="1:18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9">
        <v>244034289664</v>
      </c>
      <c r="G2451" s="3">
        <f t="shared" si="228"/>
        <v>-1.0379787342361335E-2</v>
      </c>
      <c r="H2451" s="3">
        <f>1-E2451/MAX(E$2:E2451)</f>
        <v>0.42119206424828148</v>
      </c>
      <c r="I2451" s="31">
        <f t="shared" si="229"/>
        <v>3426.0533333333333</v>
      </c>
      <c r="J2451" s="31">
        <f ca="1">IFERROR(AVERAGE(OFFSET(I2451,0,0,-计算结果!B$18,1)),AVERAGE(OFFSET(I2451,0,0,-ROW(),1)))</f>
        <v>3500.1346296296301</v>
      </c>
      <c r="K2451" s="2">
        <f t="shared" ca="1" si="230"/>
        <v>98.364629629630144</v>
      </c>
      <c r="L2451" s="2">
        <f ca="1">IFERROR(AVERAGE(OFFSET(K2451,0,0,-计算结果!B2449,1)),AVERAGE(OFFSET(K2451,0,0,-ROW(),1)))</f>
        <v>99.006310559979198</v>
      </c>
      <c r="M2451" s="2">
        <f t="shared" ca="1" si="231"/>
        <v>-49.883215105039532</v>
      </c>
      <c r="N2451" s="4" t="str">
        <f ca="1">IF(计算结果!B$21=1,IF(M2451&gt;计算结果!B$19,"卖",IF(M2451&lt;-计算结果!B$19,"买",N2450)),IF(计算结果!B$21=2,IFERROR(IF(AND(E2451&gt;OFFSET(E2451,-计算结果!B$20,0,1,1),'000300'!M2451&lt;OFFSET('000300'!M2451,-计算结果!B$20,0,1,1)),"卖",IF(AND(E2451&lt;OFFSET(E2451,-计算结果!B$20,0,1,1),'000300'!M2451&gt;OFFSET('000300'!M2451,-计算结果!B$20,0,1,1)),"买",'000300'!N2450)),IF(AND(E2451&gt;OFFSET(E2451,-ROW()+1,0,1,1),'000300'!M2451&lt;OFFSET('000300'!M2451,-ROW()+1,0,1,1)),"卖",IF(AND(E2451&lt;OFFSET(E2451,-ROW()+1,0,1,1),'000300'!M2451&gt;OFFSET('000300'!M2451,-ROW()+1,0,1,1)),"买",'000300'!N2450))),""))</f>
        <v>卖</v>
      </c>
      <c r="O2451" s="4" t="str">
        <f t="shared" ca="1" si="232"/>
        <v/>
      </c>
      <c r="P2451" s="3">
        <f ca="1">IF(N2450="买",E2451/E2450-1,0)-IF(O2451=1,计算结果!B$17,0)</f>
        <v>0</v>
      </c>
      <c r="Q2451" s="2">
        <f t="shared" ca="1" si="233"/>
        <v>0.7075877029867399</v>
      </c>
      <c r="R2451" s="3">
        <f ca="1">1-Q2451/MAX(Q$2:Q2451)</f>
        <v>0.59534172802298801</v>
      </c>
    </row>
    <row r="2452" spans="1:18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9">
        <v>311523672064</v>
      </c>
      <c r="G2452" s="3">
        <f t="shared" si="228"/>
        <v>-1.0235847808640841E-2</v>
      </c>
      <c r="H2452" s="3">
        <f>1-E2452/MAX(E$2:E2452)</f>
        <v>0.42711665418906963</v>
      </c>
      <c r="I2452" s="31">
        <f t="shared" si="229"/>
        <v>3407.2533333333326</v>
      </c>
      <c r="J2452" s="31">
        <f ca="1">IFERROR(AVERAGE(OFFSET(I2452,0,0,-计算结果!B$18,1)),AVERAGE(OFFSET(I2452,0,0,-ROW(),1)))</f>
        <v>3494.3259259259266</v>
      </c>
      <c r="K2452" s="2">
        <f t="shared" ca="1" si="230"/>
        <v>127.37592592592682</v>
      </c>
      <c r="L2452" s="2">
        <f ca="1">IFERROR(AVERAGE(OFFSET(K2452,0,0,-计算结果!B2450,1)),AVERAGE(OFFSET(K2452,0,0,-ROW(),1)))</f>
        <v>99.01788999482244</v>
      </c>
      <c r="M2452" s="2">
        <f t="shared" ca="1" si="231"/>
        <v>-58.62414869147851</v>
      </c>
      <c r="N2452" s="4" t="str">
        <f ca="1">IF(计算结果!B$21=1,IF(M2452&gt;计算结果!B$19,"卖",IF(M2452&lt;-计算结果!B$19,"买",N2451)),IF(计算结果!B$21=2,IFERROR(IF(AND(E2452&gt;OFFSET(E2452,-计算结果!B$20,0,1,1),'000300'!M2452&lt;OFFSET('000300'!M2452,-计算结果!B$20,0,1,1)),"卖",IF(AND(E2452&lt;OFFSET(E2452,-计算结果!B$20,0,1,1),'000300'!M2452&gt;OFFSET('000300'!M2452,-计算结果!B$20,0,1,1)),"买",'000300'!N2451)),IF(AND(E2452&gt;OFFSET(E2452,-ROW()+1,0,1,1),'000300'!M2452&lt;OFFSET('000300'!M2452,-ROW()+1,0,1,1)),"卖",IF(AND(E2452&lt;OFFSET(E2452,-ROW()+1,0,1,1),'000300'!M2452&gt;OFFSET('000300'!M2452,-ROW()+1,0,1,1)),"买",'000300'!N2451))),""))</f>
        <v>卖</v>
      </c>
      <c r="O2452" s="4" t="str">
        <f t="shared" ca="1" si="232"/>
        <v/>
      </c>
      <c r="P2452" s="3">
        <f ca="1">IF(N2451="买",E2452/E2451-1,0)-IF(O2452=1,计算结果!B$17,0)</f>
        <v>0</v>
      </c>
      <c r="Q2452" s="2">
        <f t="shared" ca="1" si="233"/>
        <v>0.7075877029867399</v>
      </c>
      <c r="R2452" s="3">
        <f ca="1">1-Q2452/MAX(Q$2:Q2452)</f>
        <v>0.59534172802298801</v>
      </c>
    </row>
    <row r="2453" spans="1:18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9">
        <v>221433184256</v>
      </c>
      <c r="G2453" s="3">
        <f t="shared" si="228"/>
        <v>-1.6195666701317113E-2</v>
      </c>
      <c r="H2453" s="3">
        <f>1-E2453/MAX(E$2:E2453)</f>
        <v>0.43639488191655884</v>
      </c>
      <c r="I2453" s="31">
        <f t="shared" si="229"/>
        <v>3324.1333333333332</v>
      </c>
      <c r="J2453" s="31">
        <f ca="1">IFERROR(AVERAGE(OFFSET(I2453,0,0,-计算结果!B$18,1)),AVERAGE(OFFSET(I2453,0,0,-ROW(),1)))</f>
        <v>3483.4635185185184</v>
      </c>
      <c r="K2453" s="2">
        <f t="shared" ca="1" si="230"/>
        <v>171.04351851851834</v>
      </c>
      <c r="L2453" s="2">
        <f ca="1">IFERROR(AVERAGE(OFFSET(K2453,0,0,-计算结果!B2451,1)),AVERAGE(OFFSET(K2453,0,0,-ROW(),1)))</f>
        <v>99.047276216170332</v>
      </c>
      <c r="M2453" s="2">
        <f t="shared" ca="1" si="231"/>
        <v>-107.24184199166174</v>
      </c>
      <c r="N2453" s="4" t="str">
        <f ca="1">IF(计算结果!B$21=1,IF(M2453&gt;计算结果!B$19,"卖",IF(M2453&lt;-计算结果!B$19,"买",N2452)),IF(计算结果!B$21=2,IFERROR(IF(AND(E2453&gt;OFFSET(E2453,-计算结果!B$20,0,1,1),'000300'!M2453&lt;OFFSET('000300'!M2453,-计算结果!B$20,0,1,1)),"卖",IF(AND(E2453&lt;OFFSET(E2453,-计算结果!B$20,0,1,1),'000300'!M2453&gt;OFFSET('000300'!M2453,-计算结果!B$20,0,1,1)),"买",'000300'!N2452)),IF(AND(E2453&gt;OFFSET(E2453,-ROW()+1,0,1,1),'000300'!M2453&lt;OFFSET('000300'!M2453,-ROW()+1,0,1,1)),"卖",IF(AND(E2453&lt;OFFSET(E2453,-ROW()+1,0,1,1),'000300'!M2453&gt;OFFSET('000300'!M2453,-ROW()+1,0,1,1)),"买",'000300'!N2452))),""))</f>
        <v>卖</v>
      </c>
      <c r="O2453" s="4" t="str">
        <f t="shared" ca="1" si="232"/>
        <v/>
      </c>
      <c r="P2453" s="3">
        <f ca="1">IF(N2452="买",E2453/E2452-1,0)-IF(O2453=1,计算结果!B$17,0)</f>
        <v>0</v>
      </c>
      <c r="Q2453" s="2">
        <f t="shared" ca="1" si="233"/>
        <v>0.7075877029867399</v>
      </c>
      <c r="R2453" s="3">
        <f ca="1">1-Q2453/MAX(Q$2:Q2453)</f>
        <v>0.59534172802298801</v>
      </c>
    </row>
    <row r="2454" spans="1:18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9">
        <v>220766519296</v>
      </c>
      <c r="G2454" s="3">
        <f t="shared" si="228"/>
        <v>1.0113451796571749E-2</v>
      </c>
      <c r="H2454" s="3">
        <f>1-E2454/MAX(E$2:E2454)</f>
        <v>0.43069488872252093</v>
      </c>
      <c r="I2454" s="31">
        <f t="shared" si="229"/>
        <v>3340.35</v>
      </c>
      <c r="J2454" s="31">
        <f ca="1">IFERROR(AVERAGE(OFFSET(I2454,0,0,-计算结果!B$18,1)),AVERAGE(OFFSET(I2454,0,0,-ROW(),1)))</f>
        <v>3474.201111111111</v>
      </c>
      <c r="K2454" s="2">
        <f t="shared" ca="1" si="230"/>
        <v>128.28111111111093</v>
      </c>
      <c r="L2454" s="2">
        <f ca="1">IFERROR(AVERAGE(OFFSET(K2454,0,0,-计算结果!B2452,1)),AVERAGE(OFFSET(K2454,0,0,-ROW(),1)))</f>
        <v>99.059198661070397</v>
      </c>
      <c r="M2454" s="2">
        <f t="shared" ca="1" si="231"/>
        <v>-90.081562621344375</v>
      </c>
      <c r="N2454" s="4" t="str">
        <f ca="1">IF(计算结果!B$21=1,IF(M2454&gt;计算结果!B$19,"卖",IF(M2454&lt;-计算结果!B$19,"买",N2453)),IF(计算结果!B$21=2,IFERROR(IF(AND(E2454&gt;OFFSET(E2454,-计算结果!B$20,0,1,1),'000300'!M2454&lt;OFFSET('000300'!M2454,-计算结果!B$20,0,1,1)),"卖",IF(AND(E2454&lt;OFFSET(E2454,-计算结果!B$20,0,1,1),'000300'!M2454&gt;OFFSET('000300'!M2454,-计算结果!B$20,0,1,1)),"买",'000300'!N2453)),IF(AND(E2454&gt;OFFSET(E2454,-ROW()+1,0,1,1),'000300'!M2454&lt;OFFSET('000300'!M2454,-ROW()+1,0,1,1)),"卖",IF(AND(E2454&lt;OFFSET(E2454,-ROW()+1,0,1,1),'000300'!M2454&gt;OFFSET('000300'!M2454,-ROW()+1,0,1,1)),"买",'000300'!N2453))),""))</f>
        <v>卖</v>
      </c>
      <c r="O2454" s="4" t="str">
        <f t="shared" ca="1" si="232"/>
        <v/>
      </c>
      <c r="P2454" s="3">
        <f ca="1">IF(N2453="买",E2454/E2453-1,0)-IF(O2454=1,计算结果!B$17,0)</f>
        <v>0</v>
      </c>
      <c r="Q2454" s="2">
        <f t="shared" ca="1" si="233"/>
        <v>0.7075877029867399</v>
      </c>
      <c r="R2454" s="3">
        <f ca="1">1-Q2454/MAX(Q$2:Q2454)</f>
        <v>0.59534172802298801</v>
      </c>
    </row>
    <row r="2455" spans="1:18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9">
        <v>199120683008</v>
      </c>
      <c r="G2455" s="3">
        <f t="shared" si="228"/>
        <v>1.8237136572303081E-2</v>
      </c>
      <c r="H2455" s="3">
        <f>1-E2455/MAX(E$2:E2455)</f>
        <v>0.42031239365684336</v>
      </c>
      <c r="I2455" s="31">
        <f t="shared" si="229"/>
        <v>3384.5566666666668</v>
      </c>
      <c r="J2455" s="31">
        <f ca="1">IFERROR(AVERAGE(OFFSET(I2455,0,0,-计算结果!B$18,1)),AVERAGE(OFFSET(I2455,0,0,-ROW(),1)))</f>
        <v>3464.2596296296297</v>
      </c>
      <c r="K2455" s="2">
        <f t="shared" ca="1" si="230"/>
        <v>57.319629629629617</v>
      </c>
      <c r="L2455" s="2">
        <f ca="1">IFERROR(AVERAGE(OFFSET(K2455,0,0,-计算结果!B2453,1)),AVERAGE(OFFSET(K2455,0,0,-ROW(),1)))</f>
        <v>99.042182937861497</v>
      </c>
      <c r="M2455" s="2">
        <f t="shared" ca="1" si="231"/>
        <v>-53.649169541539706</v>
      </c>
      <c r="N2455" s="4" t="str">
        <f ca="1">IF(计算结果!B$21=1,IF(M2455&gt;计算结果!B$19,"卖",IF(M2455&lt;-计算结果!B$19,"买",N2454)),IF(计算结果!B$21=2,IFERROR(IF(AND(E2455&gt;OFFSET(E2455,-计算结果!B$20,0,1,1),'000300'!M2455&lt;OFFSET('000300'!M2455,-计算结果!B$20,0,1,1)),"卖",IF(AND(E2455&lt;OFFSET(E2455,-计算结果!B$20,0,1,1),'000300'!M2455&gt;OFFSET('000300'!M2455,-计算结果!B$20,0,1,1)),"买",'000300'!N2454)),IF(AND(E2455&gt;OFFSET(E2455,-ROW()+1,0,1,1),'000300'!M2455&lt;OFFSET('000300'!M2455,-ROW()+1,0,1,1)),"卖",IF(AND(E2455&lt;OFFSET(E2455,-ROW()+1,0,1,1),'000300'!M2455&gt;OFFSET('000300'!M2455,-ROW()+1,0,1,1)),"买",'000300'!N2454))),""))</f>
        <v>卖</v>
      </c>
      <c r="O2455" s="4" t="str">
        <f t="shared" ca="1" si="232"/>
        <v/>
      </c>
      <c r="P2455" s="3">
        <f ca="1">IF(N2454="买",E2455/E2454-1,0)-IF(O2455=1,计算结果!B$17,0)</f>
        <v>0</v>
      </c>
      <c r="Q2455" s="2">
        <f t="shared" ca="1" si="233"/>
        <v>0.7075877029867399</v>
      </c>
      <c r="R2455" s="3">
        <f ca="1">1-Q2455/MAX(Q$2:Q2455)</f>
        <v>0.59534172802298801</v>
      </c>
    </row>
    <row r="2456" spans="1:18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9">
        <v>185979224064</v>
      </c>
      <c r="G2456" s="3">
        <f t="shared" si="228"/>
        <v>7.9778334810709506E-3</v>
      </c>
      <c r="H2456" s="3">
        <f>1-E2456/MAX(E$2:E2456)</f>
        <v>0.41568774246239704</v>
      </c>
      <c r="I2456" s="31">
        <f t="shared" si="229"/>
        <v>3430.6399999999994</v>
      </c>
      <c r="J2456" s="31">
        <f ca="1">IFERROR(AVERAGE(OFFSET(I2456,0,0,-计算结果!B$18,1)),AVERAGE(OFFSET(I2456,0,0,-ROW(),1)))</f>
        <v>3453.0253703703697</v>
      </c>
      <c r="K2456" s="2">
        <f t="shared" ca="1" si="230"/>
        <v>18.905370370369837</v>
      </c>
      <c r="L2456" s="2">
        <f ca="1">IFERROR(AVERAGE(OFFSET(K2456,0,0,-计算结果!B2454,1)),AVERAGE(OFFSET(K2456,0,0,-ROW(),1)))</f>
        <v>99.009527350018175</v>
      </c>
      <c r="M2456" s="2">
        <f t="shared" ca="1" si="231"/>
        <v>-15.072872930860225</v>
      </c>
      <c r="N2456" s="4" t="str">
        <f ca="1">IF(计算结果!B$21=1,IF(M2456&gt;计算结果!B$19,"卖",IF(M2456&lt;-计算结果!B$19,"买",N2455)),IF(计算结果!B$21=2,IFERROR(IF(AND(E2456&gt;OFFSET(E2456,-计算结果!B$20,0,1,1),'000300'!M2456&lt;OFFSET('000300'!M2456,-计算结果!B$20,0,1,1)),"卖",IF(AND(E2456&lt;OFFSET(E2456,-计算结果!B$20,0,1,1),'000300'!M2456&gt;OFFSET('000300'!M2456,-计算结果!B$20,0,1,1)),"买",'000300'!N2455)),IF(AND(E2456&gt;OFFSET(E2456,-ROW()+1,0,1,1),'000300'!M2456&lt;OFFSET('000300'!M2456,-ROW()+1,0,1,1)),"卖",IF(AND(E2456&lt;OFFSET(E2456,-ROW()+1,0,1,1),'000300'!M2456&gt;OFFSET('000300'!M2456,-ROW()+1,0,1,1)),"买",'000300'!N2455))),""))</f>
        <v>买</v>
      </c>
      <c r="O2456" s="4">
        <f t="shared" ca="1" si="232"/>
        <v>1</v>
      </c>
      <c r="P2456" s="3">
        <f ca="1">IF(N2455="买",E2456/E2455-1,0)-IF(O2456=1,计算结果!B$17,0)</f>
        <v>0</v>
      </c>
      <c r="Q2456" s="2">
        <f t="shared" ca="1" si="233"/>
        <v>0.7075877029867399</v>
      </c>
      <c r="R2456" s="3">
        <f ca="1">1-Q2456/MAX(Q$2:Q2456)</f>
        <v>0.59534172802298801</v>
      </c>
    </row>
    <row r="2457" spans="1:18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9">
        <v>191285870592</v>
      </c>
      <c r="G2457" s="3">
        <f t="shared" si="228"/>
        <v>2.5479598849196261E-3</v>
      </c>
      <c r="H2457" s="3">
        <f>1-E2457/MAX(E$2:E2457)</f>
        <v>0.41419893826992449</v>
      </c>
      <c r="I2457" s="31">
        <f t="shared" si="229"/>
        <v>3434.0266666666666</v>
      </c>
      <c r="J2457" s="31">
        <f ca="1">IFERROR(AVERAGE(OFFSET(I2457,0,0,-计算结果!B$18,1)),AVERAGE(OFFSET(I2457,0,0,-ROW(),1)))</f>
        <v>3455.2233333333329</v>
      </c>
      <c r="K2457" s="2">
        <f t="shared" ca="1" si="230"/>
        <v>12.353333333333012</v>
      </c>
      <c r="L2457" s="2">
        <f ca="1">IFERROR(AVERAGE(OFFSET(K2457,0,0,-计算结果!B2455,1)),AVERAGE(OFFSET(K2457,0,0,-ROW(),1)))</f>
        <v>98.974229511314846</v>
      </c>
      <c r="M2457" s="2">
        <f t="shared" ca="1" si="231"/>
        <v>-14.277566171399551</v>
      </c>
      <c r="N2457" s="4" t="str">
        <f ca="1">IF(计算结果!B$21=1,IF(M2457&gt;计算结果!B$19,"卖",IF(M2457&lt;-计算结果!B$19,"买",N2456)),IF(计算结果!B$21=2,IFERROR(IF(AND(E2457&gt;OFFSET(E2457,-计算结果!B$20,0,1,1),'000300'!M2457&lt;OFFSET('000300'!M2457,-计算结果!B$20,0,1,1)),"卖",IF(AND(E2457&lt;OFFSET(E2457,-计算结果!B$20,0,1,1),'000300'!M2457&gt;OFFSET('000300'!M2457,-计算结果!B$20,0,1,1)),"买",'000300'!N2456)),IF(AND(E2457&gt;OFFSET(E2457,-ROW()+1,0,1,1),'000300'!M2457&lt;OFFSET('000300'!M2457,-ROW()+1,0,1,1)),"卖",IF(AND(E2457&lt;OFFSET(E2457,-ROW()+1,0,1,1),'000300'!M2457&gt;OFFSET('000300'!M2457,-ROW()+1,0,1,1)),"买",'000300'!N2456))),""))</f>
        <v>买</v>
      </c>
      <c r="O2457" s="4" t="str">
        <f t="shared" ca="1" si="232"/>
        <v/>
      </c>
      <c r="P2457" s="3">
        <f ca="1">IF(N2456="买",E2457/E2456-1,0)-IF(O2457=1,计算结果!B$17,0)</f>
        <v>2.5479598849196261E-3</v>
      </c>
      <c r="Q2457" s="2">
        <f t="shared" ca="1" si="233"/>
        <v>0.70939060806901255</v>
      </c>
      <c r="R2457" s="3">
        <f ca="1">1-Q2457/MAX(Q$2:Q2457)</f>
        <v>0.59431067497888979</v>
      </c>
    </row>
    <row r="2458" spans="1:18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9">
        <v>247076159488</v>
      </c>
      <c r="G2458" s="3">
        <f t="shared" si="228"/>
        <v>7.8306761510018585E-3</v>
      </c>
      <c r="H2458" s="3">
        <f>1-E2458/MAX(E$2:E2458)</f>
        <v>0.40961171986660316</v>
      </c>
      <c r="I2458" s="31">
        <f t="shared" si="229"/>
        <v>3477.1366666666668</v>
      </c>
      <c r="J2458" s="31">
        <f ca="1">IFERROR(AVERAGE(OFFSET(I2458,0,0,-计算结果!B$18,1)),AVERAGE(OFFSET(I2458,0,0,-ROW(),1)))</f>
        <v>3460.5994444444445</v>
      </c>
      <c r="K2458" s="2">
        <f t="shared" ca="1" si="230"/>
        <v>9.2305555555553838</v>
      </c>
      <c r="L2458" s="2">
        <f ca="1">IFERROR(AVERAGE(OFFSET(K2458,0,0,-计算结果!B2456,1)),AVERAGE(OFFSET(K2458,0,0,-ROW(),1)))</f>
        <v>98.937688927456634</v>
      </c>
      <c r="M2458" s="2">
        <f t="shared" ca="1" si="231"/>
        <v>11.143190157694569</v>
      </c>
      <c r="N2458" s="4" t="str">
        <f ca="1">IF(计算结果!B$21=1,IF(M2458&gt;计算结果!B$19,"卖",IF(M2458&lt;-计算结果!B$19,"买",N2457)),IF(计算结果!B$21=2,IFERROR(IF(AND(E2458&gt;OFFSET(E2458,-计算结果!B$20,0,1,1),'000300'!M2458&lt;OFFSET('000300'!M2458,-计算结果!B$20,0,1,1)),"卖",IF(AND(E2458&lt;OFFSET(E2458,-计算结果!B$20,0,1,1),'000300'!M2458&gt;OFFSET('000300'!M2458,-计算结果!B$20,0,1,1)),"买",'000300'!N2457)),IF(AND(E2458&gt;OFFSET(E2458,-ROW()+1,0,1,1),'000300'!M2458&lt;OFFSET('000300'!M2458,-ROW()+1,0,1,1)),"卖",IF(AND(E2458&lt;OFFSET(E2458,-ROW()+1,0,1,1),'000300'!M2458&gt;OFFSET('000300'!M2458,-ROW()+1,0,1,1)),"买",'000300'!N2457))),""))</f>
        <v>买</v>
      </c>
      <c r="O2458" s="4" t="str">
        <f t="shared" ca="1" si="232"/>
        <v/>
      </c>
      <c r="P2458" s="3">
        <f ca="1">IF(N2457="买",E2458/E2457-1,0)-IF(O2458=1,计算结果!B$17,0)</f>
        <v>7.8306761510018585E-3</v>
      </c>
      <c r="Q2458" s="2">
        <f t="shared" ca="1" si="233"/>
        <v>0.71494561618536323</v>
      </c>
      <c r="R2458" s="3">
        <f ca="1">1-Q2458/MAX(Q$2:Q2458)</f>
        <v>0.59113385325673096</v>
      </c>
    </row>
    <row r="2459" spans="1:18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9">
        <v>222799724544</v>
      </c>
      <c r="G2459" s="3">
        <f t="shared" si="228"/>
        <v>8.5450872232932795E-3</v>
      </c>
      <c r="H2459" s="3">
        <f>1-E2459/MAX(E$2:E2459)</f>
        <v>0.40456680051725313</v>
      </c>
      <c r="I2459" s="31">
        <f t="shared" si="229"/>
        <v>3490.19</v>
      </c>
      <c r="J2459" s="31">
        <f ca="1">IFERROR(AVERAGE(OFFSET(I2459,0,0,-计算结果!B$18,1)),AVERAGE(OFFSET(I2459,0,0,-ROW(),1)))</f>
        <v>3459.7562962962966</v>
      </c>
      <c r="K2459" s="2">
        <f t="shared" ca="1" si="230"/>
        <v>39.72370370370345</v>
      </c>
      <c r="L2459" s="2">
        <f ca="1">IFERROR(AVERAGE(OFFSET(K2459,0,0,-计算结果!B2457,1)),AVERAGE(OFFSET(K2459,0,0,-ROW(),1)))</f>
        <v>98.913588811370445</v>
      </c>
      <c r="M2459" s="2">
        <f t="shared" ca="1" si="231"/>
        <v>20.51198025092452</v>
      </c>
      <c r="N2459" s="4" t="str">
        <f ca="1">IF(计算结果!B$21=1,IF(M2459&gt;计算结果!B$19,"卖",IF(M2459&lt;-计算结果!B$19,"买",N2458)),IF(计算结果!B$21=2,IFERROR(IF(AND(E2459&gt;OFFSET(E2459,-计算结果!B$20,0,1,1),'000300'!M2459&lt;OFFSET('000300'!M2459,-计算结果!B$20,0,1,1)),"卖",IF(AND(E2459&lt;OFFSET(E2459,-计算结果!B$20,0,1,1),'000300'!M2459&gt;OFFSET('000300'!M2459,-计算结果!B$20,0,1,1)),"买",'000300'!N2458)),IF(AND(E2459&gt;OFFSET(E2459,-ROW()+1,0,1,1),'000300'!M2459&lt;OFFSET('000300'!M2459,-ROW()+1,0,1,1)),"卖",IF(AND(E2459&lt;OFFSET(E2459,-ROW()+1,0,1,1),'000300'!M2459&gt;OFFSET('000300'!M2459,-ROW()+1,0,1,1)),"买",'000300'!N2458))),""))</f>
        <v>买</v>
      </c>
      <c r="O2459" s="4" t="str">
        <f t="shared" ca="1" si="232"/>
        <v/>
      </c>
      <c r="P2459" s="3">
        <f ca="1">IF(N2458="买",E2459/E2458-1,0)-IF(O2459=1,计算结果!B$17,0)</f>
        <v>8.5450872232932795E-3</v>
      </c>
      <c r="Q2459" s="2">
        <f t="shared" ca="1" si="233"/>
        <v>0.72105488883557833</v>
      </c>
      <c r="R2459" s="3">
        <f ca="1">1-Q2459/MAX(Q$2:Q2459)</f>
        <v>0.58764005637015782</v>
      </c>
    </row>
    <row r="2460" spans="1:18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9">
        <v>214457270272</v>
      </c>
      <c r="G2460" s="3">
        <f t="shared" si="228"/>
        <v>6.5266839644748664E-3</v>
      </c>
      <c r="H2460" s="3">
        <f>1-E2460/MAX(E$2:E2460)</f>
        <v>0.40068059620227314</v>
      </c>
      <c r="I2460" s="31">
        <f t="shared" si="229"/>
        <v>3523.41</v>
      </c>
      <c r="J2460" s="31">
        <f ca="1">IFERROR(AVERAGE(OFFSET(I2460,0,0,-计算结果!B$18,1)),AVERAGE(OFFSET(I2460,0,0,-ROW(),1)))</f>
        <v>3458.0120370370369</v>
      </c>
      <c r="K2460" s="2">
        <f t="shared" ca="1" si="230"/>
        <v>64.307962962963302</v>
      </c>
      <c r="L2460" s="2">
        <f ca="1">IFERROR(AVERAGE(OFFSET(K2460,0,0,-计算结果!B2458,1)),AVERAGE(OFFSET(K2460,0,0,-ROW(),1)))</f>
        <v>98.899510037632282</v>
      </c>
      <c r="M2460" s="2">
        <f t="shared" ca="1" si="231"/>
        <v>44.083779544225173</v>
      </c>
      <c r="N2460" s="4" t="str">
        <f ca="1">IF(计算结果!B$21=1,IF(M2460&gt;计算结果!B$19,"卖",IF(M2460&lt;-计算结果!B$19,"买",N2459)),IF(计算结果!B$21=2,IFERROR(IF(AND(E2460&gt;OFFSET(E2460,-计算结果!B$20,0,1,1),'000300'!M2460&lt;OFFSET('000300'!M2460,-计算结果!B$20,0,1,1)),"卖",IF(AND(E2460&lt;OFFSET(E2460,-计算结果!B$20,0,1,1),'000300'!M2460&gt;OFFSET('000300'!M2460,-计算结果!B$20,0,1,1)),"买",'000300'!N2459)),IF(AND(E2460&gt;OFFSET(E2460,-ROW()+1,0,1,1),'000300'!M2460&lt;OFFSET('000300'!M2460,-ROW()+1,0,1,1)),"卖",IF(AND(E2460&lt;OFFSET(E2460,-ROW()+1,0,1,1),'000300'!M2460&gt;OFFSET('000300'!M2460,-ROW()+1,0,1,1)),"买",'000300'!N2459))),""))</f>
        <v>买</v>
      </c>
      <c r="O2460" s="4" t="str">
        <f t="shared" ca="1" si="232"/>
        <v/>
      </c>
      <c r="P2460" s="3">
        <f ca="1">IF(N2459="买",E2460/E2459-1,0)-IF(O2460=1,计算结果!B$17,0)</f>
        <v>6.5266839644748664E-3</v>
      </c>
      <c r="Q2460" s="2">
        <f t="shared" ca="1" si="233"/>
        <v>0.72576098621604768</v>
      </c>
      <c r="R2460" s="3">
        <f ca="1">1-Q2460/MAX(Q$2:Q2460)</f>
        <v>0.5849487133384772</v>
      </c>
    </row>
    <row r="2461" spans="1:18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9">
        <v>211739066368</v>
      </c>
      <c r="G2461" s="3">
        <f t="shared" si="228"/>
        <v>-1.2375366235889973E-2</v>
      </c>
      <c r="H2461" s="3">
        <f>1-E2461/MAX(E$2:E2461)</f>
        <v>0.40809739331654526</v>
      </c>
      <c r="I2461" s="31">
        <f t="shared" si="229"/>
        <v>3490.7433333333333</v>
      </c>
      <c r="J2461" s="31">
        <f ca="1">IFERROR(AVERAGE(OFFSET(I2461,0,0,-计算结果!B$18,1)),AVERAGE(OFFSET(I2461,0,0,-ROW(),1)))</f>
        <v>3452.9020370370367</v>
      </c>
      <c r="K2461" s="2">
        <f t="shared" ca="1" si="230"/>
        <v>25.827962962963284</v>
      </c>
      <c r="L2461" s="2">
        <f ca="1">IFERROR(AVERAGE(OFFSET(K2461,0,0,-计算结果!B2459,1)),AVERAGE(OFFSET(K2461,0,0,-ROW(),1)))</f>
        <v>98.869794077048837</v>
      </c>
      <c r="M2461" s="2">
        <f t="shared" ca="1" si="231"/>
        <v>25.515913226781908</v>
      </c>
      <c r="N2461" s="4" t="str">
        <f ca="1">IF(计算结果!B$21=1,IF(M2461&gt;计算结果!B$19,"卖",IF(M2461&lt;-计算结果!B$19,"买",N2460)),IF(计算结果!B$21=2,IFERROR(IF(AND(E2461&gt;OFFSET(E2461,-计算结果!B$20,0,1,1),'000300'!M2461&lt;OFFSET('000300'!M2461,-计算结果!B$20,0,1,1)),"卖",IF(AND(E2461&lt;OFFSET(E2461,-计算结果!B$20,0,1,1),'000300'!M2461&gt;OFFSET('000300'!M2461,-计算结果!B$20,0,1,1)),"买",'000300'!N2460)),IF(AND(E2461&gt;OFFSET(E2461,-ROW()+1,0,1,1),'000300'!M2461&lt;OFFSET('000300'!M2461,-ROW()+1,0,1,1)),"卖",IF(AND(E2461&lt;OFFSET(E2461,-ROW()+1,0,1,1),'000300'!M2461&gt;OFFSET('000300'!M2461,-ROW()+1,0,1,1)),"买",'000300'!N2460))),""))</f>
        <v>买</v>
      </c>
      <c r="O2461" s="4" t="str">
        <f t="shared" ca="1" si="232"/>
        <v/>
      </c>
      <c r="P2461" s="3">
        <f ca="1">IF(N2460="买",E2461/E2460-1,0)-IF(O2461=1,计算结果!B$17,0)</f>
        <v>-1.2375366235889973E-2</v>
      </c>
      <c r="Q2461" s="2">
        <f t="shared" ca="1" si="233"/>
        <v>0.71677942821190344</v>
      </c>
      <c r="R2461" s="3">
        <f ca="1">1-Q2461/MAX(Q$2:Q2461)</f>
        <v>0.59008512501759092</v>
      </c>
    </row>
    <row r="2462" spans="1:18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9">
        <v>279809064960</v>
      </c>
      <c r="G2462" s="3">
        <f t="shared" si="228"/>
        <v>2.517010518206364E-2</v>
      </c>
      <c r="H2462" s="3">
        <f>1-E2462/MAX(E$2:E2462)</f>
        <v>0.39319914244878518</v>
      </c>
      <c r="I2462" s="31">
        <f t="shared" si="229"/>
        <v>3530.83</v>
      </c>
      <c r="J2462" s="31">
        <f ca="1">IFERROR(AVERAGE(OFFSET(I2462,0,0,-计算结果!B$18,1)),AVERAGE(OFFSET(I2462,0,0,-ROW(),1)))</f>
        <v>3449.4485185185185</v>
      </c>
      <c r="K2462" s="2">
        <f t="shared" ca="1" si="230"/>
        <v>116.84148148148142</v>
      </c>
      <c r="L2462" s="2">
        <f ca="1">IFERROR(AVERAGE(OFFSET(K2462,0,0,-计算结果!B2460,1)),AVERAGE(OFFSET(K2462,0,0,-ROW(),1)))</f>
        <v>98.877099641034377</v>
      </c>
      <c r="M2462" s="2">
        <f t="shared" ca="1" si="231"/>
        <v>54.870461597903208</v>
      </c>
      <c r="N2462" s="4" t="str">
        <f ca="1">IF(计算结果!B$21=1,IF(M2462&gt;计算结果!B$19,"卖",IF(M2462&lt;-计算结果!B$19,"买",N2461)),IF(计算结果!B$21=2,IFERROR(IF(AND(E2462&gt;OFFSET(E2462,-计算结果!B$20,0,1,1),'000300'!M2462&lt;OFFSET('000300'!M2462,-计算结果!B$20,0,1,1)),"卖",IF(AND(E2462&lt;OFFSET(E2462,-计算结果!B$20,0,1,1),'000300'!M2462&gt;OFFSET('000300'!M2462,-计算结果!B$20,0,1,1)),"买",'000300'!N2461)),IF(AND(E2462&gt;OFFSET(E2462,-ROW()+1,0,1,1),'000300'!M2462&lt;OFFSET('000300'!M2462,-ROW()+1,0,1,1)),"卖",IF(AND(E2462&lt;OFFSET(E2462,-ROW()+1,0,1,1),'000300'!M2462&gt;OFFSET('000300'!M2462,-ROW()+1,0,1,1)),"买",'000300'!N2461))),""))</f>
        <v>买</v>
      </c>
      <c r="O2462" s="4" t="str">
        <f t="shared" ca="1" si="232"/>
        <v/>
      </c>
      <c r="P2462" s="3">
        <f ca="1">IF(N2461="买",E2462/E2461-1,0)-IF(O2462=1,计算结果!B$17,0)</f>
        <v>2.517010518206364E-2</v>
      </c>
      <c r="Q2462" s="2">
        <f t="shared" ca="1" si="233"/>
        <v>0.73482084181233653</v>
      </c>
      <c r="R2462" s="3">
        <f ca="1">1-Q2462/MAX(Q$2:Q2462)</f>
        <v>0.57976752449859115</v>
      </c>
    </row>
    <row r="2463" spans="1:18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9">
        <v>271861940224</v>
      </c>
      <c r="G2463" s="3">
        <f t="shared" si="228"/>
        <v>1.8366425613172144E-3</v>
      </c>
      <c r="H2463" s="3">
        <f>1-E2463/MAX(E$2:E2463)</f>
        <v>0.39208466616756277</v>
      </c>
      <c r="I2463" s="31">
        <f t="shared" si="229"/>
        <v>3576.0366666666669</v>
      </c>
      <c r="J2463" s="31">
        <f ca="1">IFERROR(AVERAGE(OFFSET(I2463,0,0,-计算结果!B$18,1)),AVERAGE(OFFSET(I2463,0,0,-ROW(),1)))</f>
        <v>3449.9466666666663</v>
      </c>
      <c r="K2463" s="2">
        <f t="shared" ca="1" si="230"/>
        <v>122.89333333333389</v>
      </c>
      <c r="L2463" s="2">
        <f ca="1">IFERROR(AVERAGE(OFFSET(K2463,0,0,-计算结果!B2461,1)),AVERAGE(OFFSET(K2463,0,0,-ROW(),1)))</f>
        <v>98.886858370694</v>
      </c>
      <c r="M2463" s="2">
        <f t="shared" ca="1" si="231"/>
        <v>85.006239843202806</v>
      </c>
      <c r="N2463" s="4" t="str">
        <f ca="1">IF(计算结果!B$21=1,IF(M2463&gt;计算结果!B$19,"卖",IF(M2463&lt;-计算结果!B$19,"买",N2462)),IF(计算结果!B$21=2,IFERROR(IF(AND(E2463&gt;OFFSET(E2463,-计算结果!B$20,0,1,1),'000300'!M2463&lt;OFFSET('000300'!M2463,-计算结果!B$20,0,1,1)),"卖",IF(AND(E2463&lt;OFFSET(E2463,-计算结果!B$20,0,1,1),'000300'!M2463&gt;OFFSET('000300'!M2463,-计算结果!B$20,0,1,1)),"买",'000300'!N2462)),IF(AND(E2463&gt;OFFSET(E2463,-ROW()+1,0,1,1),'000300'!M2463&lt;OFFSET('000300'!M2463,-ROW()+1,0,1,1)),"卖",IF(AND(E2463&lt;OFFSET(E2463,-ROW()+1,0,1,1),'000300'!M2463&gt;OFFSET('000300'!M2463,-ROW()+1,0,1,1)),"买",'000300'!N2462))),""))</f>
        <v>买</v>
      </c>
      <c r="O2463" s="4" t="str">
        <f t="shared" ca="1" si="232"/>
        <v/>
      </c>
      <c r="P2463" s="3">
        <f ca="1">IF(N2462="买",E2463/E2462-1,0)-IF(O2463=1,计算结果!B$17,0)</f>
        <v>1.8366425613172144E-3</v>
      </c>
      <c r="Q2463" s="2">
        <f t="shared" ca="1" si="233"/>
        <v>0.73617044504535201</v>
      </c>
      <c r="R2463" s="3">
        <f ca="1">1-Q2463/MAX(Q$2:Q2463)</f>
        <v>0.57899570764843755</v>
      </c>
    </row>
    <row r="2464" spans="1:18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9">
        <v>325164892160</v>
      </c>
      <c r="G2464" s="3">
        <f t="shared" si="228"/>
        <v>7.9572552927082985E-3</v>
      </c>
      <c r="H2464" s="3">
        <f>1-E2464/MAX(E$2:E2464)</f>
        <v>0.38724732865990608</v>
      </c>
      <c r="I2464" s="31">
        <f t="shared" si="229"/>
        <v>3592.1633333333334</v>
      </c>
      <c r="J2464" s="31">
        <f ca="1">IFERROR(AVERAGE(OFFSET(I2464,0,0,-计算结果!B$18,1)),AVERAGE(OFFSET(I2464,0,0,-ROW(),1)))</f>
        <v>3452.8257407407405</v>
      </c>
      <c r="K2464" s="2">
        <f t="shared" ca="1" si="230"/>
        <v>148.44425925925952</v>
      </c>
      <c r="L2464" s="2">
        <f ca="1">IFERROR(AVERAGE(OFFSET(K2464,0,0,-计算结果!B2462,1)),AVERAGE(OFFSET(K2464,0,0,-ROW(),1)))</f>
        <v>98.906987290632486</v>
      </c>
      <c r="M2464" s="2">
        <f t="shared" ca="1" si="231"/>
        <v>93.918266989676852</v>
      </c>
      <c r="N2464" s="4" t="str">
        <f ca="1">IF(计算结果!B$21=1,IF(M2464&gt;计算结果!B$19,"卖",IF(M2464&lt;-计算结果!B$19,"买",N2463)),IF(计算结果!B$21=2,IFERROR(IF(AND(E2464&gt;OFFSET(E2464,-计算结果!B$20,0,1,1),'000300'!M2464&lt;OFFSET('000300'!M2464,-计算结果!B$20,0,1,1)),"卖",IF(AND(E2464&lt;OFFSET(E2464,-计算结果!B$20,0,1,1),'000300'!M2464&gt;OFFSET('000300'!M2464,-计算结果!B$20,0,1,1)),"买",'000300'!N2463)),IF(AND(E2464&gt;OFFSET(E2464,-ROW()+1,0,1,1),'000300'!M2464&lt;OFFSET('000300'!M2464,-ROW()+1,0,1,1)),"卖",IF(AND(E2464&lt;OFFSET(E2464,-ROW()+1,0,1,1),'000300'!M2464&gt;OFFSET('000300'!M2464,-ROW()+1,0,1,1)),"买",'000300'!N2463))),""))</f>
        <v>买</v>
      </c>
      <c r="O2464" s="4" t="str">
        <f t="shared" ca="1" si="232"/>
        <v/>
      </c>
      <c r="P2464" s="3">
        <f ca="1">IF(N2463="买",E2464/E2463-1,0)-IF(O2464=1,计算结果!B$17,0)</f>
        <v>7.9572552927082985E-3</v>
      </c>
      <c r="Q2464" s="2">
        <f t="shared" ca="1" si="233"/>
        <v>0.74202834121552452</v>
      </c>
      <c r="R2464" s="3">
        <f ca="1">1-Q2464/MAX(Q$2:Q2464)</f>
        <v>0.57564566901487013</v>
      </c>
    </row>
    <row r="2465" spans="1:18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9">
        <v>335700131840</v>
      </c>
      <c r="G2465" s="3">
        <f t="shared" si="228"/>
        <v>-2.5926964654135909E-2</v>
      </c>
      <c r="H2465" s="3">
        <f>1-E2465/MAX(E$2:E2465)</f>
        <v>0.40313414551146798</v>
      </c>
      <c r="I2465" s="31">
        <f t="shared" si="229"/>
        <v>3530.4733333333334</v>
      </c>
      <c r="J2465" s="31">
        <f ca="1">IFERROR(AVERAGE(OFFSET(I2465,0,0,-计算结果!B$18,1)),AVERAGE(OFFSET(I2465,0,0,-ROW(),1)))</f>
        <v>3455.6061111111107</v>
      </c>
      <c r="K2465" s="2">
        <f t="shared" ca="1" si="230"/>
        <v>52.293888888889342</v>
      </c>
      <c r="L2465" s="2">
        <f ca="1">IFERROR(AVERAGE(OFFSET(K2465,0,0,-计算结果!B2463,1)),AVERAGE(OFFSET(K2465,0,0,-ROW(),1)))</f>
        <v>98.888061956324023</v>
      </c>
      <c r="M2465" s="2">
        <f t="shared" ca="1" si="231"/>
        <v>50.472706709052694</v>
      </c>
      <c r="N2465" s="4" t="str">
        <f ca="1">IF(计算结果!B$21=1,IF(M2465&gt;计算结果!B$19,"卖",IF(M2465&lt;-计算结果!B$19,"买",N2464)),IF(计算结果!B$21=2,IFERROR(IF(AND(E2465&gt;OFFSET(E2465,-计算结果!B$20,0,1,1),'000300'!M2465&lt;OFFSET('000300'!M2465,-计算结果!B$20,0,1,1)),"卖",IF(AND(E2465&lt;OFFSET(E2465,-计算结果!B$20,0,1,1),'000300'!M2465&gt;OFFSET('000300'!M2465,-计算结果!B$20,0,1,1)),"买",'000300'!N2464)),IF(AND(E2465&gt;OFFSET(E2465,-ROW()+1,0,1,1),'000300'!M2465&lt;OFFSET('000300'!M2465,-ROW()+1,0,1,1)),"卖",IF(AND(E2465&lt;OFFSET(E2465,-ROW()+1,0,1,1),'000300'!M2465&gt;OFFSET('000300'!M2465,-ROW()+1,0,1,1)),"买",'000300'!N2464))),""))</f>
        <v>买</v>
      </c>
      <c r="O2465" s="4" t="str">
        <f t="shared" ca="1" si="232"/>
        <v/>
      </c>
      <c r="P2465" s="3">
        <f ca="1">IF(N2464="买",E2465/E2464-1,0)-IF(O2465=1,计算结果!B$17,0)</f>
        <v>-2.5926964654135909E-2</v>
      </c>
      <c r="Q2465" s="2">
        <f t="shared" ca="1" si="233"/>
        <v>0.72278979864046256</v>
      </c>
      <c r="R2465" s="3">
        <f ca="1">1-Q2465/MAX(Q$2:Q2465)</f>
        <v>0.58664788875515117</v>
      </c>
    </row>
    <row r="2466" spans="1:18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9">
        <v>257468792832</v>
      </c>
      <c r="G2466" s="3">
        <f t="shared" si="228"/>
        <v>6.5338236551784057E-3</v>
      </c>
      <c r="H2466" s="3">
        <f>1-E2466/MAX(E$2:E2466)</f>
        <v>0.39923432927244262</v>
      </c>
      <c r="I2466" s="31">
        <f t="shared" si="229"/>
        <v>3522.9666666666667</v>
      </c>
      <c r="J2466" s="31">
        <f ca="1">IFERROR(AVERAGE(OFFSET(I2466,0,0,-计算结果!B$18,1)),AVERAGE(OFFSET(I2466,0,0,-ROW(),1)))</f>
        <v>3459.0940740740739</v>
      </c>
      <c r="K2466" s="2">
        <f t="shared" ca="1" si="230"/>
        <v>71.725925925926276</v>
      </c>
      <c r="L2466" s="2">
        <f ca="1">IFERROR(AVERAGE(OFFSET(K2466,0,0,-计算结果!B2464,1)),AVERAGE(OFFSET(K2466,0,0,-ROW(),1)))</f>
        <v>98.877038362155844</v>
      </c>
      <c r="M2466" s="2">
        <f t="shared" ca="1" si="231"/>
        <v>43.065335592979885</v>
      </c>
      <c r="N2466" s="4" t="str">
        <f ca="1">IF(计算结果!B$21=1,IF(M2466&gt;计算结果!B$19,"卖",IF(M2466&lt;-计算结果!B$19,"买",N2465)),IF(计算结果!B$21=2,IFERROR(IF(AND(E2466&gt;OFFSET(E2466,-计算结果!B$20,0,1,1),'000300'!M2466&lt;OFFSET('000300'!M2466,-计算结果!B$20,0,1,1)),"卖",IF(AND(E2466&lt;OFFSET(E2466,-计算结果!B$20,0,1,1),'000300'!M2466&gt;OFFSET('000300'!M2466,-计算结果!B$20,0,1,1)),"买",'000300'!N2465)),IF(AND(E2466&gt;OFFSET(E2466,-ROW()+1,0,1,1),'000300'!M2466&lt;OFFSET('000300'!M2466,-ROW()+1,0,1,1)),"卖",IF(AND(E2466&lt;OFFSET(E2466,-ROW()+1,0,1,1),'000300'!M2466&gt;OFFSET('000300'!M2466,-ROW()+1,0,1,1)),"买",'000300'!N2465))),""))</f>
        <v>买</v>
      </c>
      <c r="O2466" s="4" t="str">
        <f t="shared" ca="1" si="232"/>
        <v/>
      </c>
      <c r="P2466" s="3">
        <f ca="1">IF(N2465="买",E2466/E2465-1,0)-IF(O2466=1,计算结果!B$17,0)</f>
        <v>6.5338236551784057E-3</v>
      </c>
      <c r="Q2466" s="2">
        <f t="shared" ca="1" si="233"/>
        <v>0.72751237972454119</v>
      </c>
      <c r="R2466" s="3">
        <f ca="1">1-Q2466/MAX(Q$2:Q2466)</f>
        <v>0.58394711895278162</v>
      </c>
    </row>
    <row r="2467" spans="1:18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9">
        <v>279030595584</v>
      </c>
      <c r="G2467" s="3">
        <f t="shared" si="228"/>
        <v>-9.76543692400067E-3</v>
      </c>
      <c r="H2467" s="3">
        <f>1-E2467/MAX(E$2:E2467)</f>
        <v>0.40510106853603756</v>
      </c>
      <c r="I2467" s="31">
        <f t="shared" si="229"/>
        <v>3493.7000000000003</v>
      </c>
      <c r="J2467" s="31">
        <f ca="1">IFERROR(AVERAGE(OFFSET(I2467,0,0,-计算结果!B$18,1)),AVERAGE(OFFSET(I2467,0,0,-ROW(),1)))</f>
        <v>3465.9975925925924</v>
      </c>
      <c r="K2467" s="2">
        <f t="shared" ca="1" si="230"/>
        <v>30.342407407407791</v>
      </c>
      <c r="L2467" s="2">
        <f ca="1">IFERROR(AVERAGE(OFFSET(K2467,0,0,-计算结果!B2465,1)),AVERAGE(OFFSET(K2467,0,0,-ROW(),1)))</f>
        <v>98.849235266433837</v>
      </c>
      <c r="M2467" s="2">
        <f t="shared" ca="1" si="231"/>
        <v>18.683272111473652</v>
      </c>
      <c r="N2467" s="4" t="str">
        <f ca="1">IF(计算结果!B$21=1,IF(M2467&gt;计算结果!B$19,"卖",IF(M2467&lt;-计算结果!B$19,"买",N2466)),IF(计算结果!B$21=2,IFERROR(IF(AND(E2467&gt;OFFSET(E2467,-计算结果!B$20,0,1,1),'000300'!M2467&lt;OFFSET('000300'!M2467,-计算结果!B$20,0,1,1)),"卖",IF(AND(E2467&lt;OFFSET(E2467,-计算结果!B$20,0,1,1),'000300'!M2467&gt;OFFSET('000300'!M2467,-计算结果!B$20,0,1,1)),"买",'000300'!N2466)),IF(AND(E2467&gt;OFFSET(E2467,-ROW()+1,0,1,1),'000300'!M2467&lt;OFFSET('000300'!M2467,-ROW()+1,0,1,1)),"卖",IF(AND(E2467&lt;OFFSET(E2467,-ROW()+1,0,1,1),'000300'!M2467&gt;OFFSET('000300'!M2467,-ROW()+1,0,1,1)),"买",'000300'!N2466))),""))</f>
        <v>买</v>
      </c>
      <c r="O2467" s="4" t="str">
        <f t="shared" ca="1" si="232"/>
        <v/>
      </c>
      <c r="P2467" s="3">
        <f ca="1">IF(N2466="买",E2467/E2466-1,0)-IF(O2467=1,计算结果!B$17,0)</f>
        <v>-9.76543692400067E-3</v>
      </c>
      <c r="Q2467" s="2">
        <f t="shared" ca="1" si="233"/>
        <v>0.72040790346891159</v>
      </c>
      <c r="R2467" s="3">
        <f ca="1">1-Q2467/MAX(Q$2:Q2467)</f>
        <v>0.588010057119697</v>
      </c>
    </row>
    <row r="2468" spans="1:18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9">
        <v>233468248064</v>
      </c>
      <c r="G2468" s="3">
        <f t="shared" si="228"/>
        <v>-5.0967583244192483E-3</v>
      </c>
      <c r="H2468" s="3">
        <f>1-E2468/MAX(E$2:E2468)</f>
        <v>0.40813312461716467</v>
      </c>
      <c r="I2468" s="31">
        <f t="shared" si="229"/>
        <v>3489.0499999999997</v>
      </c>
      <c r="J2468" s="31">
        <f ca="1">IFERROR(AVERAGE(OFFSET(I2468,0,0,-计算结果!B$18,1)),AVERAGE(OFFSET(I2468,0,0,-ROW(),1)))</f>
        <v>3470.2062962962959</v>
      </c>
      <c r="K2468" s="2">
        <f t="shared" ca="1" si="230"/>
        <v>8.31370370370405</v>
      </c>
      <c r="L2468" s="2">
        <f ca="1">IFERROR(AVERAGE(OFFSET(K2468,0,0,-计算结果!B2466,1)),AVERAGE(OFFSET(K2468,0,0,-ROW(),1)))</f>
        <v>98.812521749985038</v>
      </c>
      <c r="M2468" s="2">
        <f t="shared" ca="1" si="231"/>
        <v>12.713438452252063</v>
      </c>
      <c r="N2468" s="4" t="str">
        <f ca="1">IF(计算结果!B$21=1,IF(M2468&gt;计算结果!B$19,"卖",IF(M2468&lt;-计算结果!B$19,"买",N2467)),IF(计算结果!B$21=2,IFERROR(IF(AND(E2468&gt;OFFSET(E2468,-计算结果!B$20,0,1,1),'000300'!M2468&lt;OFFSET('000300'!M2468,-计算结果!B$20,0,1,1)),"卖",IF(AND(E2468&lt;OFFSET(E2468,-计算结果!B$20,0,1,1),'000300'!M2468&gt;OFFSET('000300'!M2468,-计算结果!B$20,0,1,1)),"买",'000300'!N2467)),IF(AND(E2468&gt;OFFSET(E2468,-ROW()+1,0,1,1),'000300'!M2468&lt;OFFSET('000300'!M2468,-ROW()+1,0,1,1)),"卖",IF(AND(E2468&lt;OFFSET(E2468,-ROW()+1,0,1,1),'000300'!M2468&gt;OFFSET('000300'!M2468,-ROW()+1,0,1,1)),"买",'000300'!N2467))),""))</f>
        <v>买</v>
      </c>
      <c r="O2468" s="4" t="str">
        <f t="shared" ca="1" si="232"/>
        <v/>
      </c>
      <c r="P2468" s="3">
        <f ca="1">IF(N2467="买",E2468/E2467-1,0)-IF(O2468=1,计算结果!B$17,0)</f>
        <v>-5.0967583244192483E-3</v>
      </c>
      <c r="Q2468" s="2">
        <f t="shared" ca="1" si="233"/>
        <v>0.716736158489929</v>
      </c>
      <c r="R2468" s="3">
        <f ca="1">1-Q2468/MAX(Q$2:Q2468)</f>
        <v>0.59010987029064921</v>
      </c>
    </row>
    <row r="2469" spans="1:18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9">
        <v>277860483072</v>
      </c>
      <c r="G2469" s="3">
        <f t="shared" si="228"/>
        <v>1.7027356461943643E-2</v>
      </c>
      <c r="H2469" s="3">
        <f>1-E2469/MAX(E$2:E2469)</f>
        <v>0.39805519635200437</v>
      </c>
      <c r="I2469" s="31">
        <f t="shared" si="229"/>
        <v>3500.65</v>
      </c>
      <c r="J2469" s="31">
        <f ca="1">IFERROR(AVERAGE(OFFSET(I2469,0,0,-计算结果!B$18,1)),AVERAGE(OFFSET(I2469,0,0,-ROW(),1)))</f>
        <v>3474.3505555555553</v>
      </c>
      <c r="K2469" s="2">
        <f t="shared" ca="1" si="230"/>
        <v>63.399444444444725</v>
      </c>
      <c r="L2469" s="2">
        <f ca="1">IFERROR(AVERAGE(OFFSET(K2469,0,0,-计算结果!B2467,1)),AVERAGE(OFFSET(K2469,0,0,-ROW(),1)))</f>
        <v>98.798167036849435</v>
      </c>
      <c r="M2469" s="2">
        <f t="shared" ca="1" si="231"/>
        <v>17.746243163017205</v>
      </c>
      <c r="N2469" s="4" t="str">
        <f ca="1">IF(计算结果!B$21=1,IF(M2469&gt;计算结果!B$19,"卖",IF(M2469&lt;-计算结果!B$19,"买",N2468)),IF(计算结果!B$21=2,IFERROR(IF(AND(E2469&gt;OFFSET(E2469,-计算结果!B$20,0,1,1),'000300'!M2469&lt;OFFSET('000300'!M2469,-计算结果!B$20,0,1,1)),"卖",IF(AND(E2469&lt;OFFSET(E2469,-计算结果!B$20,0,1,1),'000300'!M2469&gt;OFFSET('000300'!M2469,-计算结果!B$20,0,1,1)),"买",'000300'!N2468)),IF(AND(E2469&gt;OFFSET(E2469,-ROW()+1,0,1,1),'000300'!M2469&lt;OFFSET('000300'!M2469,-ROW()+1,0,1,1)),"卖",IF(AND(E2469&lt;OFFSET(E2469,-ROW()+1,0,1,1),'000300'!M2469&gt;OFFSET('000300'!M2469,-ROW()+1,0,1,1)),"买",'000300'!N2468))),""))</f>
        <v>卖</v>
      </c>
      <c r="O2469" s="4">
        <f t="shared" ca="1" si="232"/>
        <v>1</v>
      </c>
      <c r="P2469" s="3">
        <f ca="1">IF(N2468="买",E2469/E2468-1,0)-IF(O2469=1,计算结果!B$17,0)</f>
        <v>1.7027356461943643E-2</v>
      </c>
      <c r="Q2469" s="2">
        <f t="shared" ca="1" si="233"/>
        <v>0.72894028054970117</v>
      </c>
      <c r="R2469" s="3">
        <f ca="1">1-Q2469/MAX(Q$2:Q2469)</f>
        <v>0.58313052494185569</v>
      </c>
    </row>
    <row r="2470" spans="1:18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9">
        <v>245366620160</v>
      </c>
      <c r="G2470" s="3">
        <f t="shared" si="228"/>
        <v>-4.8448872871175164E-3</v>
      </c>
      <c r="H2470" s="3">
        <f>1-E2470/MAX(E$2:E2470)</f>
        <v>0.40097155107874494</v>
      </c>
      <c r="I2470" s="31">
        <f t="shared" si="229"/>
        <v>3527.9366666666665</v>
      </c>
      <c r="J2470" s="31">
        <f ca="1">IFERROR(AVERAGE(OFFSET(I2470,0,0,-计算结果!B$18,1)),AVERAGE(OFFSET(I2470,0,0,-ROW(),1)))</f>
        <v>3481.0551851851851</v>
      </c>
      <c r="K2470" s="2">
        <f t="shared" ca="1" si="230"/>
        <v>39.554814814815018</v>
      </c>
      <c r="L2470" s="2">
        <f ca="1">IFERROR(AVERAGE(OFFSET(K2470,0,0,-计算结果!B2468,1)),AVERAGE(OFFSET(K2470,0,0,-ROW(),1)))</f>
        <v>98.774162437083618</v>
      </c>
      <c r="M2470" s="2">
        <f t="shared" ca="1" si="231"/>
        <v>31.642202997734746</v>
      </c>
      <c r="N2470" s="4" t="str">
        <f ca="1">IF(计算结果!B$21=1,IF(M2470&gt;计算结果!B$19,"卖",IF(M2470&lt;-计算结果!B$19,"买",N2469)),IF(计算结果!B$21=2,IFERROR(IF(AND(E2470&gt;OFFSET(E2470,-计算结果!B$20,0,1,1),'000300'!M2470&lt;OFFSET('000300'!M2470,-计算结果!B$20,0,1,1)),"卖",IF(AND(E2470&lt;OFFSET(E2470,-计算结果!B$20,0,1,1),'000300'!M2470&gt;OFFSET('000300'!M2470,-计算结果!B$20,0,1,1)),"买",'000300'!N2469)),IF(AND(E2470&gt;OFFSET(E2470,-ROW()+1,0,1,1),'000300'!M2470&lt;OFFSET('000300'!M2470,-ROW()+1,0,1,1)),"卖",IF(AND(E2470&lt;OFFSET(E2470,-ROW()+1,0,1,1),'000300'!M2470&gt;OFFSET('000300'!M2470,-ROW()+1,0,1,1)),"买",'000300'!N2469))),""))</f>
        <v>卖</v>
      </c>
      <c r="O2470" s="4" t="str">
        <f t="shared" ca="1" si="232"/>
        <v/>
      </c>
      <c r="P2470" s="3">
        <f ca="1">IF(N2469="买",E2470/E2469-1,0)-IF(O2470=1,计算结果!B$17,0)</f>
        <v>0</v>
      </c>
      <c r="Q2470" s="2">
        <f t="shared" ca="1" si="233"/>
        <v>0.72894028054970117</v>
      </c>
      <c r="R2470" s="3">
        <f ca="1">1-Q2470/MAX(Q$2:Q2470)</f>
        <v>0.58313052494185569</v>
      </c>
    </row>
    <row r="2471" spans="1:18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9">
        <v>235772755968</v>
      </c>
      <c r="G2471" s="3">
        <f t="shared" si="228"/>
        <v>1.1475284112696382E-3</v>
      </c>
      <c r="H2471" s="3">
        <f>1-E2471/MAX(E$2:E2471)</f>
        <v>0.40028414891444908</v>
      </c>
      <c r="I2471" s="31">
        <f t="shared" si="229"/>
        <v>3535.2633333333329</v>
      </c>
      <c r="J2471" s="31">
        <f ca="1">IFERROR(AVERAGE(OFFSET(I2471,0,0,-计算结果!B$18,1)),AVERAGE(OFFSET(I2471,0,0,-ROW(),1)))</f>
        <v>3492.7846296296298</v>
      </c>
      <c r="K2471" s="2">
        <f t="shared" ca="1" si="230"/>
        <v>31.865370370370329</v>
      </c>
      <c r="L2471" s="2">
        <f ca="1">IFERROR(AVERAGE(OFFSET(K2471,0,0,-计算结果!B2469,1)),AVERAGE(OFFSET(K2471,0,0,-ROW(),1)))</f>
        <v>98.747062885821279</v>
      </c>
      <c r="M2471" s="2">
        <f t="shared" ca="1" si="231"/>
        <v>28.678458857265895</v>
      </c>
      <c r="N2471" s="4" t="str">
        <f ca="1">IF(计算结果!B$21=1,IF(M2471&gt;计算结果!B$19,"卖",IF(M2471&lt;-计算结果!B$19,"买",N2470)),IF(计算结果!B$21=2,IFERROR(IF(AND(E2471&gt;OFFSET(E2471,-计算结果!B$20,0,1,1),'000300'!M2471&lt;OFFSET('000300'!M2471,-计算结果!B$20,0,1,1)),"卖",IF(AND(E2471&lt;OFFSET(E2471,-计算结果!B$20,0,1,1),'000300'!M2471&gt;OFFSET('000300'!M2471,-计算结果!B$20,0,1,1)),"买",'000300'!N2470)),IF(AND(E2471&gt;OFFSET(E2471,-ROW()+1,0,1,1),'000300'!M2471&lt;OFFSET('000300'!M2471,-ROW()+1,0,1,1)),"卖",IF(AND(E2471&lt;OFFSET(E2471,-ROW()+1,0,1,1),'000300'!M2471&gt;OFFSET('000300'!M2471,-ROW()+1,0,1,1)),"买",'000300'!N2470))),""))</f>
        <v>卖</v>
      </c>
      <c r="O2471" s="4" t="str">
        <f t="shared" ca="1" si="232"/>
        <v/>
      </c>
      <c r="P2471" s="3">
        <f ca="1">IF(N2470="买",E2471/E2470-1,0)-IF(O2471=1,计算结果!B$17,0)</f>
        <v>0</v>
      </c>
      <c r="Q2471" s="2">
        <f t="shared" ca="1" si="233"/>
        <v>0.72894028054970117</v>
      </c>
      <c r="R2471" s="3">
        <f ca="1">1-Q2471/MAX(Q$2:Q2471)</f>
        <v>0.58313052494185569</v>
      </c>
    </row>
    <row r="2472" spans="1:18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9">
        <v>322141257728</v>
      </c>
      <c r="G2472" s="3">
        <f t="shared" si="228"/>
        <v>1.9346601790248608E-2</v>
      </c>
      <c r="H2472" s="3">
        <f>1-E2472/MAX(E$2:E2472)</f>
        <v>0.38868168515619683</v>
      </c>
      <c r="I2472" s="31">
        <f t="shared" si="229"/>
        <v>3577.57</v>
      </c>
      <c r="J2472" s="31">
        <f ca="1">IFERROR(AVERAGE(OFFSET(I2472,0,0,-计算结果!B$18,1)),AVERAGE(OFFSET(I2472,0,0,-ROW(),1)))</f>
        <v>3505.9635185185189</v>
      </c>
      <c r="K2472" s="2">
        <f t="shared" ca="1" si="230"/>
        <v>86.876481481481278</v>
      </c>
      <c r="L2472" s="2">
        <f ca="1">IFERROR(AVERAGE(OFFSET(K2472,0,0,-计算结果!B2470,1)),AVERAGE(OFFSET(K2472,0,0,-ROW(),1)))</f>
        <v>98.742256982418709</v>
      </c>
      <c r="M2472" s="2">
        <f t="shared" ca="1" si="231"/>
        <v>48.345719228888328</v>
      </c>
      <c r="N2472" s="4" t="str">
        <f ca="1">IF(计算结果!B$21=1,IF(M2472&gt;计算结果!B$19,"卖",IF(M2472&lt;-计算结果!B$19,"买",N2471)),IF(计算结果!B$21=2,IFERROR(IF(AND(E2472&gt;OFFSET(E2472,-计算结果!B$20,0,1,1),'000300'!M2472&lt;OFFSET('000300'!M2472,-计算结果!B$20,0,1,1)),"卖",IF(AND(E2472&lt;OFFSET(E2472,-计算结果!B$20,0,1,1),'000300'!M2472&gt;OFFSET('000300'!M2472,-计算结果!B$20,0,1,1)),"买",'000300'!N2471)),IF(AND(E2472&gt;OFFSET(E2472,-ROW()+1,0,1,1),'000300'!M2472&lt;OFFSET('000300'!M2472,-ROW()+1,0,1,1)),"卖",IF(AND(E2472&lt;OFFSET(E2472,-ROW()+1,0,1,1),'000300'!M2472&gt;OFFSET('000300'!M2472,-ROW()+1,0,1,1)),"买",'000300'!N2471))),""))</f>
        <v>卖</v>
      </c>
      <c r="O2472" s="4" t="str">
        <f t="shared" ca="1" si="232"/>
        <v/>
      </c>
      <c r="P2472" s="3">
        <f ca="1">IF(N2471="买",E2472/E2471-1,0)-IF(O2472=1,计算结果!B$17,0)</f>
        <v>0</v>
      </c>
      <c r="Q2472" s="2">
        <f t="shared" ca="1" si="233"/>
        <v>0.72894028054970117</v>
      </c>
      <c r="R2472" s="3">
        <f ca="1">1-Q2472/MAX(Q$2:Q2472)</f>
        <v>0.58313052494185569</v>
      </c>
    </row>
    <row r="2473" spans="1:18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9">
        <v>297298526208</v>
      </c>
      <c r="G2473" s="3">
        <f t="shared" si="228"/>
        <v>6.9081840549536366E-3</v>
      </c>
      <c r="H2473" s="3">
        <f>1-E2473/MAX(E$2:E2473)</f>
        <v>0.38445858572109171</v>
      </c>
      <c r="I2473" s="31">
        <f t="shared" si="229"/>
        <v>3617.93</v>
      </c>
      <c r="J2473" s="31">
        <f ca="1">IFERROR(AVERAGE(OFFSET(I2473,0,0,-计算结果!B$18,1)),AVERAGE(OFFSET(I2473,0,0,-ROW(),1)))</f>
        <v>3518.9287037037043</v>
      </c>
      <c r="K2473" s="2">
        <f t="shared" ca="1" si="230"/>
        <v>98.731296296295568</v>
      </c>
      <c r="L2473" s="2">
        <f ca="1">IFERROR(AVERAGE(OFFSET(K2473,0,0,-计算结果!B2471,1)),AVERAGE(OFFSET(K2473,0,0,-ROW(),1)))</f>
        <v>98.742252546689798</v>
      </c>
      <c r="M2473" s="2">
        <f t="shared" ca="1" si="231"/>
        <v>66.841562244412216</v>
      </c>
      <c r="N2473" s="4" t="str">
        <f ca="1">IF(计算结果!B$21=1,IF(M2473&gt;计算结果!B$19,"卖",IF(M2473&lt;-计算结果!B$19,"买",N2472)),IF(计算结果!B$21=2,IFERROR(IF(AND(E2473&gt;OFFSET(E2473,-计算结果!B$20,0,1,1),'000300'!M2473&lt;OFFSET('000300'!M2473,-计算结果!B$20,0,1,1)),"卖",IF(AND(E2473&lt;OFFSET(E2473,-计算结果!B$20,0,1,1),'000300'!M2473&gt;OFFSET('000300'!M2473,-计算结果!B$20,0,1,1)),"买",'000300'!N2472)),IF(AND(E2473&gt;OFFSET(E2473,-ROW()+1,0,1,1),'000300'!M2473&lt;OFFSET('000300'!M2473,-ROW()+1,0,1,1)),"卖",IF(AND(E2473&lt;OFFSET(E2473,-ROW()+1,0,1,1),'000300'!M2473&gt;OFFSET('000300'!M2473,-ROW()+1,0,1,1)),"买",'000300'!N2472))),""))</f>
        <v>卖</v>
      </c>
      <c r="O2473" s="4" t="str">
        <f t="shared" ca="1" si="232"/>
        <v/>
      </c>
      <c r="P2473" s="3">
        <f ca="1">IF(N2472="买",E2473/E2472-1,0)-IF(O2473=1,计算结果!B$17,0)</f>
        <v>0</v>
      </c>
      <c r="Q2473" s="2">
        <f t="shared" ca="1" si="233"/>
        <v>0.72894028054970117</v>
      </c>
      <c r="R2473" s="3">
        <f ca="1">1-Q2473/MAX(Q$2:Q2473)</f>
        <v>0.58313052494185569</v>
      </c>
    </row>
    <row r="2474" spans="1:18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9">
        <v>358497583104</v>
      </c>
      <c r="G2474" s="3">
        <f t="shared" si="228"/>
        <v>2.4327880453110629E-2</v>
      </c>
      <c r="H2474" s="3">
        <f>1-E2474/MAX(E$2:E2474)</f>
        <v>0.36948376778057579</v>
      </c>
      <c r="I2474" s="31">
        <f t="shared" si="229"/>
        <v>3677.5099999999998</v>
      </c>
      <c r="J2474" s="31">
        <f ca="1">IFERROR(AVERAGE(OFFSET(I2474,0,0,-计算结果!B$18,1)),AVERAGE(OFFSET(I2474,0,0,-ROW(),1)))</f>
        <v>3532.6437037037044</v>
      </c>
      <c r="K2474" s="2">
        <f t="shared" ca="1" si="230"/>
        <v>173.02629629629564</v>
      </c>
      <c r="L2474" s="2">
        <f ca="1">IFERROR(AVERAGE(OFFSET(K2474,0,0,-计算结果!B2472,1)),AVERAGE(OFFSET(K2474,0,0,-ROW(),1)))</f>
        <v>98.772302726200166</v>
      </c>
      <c r="M2474" s="2">
        <f t="shared" ca="1" si="231"/>
        <v>97.777948066992792</v>
      </c>
      <c r="N2474" s="4" t="str">
        <f ca="1">IF(计算结果!B$21=1,IF(M2474&gt;计算结果!B$19,"卖",IF(M2474&lt;-计算结果!B$19,"买",N2473)),IF(计算结果!B$21=2,IFERROR(IF(AND(E2474&gt;OFFSET(E2474,-计算结果!B$20,0,1,1),'000300'!M2474&lt;OFFSET('000300'!M2474,-计算结果!B$20,0,1,1)),"卖",IF(AND(E2474&lt;OFFSET(E2474,-计算结果!B$20,0,1,1),'000300'!M2474&gt;OFFSET('000300'!M2474,-计算结果!B$20,0,1,1)),"买",'000300'!N2473)),IF(AND(E2474&gt;OFFSET(E2474,-ROW()+1,0,1,1),'000300'!M2474&lt;OFFSET('000300'!M2474,-ROW()+1,0,1,1)),"卖",IF(AND(E2474&lt;OFFSET(E2474,-ROW()+1,0,1,1),'000300'!M2474&gt;OFFSET('000300'!M2474,-ROW()+1,0,1,1)),"买",'000300'!N2473))),""))</f>
        <v>卖</v>
      </c>
      <c r="O2474" s="4" t="str">
        <f t="shared" ca="1" si="232"/>
        <v/>
      </c>
      <c r="P2474" s="3">
        <f ca="1">IF(N2473="买",E2474/E2473-1,0)-IF(O2474=1,计算结果!B$17,0)</f>
        <v>0</v>
      </c>
      <c r="Q2474" s="2">
        <f t="shared" ca="1" si="233"/>
        <v>0.72894028054970117</v>
      </c>
      <c r="R2474" s="3">
        <f ca="1">1-Q2474/MAX(Q$2:Q2474)</f>
        <v>0.58313052494185569</v>
      </c>
    </row>
    <row r="2475" spans="1:18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9">
        <v>455003832320</v>
      </c>
      <c r="G2475" s="3">
        <f t="shared" si="228"/>
        <v>1.388412891595836E-2</v>
      </c>
      <c r="H2475" s="3">
        <f>1-E2475/MAX(E$2:E2475)</f>
        <v>0.36072959912883684</v>
      </c>
      <c r="I2475" s="31">
        <f t="shared" si="229"/>
        <v>3745.5033333333326</v>
      </c>
      <c r="J2475" s="31">
        <f ca="1">IFERROR(AVERAGE(OFFSET(I2475,0,0,-计算结果!B$18,1)),AVERAGE(OFFSET(I2475,0,0,-ROW(),1)))</f>
        <v>3549.9479629629636</v>
      </c>
      <c r="K2475" s="2">
        <f t="shared" ca="1" si="230"/>
        <v>207.17203703703626</v>
      </c>
      <c r="L2475" s="2">
        <f ca="1">IFERROR(AVERAGE(OFFSET(K2475,0,0,-计算结果!B2473,1)),AVERAGE(OFFSET(K2475,0,0,-ROW(),1)))</f>
        <v>98.816136019492049</v>
      </c>
      <c r="M2475" s="2">
        <f t="shared" ca="1" si="231"/>
        <v>131.93214404564765</v>
      </c>
      <c r="N2475" s="4" t="str">
        <f ca="1">IF(计算结果!B$21=1,IF(M2475&gt;计算结果!B$19,"卖",IF(M2475&lt;-计算结果!B$19,"买",N2474)),IF(计算结果!B$21=2,IFERROR(IF(AND(E2475&gt;OFFSET(E2475,-计算结果!B$20,0,1,1),'000300'!M2475&lt;OFFSET('000300'!M2475,-计算结果!B$20,0,1,1)),"卖",IF(AND(E2475&lt;OFFSET(E2475,-计算结果!B$20,0,1,1),'000300'!M2475&gt;OFFSET('000300'!M2475,-计算结果!B$20,0,1,1)),"买",'000300'!N2474)),IF(AND(E2475&gt;OFFSET(E2475,-ROW()+1,0,1,1),'000300'!M2475&lt;OFFSET('000300'!M2475,-ROW()+1,0,1,1)),"卖",IF(AND(E2475&lt;OFFSET(E2475,-ROW()+1,0,1,1),'000300'!M2475&gt;OFFSET('000300'!M2475,-ROW()+1,0,1,1)),"买",'000300'!N2474))),""))</f>
        <v>卖</v>
      </c>
      <c r="O2475" s="4" t="str">
        <f t="shared" ca="1" si="232"/>
        <v/>
      </c>
      <c r="P2475" s="3">
        <f ca="1">IF(N2474="买",E2475/E2474-1,0)-IF(O2475=1,计算结果!B$17,0)</f>
        <v>0</v>
      </c>
      <c r="Q2475" s="2">
        <f t="shared" ca="1" si="233"/>
        <v>0.72894028054970117</v>
      </c>
      <c r="R2475" s="3">
        <f ca="1">1-Q2475/MAX(Q$2:Q2475)</f>
        <v>0.58313052494185569</v>
      </c>
    </row>
    <row r="2476" spans="1:18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9">
        <v>484465541120</v>
      </c>
      <c r="G2476" s="3">
        <f t="shared" si="228"/>
        <v>2.3672387360531566E-2</v>
      </c>
      <c r="H2476" s="3">
        <f>1-E2476/MAX(E$2:E2476)</f>
        <v>0.34559654257129246</v>
      </c>
      <c r="I2476" s="31">
        <f t="shared" si="229"/>
        <v>3818.6566666666663</v>
      </c>
      <c r="J2476" s="31">
        <f ca="1">IFERROR(AVERAGE(OFFSET(I2476,0,0,-计算结果!B$18,1)),AVERAGE(OFFSET(I2476,0,0,-ROW(),1)))</f>
        <v>3568.921296296297</v>
      </c>
      <c r="K2476" s="2">
        <f t="shared" ca="1" si="230"/>
        <v>277.13870370370296</v>
      </c>
      <c r="L2476" s="2">
        <f ca="1">IFERROR(AVERAGE(OFFSET(K2476,0,0,-计算结果!B2474,1)),AVERAGE(OFFSET(K2476,0,0,-ROW(),1)))</f>
        <v>98.888214664473537</v>
      </c>
      <c r="M2476" s="2">
        <f t="shared" ca="1" si="231"/>
        <v>168.36207173774838</v>
      </c>
      <c r="N2476" s="4" t="str">
        <f ca="1">IF(计算结果!B$21=1,IF(M2476&gt;计算结果!B$19,"卖",IF(M2476&lt;-计算结果!B$19,"买",N2475)),IF(计算结果!B$21=2,IFERROR(IF(AND(E2476&gt;OFFSET(E2476,-计算结果!B$20,0,1,1),'000300'!M2476&lt;OFFSET('000300'!M2476,-计算结果!B$20,0,1,1)),"卖",IF(AND(E2476&lt;OFFSET(E2476,-计算结果!B$20,0,1,1),'000300'!M2476&gt;OFFSET('000300'!M2476,-计算结果!B$20,0,1,1)),"买",'000300'!N2475)),IF(AND(E2476&gt;OFFSET(E2476,-ROW()+1,0,1,1),'000300'!M2476&lt;OFFSET('000300'!M2476,-ROW()+1,0,1,1)),"卖",IF(AND(E2476&lt;OFFSET(E2476,-ROW()+1,0,1,1),'000300'!M2476&gt;OFFSET('000300'!M2476,-ROW()+1,0,1,1)),"买",'000300'!N2475))),""))</f>
        <v>卖</v>
      </c>
      <c r="O2476" s="4" t="str">
        <f t="shared" ca="1" si="232"/>
        <v/>
      </c>
      <c r="P2476" s="3">
        <f ca="1">IF(N2475="买",E2476/E2475-1,0)-IF(O2476=1,计算结果!B$17,0)</f>
        <v>0</v>
      </c>
      <c r="Q2476" s="2">
        <f t="shared" ca="1" si="233"/>
        <v>0.72894028054970117</v>
      </c>
      <c r="R2476" s="3">
        <f ca="1">1-Q2476/MAX(Q$2:Q2476)</f>
        <v>0.58313052494185569</v>
      </c>
    </row>
    <row r="2477" spans="1:18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9">
        <v>463212806144</v>
      </c>
      <c r="G2477" s="3">
        <f t="shared" si="228"/>
        <v>-1.6432400950583403E-3</v>
      </c>
      <c r="H2477" s="3">
        <f>1-E2477/MAX(E$2:E2477)</f>
        <v>0.34667188457088416</v>
      </c>
      <c r="I2477" s="31">
        <f t="shared" si="229"/>
        <v>3836.1933333333332</v>
      </c>
      <c r="J2477" s="31">
        <f ca="1">IFERROR(AVERAGE(OFFSET(I2477,0,0,-计算结果!B$18,1)),AVERAGE(OFFSET(I2477,0,0,-ROW(),1)))</f>
        <v>3588.1437037037049</v>
      </c>
      <c r="K2477" s="2">
        <f t="shared" ca="1" si="230"/>
        <v>251.5962962962949</v>
      </c>
      <c r="L2477" s="2">
        <f ca="1">IFERROR(AVERAGE(OFFSET(K2477,0,0,-计算结果!B2475,1)),AVERAGE(OFFSET(K2477,0,0,-ROW(),1)))</f>
        <v>98.949914899476298</v>
      </c>
      <c r="M2477" s="2">
        <f t="shared" ca="1" si="231"/>
        <v>167.12133600224121</v>
      </c>
      <c r="N2477" s="4" t="str">
        <f ca="1">IF(计算结果!B$21=1,IF(M2477&gt;计算结果!B$19,"卖",IF(M2477&lt;-计算结果!B$19,"买",N2476)),IF(计算结果!B$21=2,IFERROR(IF(AND(E2477&gt;OFFSET(E2477,-计算结果!B$20,0,1,1),'000300'!M2477&lt;OFFSET('000300'!M2477,-计算结果!B$20,0,1,1)),"卖",IF(AND(E2477&lt;OFFSET(E2477,-计算结果!B$20,0,1,1),'000300'!M2477&gt;OFFSET('000300'!M2477,-计算结果!B$20,0,1,1)),"买",'000300'!N2476)),IF(AND(E2477&gt;OFFSET(E2477,-ROW()+1,0,1,1),'000300'!M2477&lt;OFFSET('000300'!M2477,-ROW()+1,0,1,1)),"卖",IF(AND(E2477&lt;OFFSET(E2477,-ROW()+1,0,1,1),'000300'!M2477&gt;OFFSET('000300'!M2477,-ROW()+1,0,1,1)),"买",'000300'!N2476))),""))</f>
        <v>卖</v>
      </c>
      <c r="O2477" s="4" t="str">
        <f t="shared" ca="1" si="232"/>
        <v/>
      </c>
      <c r="P2477" s="3">
        <f ca="1">IF(N2476="买",E2477/E2476-1,0)-IF(O2477=1,计算结果!B$17,0)</f>
        <v>0</v>
      </c>
      <c r="Q2477" s="2">
        <f t="shared" ca="1" si="233"/>
        <v>0.72894028054970117</v>
      </c>
      <c r="R2477" s="3">
        <f ca="1">1-Q2477/MAX(Q$2:Q2477)</f>
        <v>0.58313052494185569</v>
      </c>
    </row>
    <row r="2478" spans="1:18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9">
        <v>544468369408</v>
      </c>
      <c r="G2478" s="3">
        <f t="shared" si="228"/>
        <v>1.3758744081630692E-2</v>
      </c>
      <c r="H2478" s="3">
        <f>1-E2478/MAX(E$2:E2478)</f>
        <v>0.33768291022936092</v>
      </c>
      <c r="I2478" s="31">
        <f t="shared" si="229"/>
        <v>3880.6166666666668</v>
      </c>
      <c r="J2478" s="31">
        <f ca="1">IFERROR(AVERAGE(OFFSET(I2478,0,0,-计算结果!B$18,1)),AVERAGE(OFFSET(I2478,0,0,-ROW(),1)))</f>
        <v>3607.9885185185194</v>
      </c>
      <c r="K2478" s="2">
        <f t="shared" ca="1" si="230"/>
        <v>284.58148148148075</v>
      </c>
      <c r="L2478" s="2">
        <f ca="1">IFERROR(AVERAGE(OFFSET(K2478,0,0,-计算结果!B2476,1)),AVERAGE(OFFSET(K2478,0,0,-ROW(),1)))</f>
        <v>99.024887260777604</v>
      </c>
      <c r="M2478" s="2">
        <f t="shared" ca="1" si="231"/>
        <v>183.54183861557507</v>
      </c>
      <c r="N2478" s="4" t="str">
        <f ca="1">IF(计算结果!B$21=1,IF(M2478&gt;计算结果!B$19,"卖",IF(M2478&lt;-计算结果!B$19,"买",N2477)),IF(计算结果!B$21=2,IFERROR(IF(AND(E2478&gt;OFFSET(E2478,-计算结果!B$20,0,1,1),'000300'!M2478&lt;OFFSET('000300'!M2478,-计算结果!B$20,0,1,1)),"卖",IF(AND(E2478&lt;OFFSET(E2478,-计算结果!B$20,0,1,1),'000300'!M2478&gt;OFFSET('000300'!M2478,-计算结果!B$20,0,1,1)),"买",'000300'!N2477)),IF(AND(E2478&gt;OFFSET(E2478,-ROW()+1,0,1,1),'000300'!M2478&lt;OFFSET('000300'!M2478,-ROW()+1,0,1,1)),"卖",IF(AND(E2478&lt;OFFSET(E2478,-ROW()+1,0,1,1),'000300'!M2478&gt;OFFSET('000300'!M2478,-ROW()+1,0,1,1)),"买",'000300'!N2477))),""))</f>
        <v>卖</v>
      </c>
      <c r="O2478" s="4" t="str">
        <f t="shared" ca="1" si="232"/>
        <v/>
      </c>
      <c r="P2478" s="3">
        <f ca="1">IF(N2477="买",E2478/E2477-1,0)-IF(O2478=1,计算结果!B$17,0)</f>
        <v>0</v>
      </c>
      <c r="Q2478" s="2">
        <f t="shared" ca="1" si="233"/>
        <v>0.72894028054970117</v>
      </c>
      <c r="R2478" s="3">
        <f ca="1">1-Q2478/MAX(Q$2:Q2478)</f>
        <v>0.58313052494185569</v>
      </c>
    </row>
    <row r="2479" spans="1:18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9">
        <v>519760216064</v>
      </c>
      <c r="G2479" s="3">
        <f t="shared" si="228"/>
        <v>2.0420955820961373E-2</v>
      </c>
      <c r="H2479" s="3">
        <f>1-E2479/MAX(E$2:E2479)</f>
        <v>0.32415776219968695</v>
      </c>
      <c r="I2479" s="31">
        <f t="shared" si="229"/>
        <v>3955.5233333333331</v>
      </c>
      <c r="J2479" s="31">
        <f ca="1">IFERROR(AVERAGE(OFFSET(I2479,0,0,-计算结果!B$18,1)),AVERAGE(OFFSET(I2479,0,0,-ROW(),1)))</f>
        <v>3633.8096296296303</v>
      </c>
      <c r="K2479" s="2">
        <f t="shared" ca="1" si="230"/>
        <v>338.25037037036964</v>
      </c>
      <c r="L2479" s="2">
        <f ca="1">IFERROR(AVERAGE(OFFSET(K2479,0,0,-计算结果!B2477,1)),AVERAGE(OFFSET(K2479,0,0,-ROW(),1)))</f>
        <v>99.12146597822192</v>
      </c>
      <c r="M2479" s="2">
        <f t="shared" ca="1" si="231"/>
        <v>216.37674579617084</v>
      </c>
      <c r="N2479" s="4" t="str">
        <f ca="1">IF(计算结果!B$21=1,IF(M2479&gt;计算结果!B$19,"卖",IF(M2479&lt;-计算结果!B$19,"买",N2478)),IF(计算结果!B$21=2,IFERROR(IF(AND(E2479&gt;OFFSET(E2479,-计算结果!B$20,0,1,1),'000300'!M2479&lt;OFFSET('000300'!M2479,-计算结果!B$20,0,1,1)),"卖",IF(AND(E2479&lt;OFFSET(E2479,-计算结果!B$20,0,1,1),'000300'!M2479&gt;OFFSET('000300'!M2479,-计算结果!B$20,0,1,1)),"买",'000300'!N2478)),IF(AND(E2479&gt;OFFSET(E2479,-ROW()+1,0,1,1),'000300'!M2479&lt;OFFSET('000300'!M2479,-ROW()+1,0,1,1)),"卖",IF(AND(E2479&lt;OFFSET(E2479,-ROW()+1,0,1,1),'000300'!M2479&gt;OFFSET('000300'!M2479,-ROW()+1,0,1,1)),"买",'000300'!N2478))),""))</f>
        <v>卖</v>
      </c>
      <c r="O2479" s="4" t="str">
        <f t="shared" ca="1" si="232"/>
        <v/>
      </c>
      <c r="P2479" s="3">
        <f ca="1">IF(N2478="买",E2479/E2478-1,0)-IF(O2479=1,计算结果!B$17,0)</f>
        <v>0</v>
      </c>
      <c r="Q2479" s="2">
        <f t="shared" ca="1" si="233"/>
        <v>0.72894028054970117</v>
      </c>
      <c r="R2479" s="3">
        <f ca="1">1-Q2479/MAX(Q$2:Q2479)</f>
        <v>0.58313052494185569</v>
      </c>
    </row>
    <row r="2480" spans="1:18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9">
        <v>591066824704</v>
      </c>
      <c r="G2480" s="3">
        <f t="shared" si="228"/>
        <v>2.4924094802192265E-4</v>
      </c>
      <c r="H2480" s="3">
        <f>1-E2480/MAX(E$2:E2480)</f>
        <v>0.32398931463962422</v>
      </c>
      <c r="I2480" s="31">
        <f t="shared" si="229"/>
        <v>3948.896666666667</v>
      </c>
      <c r="J2480" s="31">
        <f ca="1">IFERROR(AVERAGE(OFFSET(I2480,0,0,-计算结果!B$18,1)),AVERAGE(OFFSET(I2480,0,0,-ROW(),1)))</f>
        <v>3657.0355555555561</v>
      </c>
      <c r="K2480" s="2">
        <f t="shared" ca="1" si="230"/>
        <v>316.01444444444405</v>
      </c>
      <c r="L2480" s="2">
        <f ca="1">IFERROR(AVERAGE(OFFSET(K2480,0,0,-计算结果!B2478,1)),AVERAGE(OFFSET(K2480,0,0,-ROW(),1)))</f>
        <v>99.208993411017005</v>
      </c>
      <c r="M2480" s="2">
        <f t="shared" ca="1" si="231"/>
        <v>196.12543922098374</v>
      </c>
      <c r="N2480" s="4" t="str">
        <f ca="1">IF(计算结果!B$21=1,IF(M2480&gt;计算结果!B$19,"卖",IF(M2480&lt;-计算结果!B$19,"买",N2479)),IF(计算结果!B$21=2,IFERROR(IF(AND(E2480&gt;OFFSET(E2480,-计算结果!B$20,0,1,1),'000300'!M2480&lt;OFFSET('000300'!M2480,-计算结果!B$20,0,1,1)),"卖",IF(AND(E2480&lt;OFFSET(E2480,-计算结果!B$20,0,1,1),'000300'!M2480&gt;OFFSET('000300'!M2480,-计算结果!B$20,0,1,1)),"买",'000300'!N2479)),IF(AND(E2480&gt;OFFSET(E2480,-ROW()+1,0,1,1),'000300'!M2480&lt;OFFSET('000300'!M2480,-ROW()+1,0,1,1)),"卖",IF(AND(E2480&lt;OFFSET(E2480,-ROW()+1,0,1,1),'000300'!M2480&gt;OFFSET('000300'!M2480,-ROW()+1,0,1,1)),"买",'000300'!N2479))),""))</f>
        <v>卖</v>
      </c>
      <c r="O2480" s="4" t="str">
        <f t="shared" ca="1" si="232"/>
        <v/>
      </c>
      <c r="P2480" s="3">
        <f ca="1">IF(N2479="买",E2480/E2479-1,0)-IF(O2480=1,计算结果!B$17,0)</f>
        <v>0</v>
      </c>
      <c r="Q2480" s="2">
        <f t="shared" ca="1" si="233"/>
        <v>0.72894028054970117</v>
      </c>
      <c r="R2480" s="3">
        <f ca="1">1-Q2480/MAX(Q$2:Q2480)</f>
        <v>0.58313052494185569</v>
      </c>
    </row>
    <row r="2481" spans="1:18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9">
        <v>501733883904</v>
      </c>
      <c r="G2481" s="3">
        <f t="shared" si="228"/>
        <v>-8.2153509268698688E-3</v>
      </c>
      <c r="H2481" s="3">
        <f>1-E2481/MAX(E$2:E2481)</f>
        <v>0.32954297965017354</v>
      </c>
      <c r="I2481" s="31">
        <f t="shared" si="229"/>
        <v>3945.0399999999995</v>
      </c>
      <c r="J2481" s="31">
        <f ca="1">IFERROR(AVERAGE(OFFSET(I2481,0,0,-计算结果!B$18,1)),AVERAGE(OFFSET(I2481,0,0,-ROW(),1)))</f>
        <v>3677.5357407407409</v>
      </c>
      <c r="K2481" s="2">
        <f t="shared" ca="1" si="230"/>
        <v>262.87425925925891</v>
      </c>
      <c r="L2481" s="2">
        <f ca="1">IFERROR(AVERAGE(OFFSET(K2481,0,0,-计算结果!B2479,1)),AVERAGE(OFFSET(K2481,0,0,-ROW(),1)))</f>
        <v>99.275014091068741</v>
      </c>
      <c r="M2481" s="2">
        <f t="shared" ca="1" si="231"/>
        <v>179.63852684615202</v>
      </c>
      <c r="N2481" s="4" t="str">
        <f ca="1">IF(计算结果!B$21=1,IF(M2481&gt;计算结果!B$19,"卖",IF(M2481&lt;-计算结果!B$19,"买",N2480)),IF(计算结果!B$21=2,IFERROR(IF(AND(E2481&gt;OFFSET(E2481,-计算结果!B$20,0,1,1),'000300'!M2481&lt;OFFSET('000300'!M2481,-计算结果!B$20,0,1,1)),"卖",IF(AND(E2481&lt;OFFSET(E2481,-计算结果!B$20,0,1,1),'000300'!M2481&gt;OFFSET('000300'!M2481,-计算结果!B$20,0,1,1)),"买",'000300'!N2480)),IF(AND(E2481&gt;OFFSET(E2481,-ROW()+1,0,1,1),'000300'!M2481&lt;OFFSET('000300'!M2481,-ROW()+1,0,1,1)),"卖",IF(AND(E2481&lt;OFFSET(E2481,-ROW()+1,0,1,1),'000300'!M2481&gt;OFFSET('000300'!M2481,-ROW()+1,0,1,1)),"买",'000300'!N2480))),""))</f>
        <v>卖</v>
      </c>
      <c r="O2481" s="4" t="str">
        <f t="shared" ca="1" si="232"/>
        <v/>
      </c>
      <c r="P2481" s="3">
        <f ca="1">IF(N2480="买",E2481/E2480-1,0)-IF(O2481=1,计算结果!B$17,0)</f>
        <v>0</v>
      </c>
      <c r="Q2481" s="2">
        <f t="shared" ca="1" si="233"/>
        <v>0.72894028054970117</v>
      </c>
      <c r="R2481" s="3">
        <f ca="1">1-Q2481/MAX(Q$2:Q2481)</f>
        <v>0.58313052494185569</v>
      </c>
    </row>
    <row r="2482" spans="1:18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9">
        <v>468538490880</v>
      </c>
      <c r="G2482" s="3">
        <f t="shared" si="228"/>
        <v>2.4337568933181508E-3</v>
      </c>
      <c r="H2482" s="3">
        <f>1-E2482/MAX(E$2:E2482)</f>
        <v>0.32791125025522361</v>
      </c>
      <c r="I2482" s="31">
        <f t="shared" si="229"/>
        <v>3944.9600000000005</v>
      </c>
      <c r="J2482" s="31">
        <f ca="1">IFERROR(AVERAGE(OFFSET(I2482,0,0,-计算结果!B$18,1)),AVERAGE(OFFSET(I2482,0,0,-ROW(),1)))</f>
        <v>3697.1355555555556</v>
      </c>
      <c r="K2482" s="2">
        <f t="shared" ca="1" si="230"/>
        <v>252.86444444444442</v>
      </c>
      <c r="L2482" s="2">
        <f ca="1">IFERROR(AVERAGE(OFFSET(K2482,0,0,-计算结果!B2480,1)),AVERAGE(OFFSET(K2482,0,0,-ROW(),1)))</f>
        <v>99.336945312985435</v>
      </c>
      <c r="M2482" s="2">
        <f t="shared" ca="1" si="231"/>
        <v>166.31908277000275</v>
      </c>
      <c r="N2482" s="4" t="str">
        <f ca="1">IF(计算结果!B$21=1,IF(M2482&gt;计算结果!B$19,"卖",IF(M2482&lt;-计算结果!B$19,"买",N2481)),IF(计算结果!B$21=2,IFERROR(IF(AND(E2482&gt;OFFSET(E2482,-计算结果!B$20,0,1,1),'000300'!M2482&lt;OFFSET('000300'!M2482,-计算结果!B$20,0,1,1)),"卖",IF(AND(E2482&lt;OFFSET(E2482,-计算结果!B$20,0,1,1),'000300'!M2482&gt;OFFSET('000300'!M2482,-计算结果!B$20,0,1,1)),"买",'000300'!N2481)),IF(AND(E2482&gt;OFFSET(E2482,-ROW()+1,0,1,1),'000300'!M2482&lt;OFFSET('000300'!M2482,-ROW()+1,0,1,1)),"卖",IF(AND(E2482&lt;OFFSET(E2482,-ROW()+1,0,1,1),'000300'!M2482&gt;OFFSET('000300'!M2482,-ROW()+1,0,1,1)),"买",'000300'!N2481))),""))</f>
        <v>卖</v>
      </c>
      <c r="O2482" s="4" t="str">
        <f t="shared" ca="1" si="232"/>
        <v/>
      </c>
      <c r="P2482" s="3">
        <f ca="1">IF(N2481="买",E2482/E2481-1,0)-IF(O2482=1,计算结果!B$17,0)</f>
        <v>0</v>
      </c>
      <c r="Q2482" s="2">
        <f t="shared" ca="1" si="233"/>
        <v>0.72894028054970117</v>
      </c>
      <c r="R2482" s="3">
        <f ca="1">1-Q2482/MAX(Q$2:Q2482)</f>
        <v>0.58313052494185569</v>
      </c>
    </row>
    <row r="2483" spans="1:18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9">
        <v>393132343296</v>
      </c>
      <c r="G2483" s="3">
        <f t="shared" si="228"/>
        <v>5.4936708860759964E-3</v>
      </c>
      <c r="H2483" s="3">
        <f>1-E2483/MAX(E$2:E2483)</f>
        <v>0.32421901585789148</v>
      </c>
      <c r="I2483" s="31">
        <f t="shared" si="229"/>
        <v>3965.8666666666663</v>
      </c>
      <c r="J2483" s="31">
        <f ca="1">IFERROR(AVERAGE(OFFSET(I2483,0,0,-计算结果!B$18,1)),AVERAGE(OFFSET(I2483,0,0,-ROW(),1)))</f>
        <v>3721.3240740740739</v>
      </c>
      <c r="K2483" s="2">
        <f t="shared" ca="1" si="230"/>
        <v>250.37592592592591</v>
      </c>
      <c r="L2483" s="2">
        <f ca="1">IFERROR(AVERAGE(OFFSET(K2483,0,0,-计算结果!B2481,1)),AVERAGE(OFFSET(K2483,0,0,-ROW(),1)))</f>
        <v>99.397823580060376</v>
      </c>
      <c r="M2483" s="2">
        <f t="shared" ca="1" si="231"/>
        <v>164.01606110662615</v>
      </c>
      <c r="N2483" s="4" t="str">
        <f ca="1">IF(计算结果!B$21=1,IF(M2483&gt;计算结果!B$19,"卖",IF(M2483&lt;-计算结果!B$19,"买",N2482)),IF(计算结果!B$21=2,IFERROR(IF(AND(E2483&gt;OFFSET(E2483,-计算结果!B$20,0,1,1),'000300'!M2483&lt;OFFSET('000300'!M2483,-计算结果!B$20,0,1,1)),"卖",IF(AND(E2483&lt;OFFSET(E2483,-计算结果!B$20,0,1,1),'000300'!M2483&gt;OFFSET('000300'!M2483,-计算结果!B$20,0,1,1)),"买",'000300'!N2482)),IF(AND(E2483&gt;OFFSET(E2483,-ROW()+1,0,1,1),'000300'!M2483&lt;OFFSET('000300'!M2483,-ROW()+1,0,1,1)),"卖",IF(AND(E2483&lt;OFFSET(E2483,-ROW()+1,0,1,1),'000300'!M2483&gt;OFFSET('000300'!M2483,-ROW()+1,0,1,1)),"买",'000300'!N2482))),""))</f>
        <v>卖</v>
      </c>
      <c r="O2483" s="4" t="str">
        <f t="shared" ca="1" si="232"/>
        <v/>
      </c>
      <c r="P2483" s="3">
        <f ca="1">IF(N2482="买",E2483/E2482-1,0)-IF(O2483=1,计算结果!B$17,0)</f>
        <v>0</v>
      </c>
      <c r="Q2483" s="2">
        <f t="shared" ca="1" si="233"/>
        <v>0.72894028054970117</v>
      </c>
      <c r="R2483" s="3">
        <f ca="1">1-Q2483/MAX(Q$2:Q2483)</f>
        <v>0.58313052494185569</v>
      </c>
    </row>
    <row r="2484" spans="1:18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9">
        <v>546211069952</v>
      </c>
      <c r="G2484" s="3">
        <f t="shared" si="228"/>
        <v>2.9327492005942091E-2</v>
      </c>
      <c r="H2484" s="3">
        <f>1-E2484/MAX(E$2:E2484)</f>
        <v>0.30440005444769613</v>
      </c>
      <c r="I2484" s="31">
        <f t="shared" si="229"/>
        <v>4062.9500000000003</v>
      </c>
      <c r="J2484" s="31">
        <f ca="1">IFERROR(AVERAGE(OFFSET(I2484,0,0,-计算结果!B$18,1)),AVERAGE(OFFSET(I2484,0,0,-ROW(),1)))</f>
        <v>3751.323148148148</v>
      </c>
      <c r="K2484" s="2">
        <f t="shared" ca="1" si="230"/>
        <v>336.85685185185184</v>
      </c>
      <c r="L2484" s="2">
        <f ca="1">IFERROR(AVERAGE(OFFSET(K2484,0,0,-计算结果!B2482,1)),AVERAGE(OFFSET(K2484,0,0,-ROW(),1)))</f>
        <v>99.493496033030482</v>
      </c>
      <c r="M2484" s="2">
        <f t="shared" ca="1" si="231"/>
        <v>208.80885972579651</v>
      </c>
      <c r="N2484" s="4" t="str">
        <f ca="1">IF(计算结果!B$21=1,IF(M2484&gt;计算结果!B$19,"卖",IF(M2484&lt;-计算结果!B$19,"买",N2483)),IF(计算结果!B$21=2,IFERROR(IF(AND(E2484&gt;OFFSET(E2484,-计算结果!B$20,0,1,1),'000300'!M2484&lt;OFFSET('000300'!M2484,-计算结果!B$20,0,1,1)),"卖",IF(AND(E2484&lt;OFFSET(E2484,-计算结果!B$20,0,1,1),'000300'!M2484&gt;OFFSET('000300'!M2484,-计算结果!B$20,0,1,1)),"买",'000300'!N2483)),IF(AND(E2484&gt;OFFSET(E2484,-ROW()+1,0,1,1),'000300'!M2484&lt;OFFSET('000300'!M2484,-ROW()+1,0,1,1)),"卖",IF(AND(E2484&lt;OFFSET(E2484,-ROW()+1,0,1,1),'000300'!M2484&gt;OFFSET('000300'!M2484,-ROW()+1,0,1,1)),"买",'000300'!N2483))),""))</f>
        <v>卖</v>
      </c>
      <c r="O2484" s="4" t="str">
        <f t="shared" ca="1" si="232"/>
        <v/>
      </c>
      <c r="P2484" s="3">
        <f ca="1">IF(N2483="买",E2484/E2483-1,0)-IF(O2484=1,计算结果!B$17,0)</f>
        <v>0</v>
      </c>
      <c r="Q2484" s="2">
        <f t="shared" ca="1" si="233"/>
        <v>0.72894028054970117</v>
      </c>
      <c r="R2484" s="3">
        <f ca="1">1-Q2484/MAX(Q$2:Q2484)</f>
        <v>0.58313052494185569</v>
      </c>
    </row>
    <row r="2485" spans="1:18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9">
        <v>598121709568</v>
      </c>
      <c r="G2485" s="3">
        <f t="shared" si="228"/>
        <v>-9.0455899691305186E-3</v>
      </c>
      <c r="H2485" s="3">
        <f>1-E2485/MAX(E$2:E2485)</f>
        <v>0.31069216633771179</v>
      </c>
      <c r="I2485" s="31">
        <f t="shared" si="229"/>
        <v>4084.9966666666674</v>
      </c>
      <c r="J2485" s="31">
        <f ca="1">IFERROR(AVERAGE(OFFSET(I2485,0,0,-计算结果!B$18,1)),AVERAGE(OFFSET(I2485,0,0,-ROW(),1)))</f>
        <v>3784.1729629629626</v>
      </c>
      <c r="K2485" s="2">
        <f t="shared" ca="1" si="230"/>
        <v>267.02703703703719</v>
      </c>
      <c r="L2485" s="2">
        <f ca="1">IFERROR(AVERAGE(OFFSET(K2485,0,0,-计算结果!B2483,1)),AVERAGE(OFFSET(K2485,0,0,-ROW(),1)))</f>
        <v>99.560968260579415</v>
      </c>
      <c r="M2485" s="2">
        <f t="shared" ca="1" si="231"/>
        <v>201.43349276955161</v>
      </c>
      <c r="N2485" s="4" t="str">
        <f ca="1">IF(计算结果!B$21=1,IF(M2485&gt;计算结果!B$19,"卖",IF(M2485&lt;-计算结果!B$19,"买",N2484)),IF(计算结果!B$21=2,IFERROR(IF(AND(E2485&gt;OFFSET(E2485,-计算结果!B$20,0,1,1),'000300'!M2485&lt;OFFSET('000300'!M2485,-计算结果!B$20,0,1,1)),"卖",IF(AND(E2485&lt;OFFSET(E2485,-计算结果!B$20,0,1,1),'000300'!M2485&gt;OFFSET('000300'!M2485,-计算结果!B$20,0,1,1)),"买",'000300'!N2484)),IF(AND(E2485&gt;OFFSET(E2485,-ROW()+1,0,1,1),'000300'!M2485&lt;OFFSET('000300'!M2485,-ROW()+1,0,1,1)),"卖",IF(AND(E2485&lt;OFFSET(E2485,-ROW()+1,0,1,1),'000300'!M2485&gt;OFFSET('000300'!M2485,-ROW()+1,0,1,1)),"买",'000300'!N2484))),""))</f>
        <v>卖</v>
      </c>
      <c r="O2485" s="4" t="str">
        <f t="shared" ca="1" si="232"/>
        <v/>
      </c>
      <c r="P2485" s="3">
        <f ca="1">IF(N2484="买",E2485/E2484-1,0)-IF(O2485=1,计算结果!B$17,0)</f>
        <v>0</v>
      </c>
      <c r="Q2485" s="2">
        <f t="shared" ca="1" si="233"/>
        <v>0.72894028054970117</v>
      </c>
      <c r="R2485" s="3">
        <f ca="1">1-Q2485/MAX(Q$2:Q2485)</f>
        <v>0.58313052494185569</v>
      </c>
    </row>
    <row r="2486" spans="1:18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9">
        <v>466596888576</v>
      </c>
      <c r="G2486" s="3">
        <f t="shared" si="228"/>
        <v>1.7945300157977906E-2</v>
      </c>
      <c r="H2486" s="3">
        <f>1-E2486/MAX(E$2:E2486)</f>
        <v>0.29832233036139666</v>
      </c>
      <c r="I2486" s="31">
        <f t="shared" si="229"/>
        <v>4103.4466666666667</v>
      </c>
      <c r="J2486" s="31">
        <f ca="1">IFERROR(AVERAGE(OFFSET(I2486,0,0,-计算结果!B$18,1)),AVERAGE(OFFSET(I2486,0,0,-ROW(),1)))</f>
        <v>3818.306111111111</v>
      </c>
      <c r="K2486" s="2">
        <f t="shared" ca="1" si="230"/>
        <v>305.59388888888861</v>
      </c>
      <c r="L2486" s="2">
        <f ca="1">IFERROR(AVERAGE(OFFSET(K2486,0,0,-计算结果!B2484,1)),AVERAGE(OFFSET(K2486,0,0,-ROW(),1)))</f>
        <v>99.643912270494198</v>
      </c>
      <c r="M2486" s="2">
        <f t="shared" ca="1" si="231"/>
        <v>190.77302302992064</v>
      </c>
      <c r="N2486" s="4" t="str">
        <f ca="1">IF(计算结果!B$21=1,IF(M2486&gt;计算结果!B$19,"卖",IF(M2486&lt;-计算结果!B$19,"买",N2485)),IF(计算结果!B$21=2,IFERROR(IF(AND(E2486&gt;OFFSET(E2486,-计算结果!B$20,0,1,1),'000300'!M2486&lt;OFFSET('000300'!M2486,-计算结果!B$20,0,1,1)),"卖",IF(AND(E2486&lt;OFFSET(E2486,-计算结果!B$20,0,1,1),'000300'!M2486&gt;OFFSET('000300'!M2486,-计算结果!B$20,0,1,1)),"买",'000300'!N2485)),IF(AND(E2486&gt;OFFSET(E2486,-ROW()+1,0,1,1),'000300'!M2486&lt;OFFSET('000300'!M2486,-ROW()+1,0,1,1)),"卖",IF(AND(E2486&lt;OFFSET(E2486,-ROW()+1,0,1,1),'000300'!M2486&gt;OFFSET('000300'!M2486,-ROW()+1,0,1,1)),"买",'000300'!N2485))),""))</f>
        <v>卖</v>
      </c>
      <c r="O2486" s="4" t="str">
        <f t="shared" ca="1" si="232"/>
        <v/>
      </c>
      <c r="P2486" s="3">
        <f ca="1">IF(N2485="买",E2486/E2485-1,0)-IF(O2486=1,计算结果!B$17,0)</f>
        <v>0</v>
      </c>
      <c r="Q2486" s="2">
        <f t="shared" ca="1" si="233"/>
        <v>0.72894028054970117</v>
      </c>
      <c r="R2486" s="3">
        <f ca="1">1-Q2486/MAX(Q$2:Q2486)</f>
        <v>0.58313052494185569</v>
      </c>
    </row>
    <row r="2487" spans="1:18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9">
        <v>476617834496</v>
      </c>
      <c r="G2487" s="3">
        <f t="shared" si="228"/>
        <v>2.1339023739663787E-4</v>
      </c>
      <c r="H2487" s="3">
        <f>1-E2487/MAX(E$2:E2487)</f>
        <v>0.29817259919689654</v>
      </c>
      <c r="I2487" s="31">
        <f t="shared" si="229"/>
        <v>4116.7566666666671</v>
      </c>
      <c r="J2487" s="31">
        <f ca="1">IFERROR(AVERAGE(OFFSET(I2487,0,0,-计算结果!B$18,1)),AVERAGE(OFFSET(I2487,0,0,-ROW(),1)))</f>
        <v>3852.5342592592592</v>
      </c>
      <c r="K2487" s="2">
        <f t="shared" ca="1" si="230"/>
        <v>272.24574074074053</v>
      </c>
      <c r="L2487" s="2">
        <f ca="1">IFERROR(AVERAGE(OFFSET(K2487,0,0,-计算结果!B2485,1)),AVERAGE(OFFSET(K2487,0,0,-ROW(),1)))</f>
        <v>99.713369746739772</v>
      </c>
      <c r="M2487" s="2">
        <f t="shared" ca="1" si="231"/>
        <v>176.654617181562</v>
      </c>
      <c r="N2487" s="4" t="str">
        <f ca="1">IF(计算结果!B$21=1,IF(M2487&gt;计算结果!B$19,"卖",IF(M2487&lt;-计算结果!B$19,"买",N2486)),IF(计算结果!B$21=2,IFERROR(IF(AND(E2487&gt;OFFSET(E2487,-计算结果!B$20,0,1,1),'000300'!M2487&lt;OFFSET('000300'!M2487,-计算结果!B$20,0,1,1)),"卖",IF(AND(E2487&lt;OFFSET(E2487,-计算结果!B$20,0,1,1),'000300'!M2487&gt;OFFSET('000300'!M2487,-计算结果!B$20,0,1,1)),"买",'000300'!N2486)),IF(AND(E2487&gt;OFFSET(E2487,-ROW()+1,0,1,1),'000300'!M2487&lt;OFFSET('000300'!M2487,-ROW()+1,0,1,1)),"卖",IF(AND(E2487&lt;OFFSET(E2487,-ROW()+1,0,1,1),'000300'!M2487&gt;OFFSET('000300'!M2487,-ROW()+1,0,1,1)),"买",'000300'!N2486))),""))</f>
        <v>卖</v>
      </c>
      <c r="O2487" s="4" t="str">
        <f t="shared" ca="1" si="232"/>
        <v/>
      </c>
      <c r="P2487" s="3">
        <f ca="1">IF(N2486="买",E2487/E2486-1,0)-IF(O2487=1,计算结果!B$17,0)</f>
        <v>0</v>
      </c>
      <c r="Q2487" s="2">
        <f t="shared" ca="1" si="233"/>
        <v>0.72894028054970117</v>
      </c>
      <c r="R2487" s="3">
        <f ca="1">1-Q2487/MAX(Q$2:Q2487)</f>
        <v>0.58313052494185569</v>
      </c>
    </row>
    <row r="2488" spans="1:18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9">
        <v>466965594112</v>
      </c>
      <c r="G2488" s="3">
        <f t="shared" si="228"/>
        <v>1.1093925009333816E-2</v>
      </c>
      <c r="H2488" s="3">
        <f>1-E2488/MAX(E$2:E2488)</f>
        <v>0.29038657864289119</v>
      </c>
      <c r="I2488" s="31">
        <f t="shared" si="229"/>
        <v>4144.4933333333329</v>
      </c>
      <c r="J2488" s="31">
        <f ca="1">IFERROR(AVERAGE(OFFSET(I2488,0,0,-计算结果!B$18,1)),AVERAGE(OFFSET(I2488,0,0,-ROW(),1)))</f>
        <v>3886.787407407407</v>
      </c>
      <c r="K2488" s="2">
        <f t="shared" ca="1" si="230"/>
        <v>283.75259259259292</v>
      </c>
      <c r="L2488" s="2">
        <f ca="1">IFERROR(AVERAGE(OFFSET(K2488,0,0,-计算结果!B2486,1)),AVERAGE(OFFSET(K2488,0,0,-ROW(),1)))</f>
        <v>99.787400005326191</v>
      </c>
      <c r="M2488" s="2">
        <f t="shared" ca="1" si="231"/>
        <v>172.16998399408521</v>
      </c>
      <c r="N2488" s="4" t="str">
        <f ca="1">IF(计算结果!B$21=1,IF(M2488&gt;计算结果!B$19,"卖",IF(M2488&lt;-计算结果!B$19,"买",N2487)),IF(计算结果!B$21=2,IFERROR(IF(AND(E2488&gt;OFFSET(E2488,-计算结果!B$20,0,1,1),'000300'!M2488&lt;OFFSET('000300'!M2488,-计算结果!B$20,0,1,1)),"卖",IF(AND(E2488&lt;OFFSET(E2488,-计算结果!B$20,0,1,1),'000300'!M2488&gt;OFFSET('000300'!M2488,-计算结果!B$20,0,1,1)),"买",'000300'!N2487)),IF(AND(E2488&gt;OFFSET(E2488,-ROW()+1,0,1,1),'000300'!M2488&lt;OFFSET('000300'!M2488,-ROW()+1,0,1,1)),"卖",IF(AND(E2488&lt;OFFSET(E2488,-ROW()+1,0,1,1),'000300'!M2488&gt;OFFSET('000300'!M2488,-ROW()+1,0,1,1)),"买",'000300'!N2487))),""))</f>
        <v>卖</v>
      </c>
      <c r="O2488" s="4" t="str">
        <f t="shared" ca="1" si="232"/>
        <v/>
      </c>
      <c r="P2488" s="3">
        <f ca="1">IF(N2487="买",E2488/E2487-1,0)-IF(O2488=1,计算结果!B$17,0)</f>
        <v>0</v>
      </c>
      <c r="Q2488" s="2">
        <f t="shared" ca="1" si="233"/>
        <v>0.72894028054970117</v>
      </c>
      <c r="R2488" s="3">
        <f ca="1">1-Q2488/MAX(Q$2:Q2488)</f>
        <v>0.58313052494185569</v>
      </c>
    </row>
    <row r="2489" spans="1:18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9">
        <v>564646313984</v>
      </c>
      <c r="G2489" s="3">
        <f t="shared" si="228"/>
        <v>2.146005073683499E-2</v>
      </c>
      <c r="H2489" s="3">
        <f>1-E2489/MAX(E$2:E2489)</f>
        <v>0.27515823861702848</v>
      </c>
      <c r="I2489" s="31">
        <f t="shared" si="229"/>
        <v>4239.1766666666672</v>
      </c>
      <c r="J2489" s="31">
        <f ca="1">IFERROR(AVERAGE(OFFSET(I2489,0,0,-计算结果!B$18,1)),AVERAGE(OFFSET(I2489,0,0,-ROW(),1)))</f>
        <v>3925.8937037037031</v>
      </c>
      <c r="K2489" s="2">
        <f t="shared" ca="1" si="230"/>
        <v>334.1462962962969</v>
      </c>
      <c r="L2489" s="2">
        <f ca="1">IFERROR(AVERAGE(OFFSET(K2489,0,0,-计算结果!B2487,1)),AVERAGE(OFFSET(K2489,0,0,-ROW(),1)))</f>
        <v>99.881633578422679</v>
      </c>
      <c r="M2489" s="2">
        <f t="shared" ca="1" si="231"/>
        <v>209.10281616288549</v>
      </c>
      <c r="N2489" s="4" t="str">
        <f ca="1">IF(计算结果!B$21=1,IF(M2489&gt;计算结果!B$19,"卖",IF(M2489&lt;-计算结果!B$19,"买",N2488)),IF(计算结果!B$21=2,IFERROR(IF(AND(E2489&gt;OFFSET(E2489,-计算结果!B$20,0,1,1),'000300'!M2489&lt;OFFSET('000300'!M2489,-计算结果!B$20,0,1,1)),"卖",IF(AND(E2489&lt;OFFSET(E2489,-计算结果!B$20,0,1,1),'000300'!M2489&gt;OFFSET('000300'!M2489,-计算结果!B$20,0,1,1)),"买",'000300'!N2488)),IF(AND(E2489&gt;OFFSET(E2489,-ROW()+1,0,1,1),'000300'!M2489&lt;OFFSET('000300'!M2489,-ROW()+1,0,1,1)),"卖",IF(AND(E2489&lt;OFFSET(E2489,-ROW()+1,0,1,1),'000300'!M2489&gt;OFFSET('000300'!M2489,-ROW()+1,0,1,1)),"买",'000300'!N2488))),""))</f>
        <v>卖</v>
      </c>
      <c r="O2489" s="4" t="str">
        <f t="shared" ca="1" si="232"/>
        <v/>
      </c>
      <c r="P2489" s="3">
        <f ca="1">IF(N2488="买",E2489/E2488-1,0)-IF(O2489=1,计算结果!B$17,0)</f>
        <v>0</v>
      </c>
      <c r="Q2489" s="2">
        <f t="shared" ca="1" si="233"/>
        <v>0.72894028054970117</v>
      </c>
      <c r="R2489" s="3">
        <f ca="1">1-Q2489/MAX(Q$2:Q2489)</f>
        <v>0.58313052494185569</v>
      </c>
    </row>
    <row r="2490" spans="1:18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9">
        <v>658308071424</v>
      </c>
      <c r="G2490" s="3">
        <f t="shared" si="228"/>
        <v>8.3942873775832982E-3</v>
      </c>
      <c r="H2490" s="3">
        <f>1-E2490/MAX(E$2:E2490)</f>
        <v>0.26907370856870616</v>
      </c>
      <c r="I2490" s="31">
        <f t="shared" si="229"/>
        <v>4268.47</v>
      </c>
      <c r="J2490" s="31">
        <f ca="1">IFERROR(AVERAGE(OFFSET(I2490,0,0,-计算结果!B$18,1)),AVERAGE(OFFSET(I2490,0,0,-ROW(),1)))</f>
        <v>3964.2770370370367</v>
      </c>
      <c r="K2490" s="2">
        <f t="shared" ca="1" si="230"/>
        <v>331.52296296296345</v>
      </c>
      <c r="L2490" s="2">
        <f ca="1">IFERROR(AVERAGE(OFFSET(K2490,0,0,-计算结果!B2488,1)),AVERAGE(OFFSET(K2490,0,0,-ROW(),1)))</f>
        <v>99.974737006631912</v>
      </c>
      <c r="M2490" s="2">
        <f t="shared" ca="1" si="231"/>
        <v>202.84655375339781</v>
      </c>
      <c r="N2490" s="4" t="str">
        <f ca="1">IF(计算结果!B$21=1,IF(M2490&gt;计算结果!B$19,"卖",IF(M2490&lt;-计算结果!B$19,"买",N2489)),IF(计算结果!B$21=2,IFERROR(IF(AND(E2490&gt;OFFSET(E2490,-计算结果!B$20,0,1,1),'000300'!M2490&lt;OFFSET('000300'!M2490,-计算结果!B$20,0,1,1)),"卖",IF(AND(E2490&lt;OFFSET(E2490,-计算结果!B$20,0,1,1),'000300'!M2490&gt;OFFSET('000300'!M2490,-计算结果!B$20,0,1,1)),"买",'000300'!N2489)),IF(AND(E2490&gt;OFFSET(E2490,-ROW()+1,0,1,1),'000300'!M2490&lt;OFFSET('000300'!M2490,-ROW()+1,0,1,1)),"卖",IF(AND(E2490&lt;OFFSET(E2490,-ROW()+1,0,1,1),'000300'!M2490&gt;OFFSET('000300'!M2490,-ROW()+1,0,1,1)),"买",'000300'!N2489))),""))</f>
        <v>卖</v>
      </c>
      <c r="O2490" s="4" t="str">
        <f t="shared" ca="1" si="232"/>
        <v/>
      </c>
      <c r="P2490" s="3">
        <f ca="1">IF(N2489="买",E2490/E2489-1,0)-IF(O2490=1,计算结果!B$17,0)</f>
        <v>0</v>
      </c>
      <c r="Q2490" s="2">
        <f t="shared" ca="1" si="233"/>
        <v>0.72894028054970117</v>
      </c>
      <c r="R2490" s="3">
        <f ca="1">1-Q2490/MAX(Q$2:Q2490)</f>
        <v>0.58313052494185569</v>
      </c>
    </row>
    <row r="2491" spans="1:18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9">
        <v>650419175424</v>
      </c>
      <c r="G2491" s="3">
        <f t="shared" si="228"/>
        <v>-7.8355603147259867E-3</v>
      </c>
      <c r="H2491" s="3">
        <f>1-E2491/MAX(E$2:E2491)</f>
        <v>0.27480092561083502</v>
      </c>
      <c r="I2491" s="31">
        <f t="shared" si="229"/>
        <v>4268.9733333333324</v>
      </c>
      <c r="J2491" s="31">
        <f ca="1">IFERROR(AVERAGE(OFFSET(I2491,0,0,-计算结果!B$18,1)),AVERAGE(OFFSET(I2491,0,0,-ROW(),1)))</f>
        <v>4000.4461111111109</v>
      </c>
      <c r="K2491" s="2">
        <f t="shared" ca="1" si="230"/>
        <v>261.69388888888943</v>
      </c>
      <c r="L2491" s="2">
        <f ca="1">IFERROR(AVERAGE(OFFSET(K2491,0,0,-计算结果!B2489,1)),AVERAGE(OFFSET(K2491,0,0,-ROW(),1)))</f>
        <v>100.03971055097995</v>
      </c>
      <c r="M2491" s="2">
        <f t="shared" ca="1" si="231"/>
        <v>178.94708727382871</v>
      </c>
      <c r="N2491" s="4" t="str">
        <f ca="1">IF(计算结果!B$21=1,IF(M2491&gt;计算结果!B$19,"卖",IF(M2491&lt;-计算结果!B$19,"买",N2490)),IF(计算结果!B$21=2,IFERROR(IF(AND(E2491&gt;OFFSET(E2491,-计算结果!B$20,0,1,1),'000300'!M2491&lt;OFFSET('000300'!M2491,-计算结果!B$20,0,1,1)),"卖",IF(AND(E2491&lt;OFFSET(E2491,-计算结果!B$20,0,1,1),'000300'!M2491&gt;OFFSET('000300'!M2491,-计算结果!B$20,0,1,1)),"买",'000300'!N2490)),IF(AND(E2491&gt;OFFSET(E2491,-ROW()+1,0,1,1),'000300'!M2491&lt;OFFSET('000300'!M2491,-ROW()+1,0,1,1)),"卖",IF(AND(E2491&lt;OFFSET(E2491,-ROW()+1,0,1,1),'000300'!M2491&gt;OFFSET('000300'!M2491,-ROW()+1,0,1,1)),"买",'000300'!N2490))),""))</f>
        <v>卖</v>
      </c>
      <c r="O2491" s="4" t="str">
        <f t="shared" ca="1" si="232"/>
        <v/>
      </c>
      <c r="P2491" s="3">
        <f ca="1">IF(N2490="买",E2491/E2490-1,0)-IF(O2491=1,计算结果!B$17,0)</f>
        <v>0</v>
      </c>
      <c r="Q2491" s="2">
        <f t="shared" ca="1" si="233"/>
        <v>0.72894028054970117</v>
      </c>
      <c r="R2491" s="3">
        <f ca="1">1-Q2491/MAX(Q$2:Q2491)</f>
        <v>0.58313052494185569</v>
      </c>
    </row>
    <row r="2492" spans="1:18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9">
        <v>509354278912</v>
      </c>
      <c r="G2492" s="3">
        <f t="shared" si="228"/>
        <v>1.9304856245923263E-2</v>
      </c>
      <c r="H2492" s="3">
        <f>1-E2492/MAX(E$2:E2492)</f>
        <v>0.26080106173007556</v>
      </c>
      <c r="I2492" s="31">
        <f t="shared" si="229"/>
        <v>4309.1033333333335</v>
      </c>
      <c r="J2492" s="31">
        <f ca="1">IFERROR(AVERAGE(OFFSET(I2492,0,0,-计算结果!B$18,1)),AVERAGE(OFFSET(I2492,0,0,-ROW(),1)))</f>
        <v>4035.5346296296289</v>
      </c>
      <c r="K2492" s="2">
        <f t="shared" ca="1" si="230"/>
        <v>308.88537037037122</v>
      </c>
      <c r="L2492" s="2">
        <f ca="1">IFERROR(AVERAGE(OFFSET(K2492,0,0,-计算结果!B2490,1)),AVERAGE(OFFSET(K2492,0,0,-ROW(),1)))</f>
        <v>100.12358430994357</v>
      </c>
      <c r="M2492" s="2">
        <f t="shared" ca="1" si="231"/>
        <v>182.15402201133259</v>
      </c>
      <c r="N2492" s="4" t="str">
        <f ca="1">IF(计算结果!B$21=1,IF(M2492&gt;计算结果!B$19,"卖",IF(M2492&lt;-计算结果!B$19,"买",N2491)),IF(计算结果!B$21=2,IFERROR(IF(AND(E2492&gt;OFFSET(E2492,-计算结果!B$20,0,1,1),'000300'!M2492&lt;OFFSET('000300'!M2492,-计算结果!B$20,0,1,1)),"卖",IF(AND(E2492&lt;OFFSET(E2492,-计算结果!B$20,0,1,1),'000300'!M2492&gt;OFFSET('000300'!M2492,-计算结果!B$20,0,1,1)),"买",'000300'!N2491)),IF(AND(E2492&gt;OFFSET(E2492,-ROW()+1,0,1,1),'000300'!M2492&lt;OFFSET('000300'!M2492,-ROW()+1,0,1,1)),"卖",IF(AND(E2492&lt;OFFSET(E2492,-ROW()+1,0,1,1),'000300'!M2492&gt;OFFSET('000300'!M2492,-ROW()+1,0,1,1)),"买",'000300'!N2491))),""))</f>
        <v>卖</v>
      </c>
      <c r="O2492" s="4" t="str">
        <f t="shared" ca="1" si="232"/>
        <v/>
      </c>
      <c r="P2492" s="3">
        <f ca="1">IF(N2491="买",E2492/E2491-1,0)-IF(O2492=1,计算结果!B$17,0)</f>
        <v>0</v>
      </c>
      <c r="Q2492" s="2">
        <f t="shared" ca="1" si="233"/>
        <v>0.72894028054970117</v>
      </c>
      <c r="R2492" s="3">
        <f ca="1">1-Q2492/MAX(Q$2:Q2492)</f>
        <v>0.58313052494185569</v>
      </c>
    </row>
    <row r="2493" spans="1:18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9">
        <v>598518136832</v>
      </c>
      <c r="G2493" s="3">
        <f t="shared" si="228"/>
        <v>1.7643321778280985E-2</v>
      </c>
      <c r="H2493" s="3">
        <f>1-E2493/MAX(E$2:E2493)</f>
        <v>0.24775913700401553</v>
      </c>
      <c r="I2493" s="31">
        <f t="shared" si="229"/>
        <v>4404.8933333333334</v>
      </c>
      <c r="J2493" s="31">
        <f ca="1">IFERROR(AVERAGE(OFFSET(I2493,0,0,-计算结果!B$18,1)),AVERAGE(OFFSET(I2493,0,0,-ROW(),1)))</f>
        <v>4072.1674074074076</v>
      </c>
      <c r="K2493" s="2">
        <f t="shared" ca="1" si="230"/>
        <v>348.9025925925921</v>
      </c>
      <c r="L2493" s="2">
        <f ca="1">IFERROR(AVERAGE(OFFSET(K2493,0,0,-计算结果!B2491,1)),AVERAGE(OFFSET(K2493,0,0,-ROW(),1)))</f>
        <v>100.22345544935851</v>
      </c>
      <c r="M2493" s="2">
        <f t="shared" ca="1" si="231"/>
        <v>221.32272625812462</v>
      </c>
      <c r="N2493" s="4" t="str">
        <f ca="1">IF(计算结果!B$21=1,IF(M2493&gt;计算结果!B$19,"卖",IF(M2493&lt;-计算结果!B$19,"买",N2492)),IF(计算结果!B$21=2,IFERROR(IF(AND(E2493&gt;OFFSET(E2493,-计算结果!B$20,0,1,1),'000300'!M2493&lt;OFFSET('000300'!M2493,-计算结果!B$20,0,1,1)),"卖",IF(AND(E2493&lt;OFFSET(E2493,-计算结果!B$20,0,1,1),'000300'!M2493&gt;OFFSET('000300'!M2493,-计算结果!B$20,0,1,1)),"买",'000300'!N2492)),IF(AND(E2493&gt;OFFSET(E2493,-ROW()+1,0,1,1),'000300'!M2493&lt;OFFSET('000300'!M2493,-ROW()+1,0,1,1)),"卖",IF(AND(E2493&lt;OFFSET(E2493,-ROW()+1,0,1,1),'000300'!M2493&gt;OFFSET('000300'!M2493,-ROW()+1,0,1,1)),"买",'000300'!N2492))),""))</f>
        <v>卖</v>
      </c>
      <c r="O2493" s="4" t="str">
        <f t="shared" ca="1" si="232"/>
        <v/>
      </c>
      <c r="P2493" s="3">
        <f ca="1">IF(N2492="买",E2493/E2492-1,0)-IF(O2493=1,计算结果!B$17,0)</f>
        <v>0</v>
      </c>
      <c r="Q2493" s="2">
        <f t="shared" ca="1" si="233"/>
        <v>0.72894028054970117</v>
      </c>
      <c r="R2493" s="3">
        <f ca="1">1-Q2493/MAX(Q$2:Q2493)</f>
        <v>0.58313052494185569</v>
      </c>
    </row>
    <row r="2494" spans="1:18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9">
        <v>602127466496</v>
      </c>
      <c r="G2494" s="3">
        <f t="shared" si="228"/>
        <v>3.8701038436397273E-3</v>
      </c>
      <c r="H2494" s="3">
        <f>1-E2494/MAX(E$2:E2494)</f>
        <v>0.24484788674879188</v>
      </c>
      <c r="I2494" s="31">
        <f t="shared" si="229"/>
        <v>4432.8133333333335</v>
      </c>
      <c r="J2494" s="31">
        <f ca="1">IFERROR(AVERAGE(OFFSET(I2494,0,0,-计算结果!B$18,1)),AVERAGE(OFFSET(I2494,0,0,-ROW(),1)))</f>
        <v>4106.2872222222231</v>
      </c>
      <c r="K2494" s="2">
        <f t="shared" ca="1" si="230"/>
        <v>331.89277777777716</v>
      </c>
      <c r="L2494" s="2">
        <f ca="1">IFERROR(AVERAGE(OFFSET(K2494,0,0,-计算结果!B2492,1)),AVERAGE(OFFSET(K2494,0,0,-ROW(),1)))</f>
        <v>100.31642066698629</v>
      </c>
      <c r="M2494" s="2">
        <f t="shared" ca="1" si="231"/>
        <v>216.99744929766268</v>
      </c>
      <c r="N2494" s="4" t="str">
        <f ca="1">IF(计算结果!B$21=1,IF(M2494&gt;计算结果!B$19,"卖",IF(M2494&lt;-计算结果!B$19,"买",N2493)),IF(计算结果!B$21=2,IFERROR(IF(AND(E2494&gt;OFFSET(E2494,-计算结果!B$20,0,1,1),'000300'!M2494&lt;OFFSET('000300'!M2494,-计算结果!B$20,0,1,1)),"卖",IF(AND(E2494&lt;OFFSET(E2494,-计算结果!B$20,0,1,1),'000300'!M2494&gt;OFFSET('000300'!M2494,-计算结果!B$20,0,1,1)),"买",'000300'!N2493)),IF(AND(E2494&gt;OFFSET(E2494,-ROW()+1,0,1,1),'000300'!M2494&lt;OFFSET('000300'!M2494,-ROW()+1,0,1,1)),"卖",IF(AND(E2494&lt;OFFSET(E2494,-ROW()+1,0,1,1),'000300'!M2494&gt;OFFSET('000300'!M2494,-ROW()+1,0,1,1)),"买",'000300'!N2493))),""))</f>
        <v>卖</v>
      </c>
      <c r="O2494" s="4" t="str">
        <f t="shared" ca="1" si="232"/>
        <v/>
      </c>
      <c r="P2494" s="3">
        <f ca="1">IF(N2493="买",E2494/E2493-1,0)-IF(O2494=1,计算结果!B$17,0)</f>
        <v>0</v>
      </c>
      <c r="Q2494" s="2">
        <f t="shared" ca="1" si="233"/>
        <v>0.72894028054970117</v>
      </c>
      <c r="R2494" s="3">
        <f ca="1">1-Q2494/MAX(Q$2:Q2494)</f>
        <v>0.58313052494185569</v>
      </c>
    </row>
    <row r="2495" spans="1:18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9">
        <v>596822851584</v>
      </c>
      <c r="G2495" s="3">
        <f t="shared" si="228"/>
        <v>-1.2994065134807498E-2</v>
      </c>
      <c r="H2495" s="3">
        <f>1-E2495/MAX(E$2:E2495)</f>
        <v>0.25466038249506562</v>
      </c>
      <c r="I2495" s="31">
        <f t="shared" si="229"/>
        <v>4412.04</v>
      </c>
      <c r="J2495" s="31">
        <f ca="1">IFERROR(AVERAGE(OFFSET(I2495,0,0,-计算结果!B$18,1)),AVERAGE(OFFSET(I2495,0,0,-ROW(),1)))</f>
        <v>4138.2787037037033</v>
      </c>
      <c r="K2495" s="2">
        <f t="shared" ca="1" si="230"/>
        <v>242.23129629629693</v>
      </c>
      <c r="L2495" s="2">
        <f ca="1">IFERROR(AVERAGE(OFFSET(K2495,0,0,-计算结果!B2493,1)),AVERAGE(OFFSET(K2495,0,0,-ROW(),1)))</f>
        <v>100.37334600819338</v>
      </c>
      <c r="M2495" s="2">
        <f t="shared" ca="1" si="231"/>
        <v>181.82868074289354</v>
      </c>
      <c r="N2495" s="4" t="str">
        <f ca="1">IF(计算结果!B$21=1,IF(M2495&gt;计算结果!B$19,"卖",IF(M2495&lt;-计算结果!B$19,"买",N2494)),IF(计算结果!B$21=2,IFERROR(IF(AND(E2495&gt;OFFSET(E2495,-计算结果!B$20,0,1,1),'000300'!M2495&lt;OFFSET('000300'!M2495,-计算结果!B$20,0,1,1)),"卖",IF(AND(E2495&lt;OFFSET(E2495,-计算结果!B$20,0,1,1),'000300'!M2495&gt;OFFSET('000300'!M2495,-计算结果!B$20,0,1,1)),"买",'000300'!N2494)),IF(AND(E2495&gt;OFFSET(E2495,-ROW()+1,0,1,1),'000300'!M2495&lt;OFFSET('000300'!M2495,-ROW()+1,0,1,1)),"卖",IF(AND(E2495&lt;OFFSET(E2495,-ROW()+1,0,1,1),'000300'!M2495&gt;OFFSET('000300'!M2495,-ROW()+1,0,1,1)),"买",'000300'!N2494))),""))</f>
        <v>卖</v>
      </c>
      <c r="O2495" s="4" t="str">
        <f t="shared" ca="1" si="232"/>
        <v/>
      </c>
      <c r="P2495" s="3">
        <f ca="1">IF(N2494="买",E2495/E2494-1,0)-IF(O2495=1,计算结果!B$17,0)</f>
        <v>0</v>
      </c>
      <c r="Q2495" s="2">
        <f t="shared" ca="1" si="233"/>
        <v>0.72894028054970117</v>
      </c>
      <c r="R2495" s="3">
        <f ca="1">1-Q2495/MAX(Q$2:Q2495)</f>
        <v>0.58313052494185569</v>
      </c>
    </row>
    <row r="2496" spans="1:18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9">
        <v>564722860032</v>
      </c>
      <c r="G2496" s="3">
        <f t="shared" si="228"/>
        <v>3.0370892886901313E-2</v>
      </c>
      <c r="H2496" s="3">
        <f>1-E2496/MAX(E$2:E2496)</f>
        <v>0.23202375280745924</v>
      </c>
      <c r="I2496" s="31">
        <f t="shared" si="229"/>
        <v>4454.3133333333326</v>
      </c>
      <c r="J2496" s="31">
        <f ca="1">IFERROR(AVERAGE(OFFSET(I2496,0,0,-计算结果!B$18,1)),AVERAGE(OFFSET(I2496,0,0,-ROW(),1)))</f>
        <v>4170.1507407407407</v>
      </c>
      <c r="K2496" s="2">
        <f t="shared" ca="1" si="230"/>
        <v>343.39925925925945</v>
      </c>
      <c r="L2496" s="2">
        <f ca="1">IFERROR(AVERAGE(OFFSET(K2496,0,0,-计算结果!B2494,1)),AVERAGE(OFFSET(K2496,0,0,-ROW(),1)))</f>
        <v>100.4707902396493</v>
      </c>
      <c r="M2496" s="2">
        <f t="shared" ca="1" si="231"/>
        <v>188.5540344046193</v>
      </c>
      <c r="N2496" s="4" t="str">
        <f ca="1">IF(计算结果!B$21=1,IF(M2496&gt;计算结果!B$19,"卖",IF(M2496&lt;-计算结果!B$19,"买",N2495)),IF(计算结果!B$21=2,IFERROR(IF(AND(E2496&gt;OFFSET(E2496,-计算结果!B$20,0,1,1),'000300'!M2496&lt;OFFSET('000300'!M2496,-计算结果!B$20,0,1,1)),"卖",IF(AND(E2496&lt;OFFSET(E2496,-计算结果!B$20,0,1,1),'000300'!M2496&gt;OFFSET('000300'!M2496,-计算结果!B$20,0,1,1)),"买",'000300'!N2495)),IF(AND(E2496&gt;OFFSET(E2496,-ROW()+1,0,1,1),'000300'!M2496&lt;OFFSET('000300'!M2496,-ROW()+1,0,1,1)),"卖",IF(AND(E2496&lt;OFFSET(E2496,-ROW()+1,0,1,1),'000300'!M2496&gt;OFFSET('000300'!M2496,-ROW()+1,0,1,1)),"买",'000300'!N2495))),""))</f>
        <v>卖</v>
      </c>
      <c r="O2496" s="4" t="str">
        <f t="shared" ca="1" si="232"/>
        <v/>
      </c>
      <c r="P2496" s="3">
        <f ca="1">IF(N2495="买",E2496/E2495-1,0)-IF(O2496=1,计算结果!B$17,0)</f>
        <v>0</v>
      </c>
      <c r="Q2496" s="2">
        <f t="shared" ca="1" si="233"/>
        <v>0.72894028054970117</v>
      </c>
      <c r="R2496" s="3">
        <f ca="1">1-Q2496/MAX(Q$2:Q2496)</f>
        <v>0.58313052494185569</v>
      </c>
    </row>
    <row r="2497" spans="1:18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9">
        <v>733953589248</v>
      </c>
      <c r="G2497" s="3">
        <f t="shared" si="228"/>
        <v>1.82982353136667E-2</v>
      </c>
      <c r="H2497" s="3">
        <f>1-E2497/MAX(E$2:E2497)</f>
        <v>0.21797114272102358</v>
      </c>
      <c r="I2497" s="31">
        <f t="shared" si="229"/>
        <v>4593.4366666666674</v>
      </c>
      <c r="J2497" s="31">
        <f ca="1">IFERROR(AVERAGE(OFFSET(I2497,0,0,-计算结果!B$18,1)),AVERAGE(OFFSET(I2497,0,0,-ROW(),1)))</f>
        <v>4205.5903703703698</v>
      </c>
      <c r="K2497" s="2">
        <f t="shared" ca="1" si="230"/>
        <v>390.54962962963054</v>
      </c>
      <c r="L2497" s="2">
        <f ca="1">IFERROR(AVERAGE(OFFSET(K2497,0,0,-计算结果!B2495,1)),AVERAGE(OFFSET(K2497,0,0,-ROW(),1)))</f>
        <v>100.58705430353307</v>
      </c>
      <c r="M2497" s="2">
        <f t="shared" ca="1" si="231"/>
        <v>257.05514424412678</v>
      </c>
      <c r="N2497" s="4" t="str">
        <f ca="1">IF(计算结果!B$21=1,IF(M2497&gt;计算结果!B$19,"卖",IF(M2497&lt;-计算结果!B$19,"买",N2496)),IF(计算结果!B$21=2,IFERROR(IF(AND(E2497&gt;OFFSET(E2497,-计算结果!B$20,0,1,1),'000300'!M2497&lt;OFFSET('000300'!M2497,-计算结果!B$20,0,1,1)),"卖",IF(AND(E2497&lt;OFFSET(E2497,-计算结果!B$20,0,1,1),'000300'!M2497&gt;OFFSET('000300'!M2497,-计算结果!B$20,0,1,1)),"买",'000300'!N2496)),IF(AND(E2497&gt;OFFSET(E2497,-ROW()+1,0,1,1),'000300'!M2497&lt;OFFSET('000300'!M2497,-ROW()+1,0,1,1)),"卖",IF(AND(E2497&lt;OFFSET(E2497,-ROW()+1,0,1,1),'000300'!M2497&gt;OFFSET('000300'!M2497,-ROW()+1,0,1,1)),"买",'000300'!N2496))),""))</f>
        <v>卖</v>
      </c>
      <c r="O2497" s="4" t="str">
        <f t="shared" ca="1" si="232"/>
        <v/>
      </c>
      <c r="P2497" s="3">
        <f ca="1">IF(N2496="买",E2497/E2496-1,0)-IF(O2497=1,计算结果!B$17,0)</f>
        <v>0</v>
      </c>
      <c r="Q2497" s="2">
        <f t="shared" ca="1" si="233"/>
        <v>0.72894028054970117</v>
      </c>
      <c r="R2497" s="3">
        <f ca="1">1-Q2497/MAX(Q$2:Q2497)</f>
        <v>0.58313052494185569</v>
      </c>
    </row>
    <row r="2498" spans="1:18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9">
        <v>939264901120</v>
      </c>
      <c r="G2498" s="3">
        <f t="shared" si="228"/>
        <v>-1.6148333166526752E-2</v>
      </c>
      <c r="H2498" s="3">
        <f>1-E2498/MAX(E$2:E2498)</f>
        <v>0.23059960525420264</v>
      </c>
      <c r="I2498" s="31">
        <f t="shared" si="229"/>
        <v>4561.8966666666665</v>
      </c>
      <c r="J2498" s="31">
        <f ca="1">IFERROR(AVERAGE(OFFSET(I2498,0,0,-计算结果!B$18,1)),AVERAGE(OFFSET(I2498,0,0,-ROW(),1)))</f>
        <v>4239.6459259259254</v>
      </c>
      <c r="K2498" s="2">
        <f t="shared" ca="1" si="230"/>
        <v>282.27407407407463</v>
      </c>
      <c r="L2498" s="2">
        <f ca="1">IFERROR(AVERAGE(OFFSET(K2498,0,0,-计算结果!B2496,1)),AVERAGE(OFFSET(K2498,0,0,-ROW(),1)))</f>
        <v>100.6598455774796</v>
      </c>
      <c r="M2498" s="2">
        <f t="shared" ca="1" si="231"/>
        <v>213.42554812001256</v>
      </c>
      <c r="N2498" s="4" t="str">
        <f ca="1">IF(计算结果!B$21=1,IF(M2498&gt;计算结果!B$19,"卖",IF(M2498&lt;-计算结果!B$19,"买",N2497)),IF(计算结果!B$21=2,IFERROR(IF(AND(E2498&gt;OFFSET(E2498,-计算结果!B$20,0,1,1),'000300'!M2498&lt;OFFSET('000300'!M2498,-计算结果!B$20,0,1,1)),"卖",IF(AND(E2498&lt;OFFSET(E2498,-计算结果!B$20,0,1,1),'000300'!M2498&gt;OFFSET('000300'!M2498,-计算结果!B$20,0,1,1)),"买",'000300'!N2497)),IF(AND(E2498&gt;OFFSET(E2498,-ROW()+1,0,1,1),'000300'!M2498&lt;OFFSET('000300'!M2498,-ROW()+1,0,1,1)),"卖",IF(AND(E2498&lt;OFFSET(E2498,-ROW()+1,0,1,1),'000300'!M2498&gt;OFFSET('000300'!M2498,-ROW()+1,0,1,1)),"买",'000300'!N2497))),""))</f>
        <v>卖</v>
      </c>
      <c r="O2498" s="4" t="str">
        <f t="shared" ca="1" si="232"/>
        <v/>
      </c>
      <c r="P2498" s="3">
        <f ca="1">IF(N2497="买",E2498/E2497-1,0)-IF(O2498=1,计算结果!B$17,0)</f>
        <v>0</v>
      </c>
      <c r="Q2498" s="2">
        <f t="shared" ca="1" si="233"/>
        <v>0.72894028054970117</v>
      </c>
      <c r="R2498" s="3">
        <f ca="1">1-Q2498/MAX(Q$2:Q2498)</f>
        <v>0.58313052494185569</v>
      </c>
    </row>
    <row r="2499" spans="1:18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9">
        <v>685365002240</v>
      </c>
      <c r="G2499" s="3">
        <f t="shared" ref="G2499:G2562" si="234">E2499/E2498-1</f>
        <v>2.1504139834406466E-2</v>
      </c>
      <c r="H2499" s="3">
        <f>1-E2499/MAX(E$2:E2499)</f>
        <v>0.21405431157694144</v>
      </c>
      <c r="I2499" s="31">
        <f t="shared" si="229"/>
        <v>4581.26</v>
      </c>
      <c r="J2499" s="31">
        <f ca="1">IFERROR(AVERAGE(OFFSET(I2499,0,0,-计算结果!B$18,1)),AVERAGE(OFFSET(I2499,0,0,-ROW(),1)))</f>
        <v>4274.9914814814811</v>
      </c>
      <c r="K2499" s="2">
        <f t="shared" ca="1" si="230"/>
        <v>344.16851851851879</v>
      </c>
      <c r="L2499" s="2">
        <f ca="1">IFERROR(AVERAGE(OFFSET(K2499,0,0,-计算结果!B2497,1)),AVERAGE(OFFSET(K2499,0,0,-ROW(),1)))</f>
        <v>100.75736607124853</v>
      </c>
      <c r="M2499" s="2">
        <f t="shared" ca="1" si="231"/>
        <v>202.64425352415267</v>
      </c>
      <c r="N2499" s="4" t="str">
        <f ca="1">IF(计算结果!B$21=1,IF(M2499&gt;计算结果!B$19,"卖",IF(M2499&lt;-计算结果!B$19,"买",N2498)),IF(计算结果!B$21=2,IFERROR(IF(AND(E2499&gt;OFFSET(E2499,-计算结果!B$20,0,1,1),'000300'!M2499&lt;OFFSET('000300'!M2499,-计算结果!B$20,0,1,1)),"卖",IF(AND(E2499&lt;OFFSET(E2499,-计算结果!B$20,0,1,1),'000300'!M2499&gt;OFFSET('000300'!M2499,-计算结果!B$20,0,1,1)),"买",'000300'!N2498)),IF(AND(E2499&gt;OFFSET(E2499,-ROW()+1,0,1,1),'000300'!M2499&lt;OFFSET('000300'!M2499,-ROW()+1,0,1,1)),"卖",IF(AND(E2499&lt;OFFSET(E2499,-ROW()+1,0,1,1),'000300'!M2499&gt;OFFSET('000300'!M2499,-ROW()+1,0,1,1)),"买",'000300'!N2498))),""))</f>
        <v>卖</v>
      </c>
      <c r="O2499" s="4" t="str">
        <f t="shared" ca="1" si="232"/>
        <v/>
      </c>
      <c r="P2499" s="3">
        <f ca="1">IF(N2498="买",E2499/E2498-1,0)-IF(O2499=1,计算结果!B$17,0)</f>
        <v>0</v>
      </c>
      <c r="Q2499" s="2">
        <f t="shared" ca="1" si="233"/>
        <v>0.72894028054970117</v>
      </c>
      <c r="R2499" s="3">
        <f ca="1">1-Q2499/MAX(Q$2:Q2499)</f>
        <v>0.58313052494185569</v>
      </c>
    </row>
    <row r="2500" spans="1:18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9">
        <v>769924792320</v>
      </c>
      <c r="G2500" s="3">
        <f t="shared" si="234"/>
        <v>2.6119467608829439E-2</v>
      </c>
      <c r="H2500" s="3">
        <f>1-E2500/MAX(E$2:E2500)</f>
        <v>0.1935258286258762</v>
      </c>
      <c r="I2500" s="31">
        <f t="shared" ref="I2500:I2563" si="235">AVERAGE(C2500:E2500)</f>
        <v>4704.4433333333336</v>
      </c>
      <c r="J2500" s="31">
        <f ca="1">IFERROR(AVERAGE(OFFSET(I2500,0,0,-计算结果!B$18,1)),AVERAGE(OFFSET(I2500,0,0,-ROW(),1)))</f>
        <v>4317.1849999999995</v>
      </c>
      <c r="K2500" s="2">
        <f t="shared" ref="K2500:K2563" ca="1" si="236">ABS(J2500-E2500)</f>
        <v>422.62500000000091</v>
      </c>
      <c r="L2500" s="2">
        <f ca="1">IFERROR(AVERAGE(OFFSET(K2500,0,0,-计算结果!B2498,1)),AVERAGE(OFFSET(K2500,0,0,-ROW(),1)))</f>
        <v>100.88621620492697</v>
      </c>
      <c r="M2500" s="2">
        <f t="shared" ref="M2500:M2563" ca="1" si="237">(I2500-J2500)/L2500/0.015</f>
        <v>255.90435634716016</v>
      </c>
      <c r="N2500" s="4" t="str">
        <f ca="1">IF(计算结果!B$21=1,IF(M2500&gt;计算结果!B$19,"卖",IF(M2500&lt;-计算结果!B$19,"买",N2499)),IF(计算结果!B$21=2,IFERROR(IF(AND(E2500&gt;OFFSET(E2500,-计算结果!B$20,0,1,1),'000300'!M2500&lt;OFFSET('000300'!M2500,-计算结果!B$20,0,1,1)),"卖",IF(AND(E2500&lt;OFFSET(E2500,-计算结果!B$20,0,1,1),'000300'!M2500&gt;OFFSET('000300'!M2500,-计算结果!B$20,0,1,1)),"买",'000300'!N2499)),IF(AND(E2500&gt;OFFSET(E2500,-ROW()+1,0,1,1),'000300'!M2500&lt;OFFSET('000300'!M2500,-ROW()+1,0,1,1)),"卖",IF(AND(E2500&lt;OFFSET(E2500,-ROW()+1,0,1,1),'000300'!M2500&gt;OFFSET('000300'!M2500,-ROW()+1,0,1,1)),"买",'000300'!N2499))),""))</f>
        <v>卖</v>
      </c>
      <c r="O2500" s="4" t="str">
        <f t="shared" ref="O2500:O2563" ca="1" si="238">IF(N2499&lt;&gt;N2500,1,"")</f>
        <v/>
      </c>
      <c r="P2500" s="3">
        <f ca="1">IF(N2499="买",E2500/E2499-1,0)-IF(O2500=1,计算结果!B$17,0)</f>
        <v>0</v>
      </c>
      <c r="Q2500" s="2">
        <f t="shared" ref="Q2500:Q2563" ca="1" si="239">IFERROR(Q2499*(1+P2500),Q2499)</f>
        <v>0.72894028054970117</v>
      </c>
      <c r="R2500" s="3">
        <f ca="1">1-Q2500/MAX(Q$2:Q2500)</f>
        <v>0.58313052494185569</v>
      </c>
    </row>
    <row r="2501" spans="1:18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9">
        <v>752258252800</v>
      </c>
      <c r="G2501" s="3">
        <f t="shared" si="234"/>
        <v>2.2785723478357944E-4</v>
      </c>
      <c r="H2501" s="3">
        <f>1-E2501/MAX(E$2:E2501)</f>
        <v>0.19334206765126238</v>
      </c>
      <c r="I2501" s="31">
        <f t="shared" si="235"/>
        <v>4738.9666666666672</v>
      </c>
      <c r="J2501" s="31">
        <f ca="1">IFERROR(AVERAGE(OFFSET(I2501,0,0,-计算结果!B$18,1)),AVERAGE(OFFSET(I2501,0,0,-ROW(),1)))</f>
        <v>4360.1349999999993</v>
      </c>
      <c r="K2501" s="2">
        <f t="shared" ca="1" si="236"/>
        <v>380.75500000000102</v>
      </c>
      <c r="L2501" s="2">
        <f ca="1">IFERROR(AVERAGE(OFFSET(K2501,0,0,-计算结果!B2499,1)),AVERAGE(OFFSET(K2501,0,0,-ROW(),1)))</f>
        <v>100.99820851536919</v>
      </c>
      <c r="M2501" s="2">
        <f t="shared" ca="1" si="237"/>
        <v>250.05834079325604</v>
      </c>
      <c r="N2501" s="4" t="str">
        <f ca="1">IF(计算结果!B$21=1,IF(M2501&gt;计算结果!B$19,"卖",IF(M2501&lt;-计算结果!B$19,"买",N2500)),IF(计算结果!B$21=2,IFERROR(IF(AND(E2501&gt;OFFSET(E2501,-计算结果!B$20,0,1,1),'000300'!M2501&lt;OFFSET('000300'!M2501,-计算结果!B$20,0,1,1)),"卖",IF(AND(E2501&lt;OFFSET(E2501,-计算结果!B$20,0,1,1),'000300'!M2501&gt;OFFSET('000300'!M2501,-计算结果!B$20,0,1,1)),"买",'000300'!N2500)),IF(AND(E2501&gt;OFFSET(E2501,-ROW()+1,0,1,1),'000300'!M2501&lt;OFFSET('000300'!M2501,-ROW()+1,0,1,1)),"卖",IF(AND(E2501&lt;OFFSET(E2501,-ROW()+1,0,1,1),'000300'!M2501&gt;OFFSET('000300'!M2501,-ROW()+1,0,1,1)),"买",'000300'!N2500))),""))</f>
        <v>卖</v>
      </c>
      <c r="O2501" s="4" t="str">
        <f t="shared" ca="1" si="238"/>
        <v/>
      </c>
      <c r="P2501" s="3">
        <f ca="1">IF(N2500="买",E2501/E2500-1,0)-IF(O2501=1,计算结果!B$17,0)</f>
        <v>0</v>
      </c>
      <c r="Q2501" s="2">
        <f t="shared" ca="1" si="239"/>
        <v>0.72894028054970117</v>
      </c>
      <c r="R2501" s="3">
        <f ca="1">1-Q2501/MAX(Q$2:Q2501)</f>
        <v>0.58313052494185569</v>
      </c>
    </row>
    <row r="2502" spans="1:18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9">
        <v>721273094144</v>
      </c>
      <c r="G2502" s="3">
        <f t="shared" si="234"/>
        <v>-8.0681053557454252E-3</v>
      </c>
      <c r="H2502" s="3">
        <f>1-E2502/MAX(E$2:E2502)</f>
        <v>0.19985026883549983</v>
      </c>
      <c r="I2502" s="31">
        <f t="shared" si="235"/>
        <v>4683.7966666666662</v>
      </c>
      <c r="J2502" s="31">
        <f ca="1">IFERROR(AVERAGE(OFFSET(I2502,0,0,-计算结果!B$18,1)),AVERAGE(OFFSET(I2502,0,0,-ROW(),1)))</f>
        <v>4394.6264814814822</v>
      </c>
      <c r="K2502" s="2">
        <f t="shared" ca="1" si="236"/>
        <v>308.01351851851814</v>
      </c>
      <c r="L2502" s="2">
        <f ca="1">IFERROR(AVERAGE(OFFSET(K2502,0,0,-计算结果!B2500,1)),AVERAGE(OFFSET(K2502,0,0,-ROW(),1)))</f>
        <v>101.08101463937044</v>
      </c>
      <c r="M2502" s="2">
        <f t="shared" ca="1" si="237"/>
        <v>190.718429315907</v>
      </c>
      <c r="N2502" s="4" t="str">
        <f ca="1">IF(计算结果!B$21=1,IF(M2502&gt;计算结果!B$19,"卖",IF(M2502&lt;-计算结果!B$19,"买",N2501)),IF(计算结果!B$21=2,IFERROR(IF(AND(E2502&gt;OFFSET(E2502,-计算结果!B$20,0,1,1),'000300'!M2502&lt;OFFSET('000300'!M2502,-计算结果!B$20,0,1,1)),"卖",IF(AND(E2502&lt;OFFSET(E2502,-计算结果!B$20,0,1,1),'000300'!M2502&gt;OFFSET('000300'!M2502,-计算结果!B$20,0,1,1)),"买",'000300'!N2501)),IF(AND(E2502&gt;OFFSET(E2502,-ROW()+1,0,1,1),'000300'!M2502&lt;OFFSET('000300'!M2502,-ROW()+1,0,1,1)),"卖",IF(AND(E2502&lt;OFFSET(E2502,-ROW()+1,0,1,1),'000300'!M2502&gt;OFFSET('000300'!M2502,-ROW()+1,0,1,1)),"买",'000300'!N2501))),""))</f>
        <v>卖</v>
      </c>
      <c r="O2502" s="4" t="str">
        <f t="shared" ca="1" si="238"/>
        <v/>
      </c>
      <c r="P2502" s="3">
        <f ca="1">IF(N2501="买",E2502/E2501-1,0)-IF(O2502=1,计算结果!B$17,0)</f>
        <v>0</v>
      </c>
      <c r="Q2502" s="2">
        <f t="shared" ca="1" si="239"/>
        <v>0.72894028054970117</v>
      </c>
      <c r="R2502" s="3">
        <f ca="1">1-Q2502/MAX(Q$2:Q2502)</f>
        <v>0.58313052494185569</v>
      </c>
    </row>
    <row r="2503" spans="1:18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9">
        <v>765910384640</v>
      </c>
      <c r="G2503" s="3">
        <f t="shared" si="234"/>
        <v>2.2317251586343012E-2</v>
      </c>
      <c r="H2503" s="3">
        <f>1-E2503/MAX(E$2:E2503)</f>
        <v>0.18199312597835704</v>
      </c>
      <c r="I2503" s="31">
        <f t="shared" si="235"/>
        <v>4784.46</v>
      </c>
      <c r="J2503" s="31">
        <f ca="1">IFERROR(AVERAGE(OFFSET(I2503,0,0,-计算结果!B$18,1)),AVERAGE(OFFSET(I2503,0,0,-ROW(),1)))</f>
        <v>4433.4855555555559</v>
      </c>
      <c r="K2503" s="2">
        <f t="shared" ca="1" si="236"/>
        <v>374.1044444444442</v>
      </c>
      <c r="L2503" s="2">
        <f ca="1">IFERROR(AVERAGE(OFFSET(K2503,0,0,-计算结果!B2501,1)),AVERAGE(OFFSET(K2503,0,0,-ROW(),1)))</f>
        <v>101.19018034501021</v>
      </c>
      <c r="M2503" s="2">
        <f t="shared" ca="1" si="237"/>
        <v>231.23089826027837</v>
      </c>
      <c r="N2503" s="4" t="str">
        <f ca="1">IF(计算结果!B$21=1,IF(M2503&gt;计算结果!B$19,"卖",IF(M2503&lt;-计算结果!B$19,"买",N2502)),IF(计算结果!B$21=2,IFERROR(IF(AND(E2503&gt;OFFSET(E2503,-计算结果!B$20,0,1,1),'000300'!M2503&lt;OFFSET('000300'!M2503,-计算结果!B$20,0,1,1)),"卖",IF(AND(E2503&lt;OFFSET(E2503,-计算结果!B$20,0,1,1),'000300'!M2503&gt;OFFSET('000300'!M2503,-计算结果!B$20,0,1,1)),"买",'000300'!N2502)),IF(AND(E2503&gt;OFFSET(E2503,-ROW()+1,0,1,1),'000300'!M2503&lt;OFFSET('000300'!M2503,-ROW()+1,0,1,1)),"卖",IF(AND(E2503&lt;OFFSET(E2503,-ROW()+1,0,1,1),'000300'!M2503&gt;OFFSET('000300'!M2503,-ROW()+1,0,1,1)),"买",'000300'!N2502))),""))</f>
        <v>卖</v>
      </c>
      <c r="O2503" s="4" t="str">
        <f t="shared" ca="1" si="238"/>
        <v/>
      </c>
      <c r="P2503" s="3">
        <f ca="1">IF(N2502="买",E2503/E2502-1,0)-IF(O2503=1,计算结果!B$17,0)</f>
        <v>0</v>
      </c>
      <c r="Q2503" s="2">
        <f t="shared" ca="1" si="239"/>
        <v>0.72894028054970117</v>
      </c>
      <c r="R2503" s="3">
        <f ca="1">1-Q2503/MAX(Q$2:Q2503)</f>
        <v>0.58313052494185569</v>
      </c>
    </row>
    <row r="2504" spans="1:18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9">
        <v>860349857792</v>
      </c>
      <c r="G2504" s="3">
        <f t="shared" si="234"/>
        <v>-1.3672130942946614E-2</v>
      </c>
      <c r="H2504" s="3">
        <f>1-E2504/MAX(E$2:E2504)</f>
        <v>0.1931770230722113</v>
      </c>
      <c r="I2504" s="31">
        <f t="shared" si="235"/>
        <v>4761.5033333333331</v>
      </c>
      <c r="J2504" s="31">
        <f ca="1">IFERROR(AVERAGE(OFFSET(I2504,0,0,-计算结果!B$18,1)),AVERAGE(OFFSET(I2504,0,0,-ROW(),1)))</f>
        <v>4470.0442592592599</v>
      </c>
      <c r="K2504" s="2">
        <f t="shared" ca="1" si="236"/>
        <v>271.81574074073978</v>
      </c>
      <c r="L2504" s="2">
        <f ca="1">IFERROR(AVERAGE(OFFSET(K2504,0,0,-计算结果!B2502,1)),AVERAGE(OFFSET(K2504,0,0,-ROW(),1)))</f>
        <v>101.2583760126344</v>
      </c>
      <c r="M2504" s="2">
        <f t="shared" ca="1" si="237"/>
        <v>191.89133485458146</v>
      </c>
      <c r="N2504" s="4" t="str">
        <f ca="1">IF(计算结果!B$21=1,IF(M2504&gt;计算结果!B$19,"卖",IF(M2504&lt;-计算结果!B$19,"买",N2503)),IF(计算结果!B$21=2,IFERROR(IF(AND(E2504&gt;OFFSET(E2504,-计算结果!B$20,0,1,1),'000300'!M2504&lt;OFFSET('000300'!M2504,-计算结果!B$20,0,1,1)),"卖",IF(AND(E2504&lt;OFFSET(E2504,-计算结果!B$20,0,1,1),'000300'!M2504&gt;OFFSET('000300'!M2504,-计算结果!B$20,0,1,1)),"买",'000300'!N2503)),IF(AND(E2504&gt;OFFSET(E2504,-ROW()+1,0,1,1),'000300'!M2504&lt;OFFSET('000300'!M2504,-ROW()+1,0,1,1)),"卖",IF(AND(E2504&lt;OFFSET(E2504,-ROW()+1,0,1,1),'000300'!M2504&gt;OFFSET('000300'!M2504,-ROW()+1,0,1,1)),"买",'000300'!N2503))),""))</f>
        <v>卖</v>
      </c>
      <c r="O2504" s="4" t="str">
        <f t="shared" ca="1" si="238"/>
        <v/>
      </c>
      <c r="P2504" s="3">
        <f ca="1">IF(N2503="买",E2504/E2503-1,0)-IF(O2504=1,计算结果!B$17,0)</f>
        <v>0</v>
      </c>
      <c r="Q2504" s="2">
        <f t="shared" ca="1" si="239"/>
        <v>0.72894028054970117</v>
      </c>
      <c r="R2504" s="3">
        <f ca="1">1-Q2504/MAX(Q$2:Q2504)</f>
        <v>0.58313052494185569</v>
      </c>
    </row>
    <row r="2505" spans="1:18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9">
        <v>601676382208</v>
      </c>
      <c r="G2505" s="3">
        <f t="shared" si="234"/>
        <v>6.8475239673884136E-3</v>
      </c>
      <c r="H2505" s="3">
        <f>1-E2505/MAX(E$2:E2505)</f>
        <v>0.18765228340025863</v>
      </c>
      <c r="I2505" s="31">
        <f t="shared" si="235"/>
        <v>4756.0166666666673</v>
      </c>
      <c r="J2505" s="31">
        <f ca="1">IFERROR(AVERAGE(OFFSET(I2505,0,0,-计算结果!B$18,1)),AVERAGE(OFFSET(I2505,0,0,-ROW(),1)))</f>
        <v>4505.5587037037039</v>
      </c>
      <c r="K2505" s="2">
        <f t="shared" ca="1" si="236"/>
        <v>268.77129629629599</v>
      </c>
      <c r="L2505" s="2">
        <f ca="1">IFERROR(AVERAGE(OFFSET(K2505,0,0,-计算结果!B2503,1)),AVERAGE(OFFSET(K2505,0,0,-ROW(),1)))</f>
        <v>101.32530087091793</v>
      </c>
      <c r="M2505" s="2">
        <f t="shared" ca="1" si="237"/>
        <v>164.78803800578308</v>
      </c>
      <c r="N2505" s="4" t="str">
        <f ca="1">IF(计算结果!B$21=1,IF(M2505&gt;计算结果!B$19,"卖",IF(M2505&lt;-计算结果!B$19,"买",N2504)),IF(计算结果!B$21=2,IFERROR(IF(AND(E2505&gt;OFFSET(E2505,-计算结果!B$20,0,1,1),'000300'!M2505&lt;OFFSET('000300'!M2505,-计算结果!B$20,0,1,1)),"卖",IF(AND(E2505&lt;OFFSET(E2505,-计算结果!B$20,0,1,1),'000300'!M2505&gt;OFFSET('000300'!M2505,-计算结果!B$20,0,1,1)),"买",'000300'!N2504)),IF(AND(E2505&gt;OFFSET(E2505,-ROW()+1,0,1,1),'000300'!M2505&lt;OFFSET('000300'!M2505,-ROW()+1,0,1,1)),"卖",IF(AND(E2505&lt;OFFSET(E2505,-ROW()+1,0,1,1),'000300'!M2505&gt;OFFSET('000300'!M2505,-ROW()+1,0,1,1)),"买",'000300'!N2504))),""))</f>
        <v>卖</v>
      </c>
      <c r="O2505" s="4" t="str">
        <f t="shared" ca="1" si="238"/>
        <v/>
      </c>
      <c r="P2505" s="3">
        <f ca="1">IF(N2504="买",E2505/E2504-1,0)-IF(O2505=1,计算结果!B$17,0)</f>
        <v>0</v>
      </c>
      <c r="Q2505" s="2">
        <f t="shared" ca="1" si="239"/>
        <v>0.72894028054970117</v>
      </c>
      <c r="R2505" s="3">
        <f ca="1">1-Q2505/MAX(Q$2:Q2505)</f>
        <v>0.58313052494185569</v>
      </c>
    </row>
    <row r="2506" spans="1:18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9">
        <v>612511383552</v>
      </c>
      <c r="G2506" s="3">
        <f t="shared" si="234"/>
        <v>-5.119042881409408E-3</v>
      </c>
      <c r="H2506" s="3">
        <f>1-E2506/MAX(E$2:E2506)</f>
        <v>0.1918107261961477</v>
      </c>
      <c r="I2506" s="31">
        <f t="shared" si="235"/>
        <v>4772.7</v>
      </c>
      <c r="J2506" s="31">
        <f ca="1">IFERROR(AVERAGE(OFFSET(I2506,0,0,-计算结果!B$18,1)),AVERAGE(OFFSET(I2506,0,0,-ROW(),1)))</f>
        <v>4540.4590740740741</v>
      </c>
      <c r="K2506" s="2">
        <f t="shared" ca="1" si="236"/>
        <v>209.4309259259262</v>
      </c>
      <c r="L2506" s="2">
        <f ca="1">IFERROR(AVERAGE(OFFSET(K2506,0,0,-计算结果!B2504,1)),AVERAGE(OFFSET(K2506,0,0,-ROW(),1)))</f>
        <v>101.36847404386322</v>
      </c>
      <c r="M2506" s="2">
        <f t="shared" ca="1" si="237"/>
        <v>152.73711616061394</v>
      </c>
      <c r="N2506" s="4" t="str">
        <f ca="1">IF(计算结果!B$21=1,IF(M2506&gt;计算结果!B$19,"卖",IF(M2506&lt;-计算结果!B$19,"买",N2505)),IF(计算结果!B$21=2,IFERROR(IF(AND(E2506&gt;OFFSET(E2506,-计算结果!B$20,0,1,1),'000300'!M2506&lt;OFFSET('000300'!M2506,-计算结果!B$20,0,1,1)),"卖",IF(AND(E2506&lt;OFFSET(E2506,-计算结果!B$20,0,1,1),'000300'!M2506&gt;OFFSET('000300'!M2506,-计算结果!B$20,0,1,1)),"买",'000300'!N2505)),IF(AND(E2506&gt;OFFSET(E2506,-ROW()+1,0,1,1),'000300'!M2506&lt;OFFSET('000300'!M2506,-ROW()+1,0,1,1)),"卖",IF(AND(E2506&lt;OFFSET(E2506,-ROW()+1,0,1,1),'000300'!M2506&gt;OFFSET('000300'!M2506,-ROW()+1,0,1,1)),"买",'000300'!N2505))),""))</f>
        <v>卖</v>
      </c>
      <c r="O2506" s="4" t="str">
        <f t="shared" ca="1" si="238"/>
        <v/>
      </c>
      <c r="P2506" s="3">
        <f ca="1">IF(N2505="买",E2506/E2505-1,0)-IF(O2506=1,计算结果!B$17,0)</f>
        <v>0</v>
      </c>
      <c r="Q2506" s="2">
        <f t="shared" ca="1" si="239"/>
        <v>0.72894028054970117</v>
      </c>
      <c r="R2506" s="3">
        <f ca="1">1-Q2506/MAX(Q$2:Q2506)</f>
        <v>0.58313052494185569</v>
      </c>
    </row>
    <row r="2507" spans="1:18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9">
        <v>565453389824</v>
      </c>
      <c r="G2507" s="3">
        <f t="shared" si="234"/>
        <v>7.9686055887608909E-3</v>
      </c>
      <c r="H2507" s="3">
        <f>1-E2507/MAX(E$2:E2507)</f>
        <v>0.18537058463213774</v>
      </c>
      <c r="I2507" s="31">
        <f t="shared" si="235"/>
        <v>4761.0199999999995</v>
      </c>
      <c r="J2507" s="31">
        <f ca="1">IFERROR(AVERAGE(OFFSET(I2507,0,0,-计算结果!B$18,1)),AVERAGE(OFFSET(I2507,0,0,-ROW(),1)))</f>
        <v>4569.4503703703704</v>
      </c>
      <c r="K2507" s="2">
        <f t="shared" ca="1" si="236"/>
        <v>218.28962962962942</v>
      </c>
      <c r="L2507" s="2">
        <f ca="1">IFERROR(AVERAGE(OFFSET(K2507,0,0,-计算结果!B2505,1)),AVERAGE(OFFSET(K2507,0,0,-ROW(),1)))</f>
        <v>101.41514915587351</v>
      </c>
      <c r="M2507" s="2">
        <f t="shared" ca="1" si="237"/>
        <v>125.93097528600954</v>
      </c>
      <c r="N2507" s="4" t="str">
        <f ca="1">IF(计算结果!B$21=1,IF(M2507&gt;计算结果!B$19,"卖",IF(M2507&lt;-计算结果!B$19,"买",N2506)),IF(计算结果!B$21=2,IFERROR(IF(AND(E2507&gt;OFFSET(E2507,-计算结果!B$20,0,1,1),'000300'!M2507&lt;OFFSET('000300'!M2507,-计算结果!B$20,0,1,1)),"卖",IF(AND(E2507&lt;OFFSET(E2507,-计算结果!B$20,0,1,1),'000300'!M2507&gt;OFFSET('000300'!M2507,-计算结果!B$20,0,1,1)),"买",'000300'!N2506)),IF(AND(E2507&gt;OFFSET(E2507,-ROW()+1,0,1,1),'000300'!M2507&lt;OFFSET('000300'!M2507,-ROW()+1,0,1,1)),"卖",IF(AND(E2507&lt;OFFSET(E2507,-ROW()+1,0,1,1),'000300'!M2507&gt;OFFSET('000300'!M2507,-ROW()+1,0,1,1)),"买",'000300'!N2506))),""))</f>
        <v>卖</v>
      </c>
      <c r="O2507" s="4" t="str">
        <f t="shared" ca="1" si="238"/>
        <v/>
      </c>
      <c r="P2507" s="3">
        <f ca="1">IF(N2506="买",E2507/E2506-1,0)-IF(O2507=1,计算结果!B$17,0)</f>
        <v>0</v>
      </c>
      <c r="Q2507" s="2">
        <f t="shared" ca="1" si="239"/>
        <v>0.72894028054970117</v>
      </c>
      <c r="R2507" s="3">
        <f ca="1">1-Q2507/MAX(Q$2:Q2507)</f>
        <v>0.58313052494185569</v>
      </c>
    </row>
    <row r="2508" spans="1:18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9">
        <v>660020199424</v>
      </c>
      <c r="G2508" s="3">
        <f t="shared" si="234"/>
        <v>-3.9872674790193186E-2</v>
      </c>
      <c r="H2508" s="3">
        <f>1-E2508/MAX(E$2:E2508)</f>
        <v>0.21785203838562572</v>
      </c>
      <c r="I2508" s="31">
        <f t="shared" si="235"/>
        <v>4651.6699999999992</v>
      </c>
      <c r="J2508" s="31">
        <f ca="1">IFERROR(AVERAGE(OFFSET(I2508,0,0,-计算结果!B$18,1)),AVERAGE(OFFSET(I2508,0,0,-ROW(),1)))</f>
        <v>4590.7392592592596</v>
      </c>
      <c r="K2508" s="2">
        <f t="shared" ca="1" si="236"/>
        <v>6.1007407407405481</v>
      </c>
      <c r="L2508" s="2">
        <f ca="1">IFERROR(AVERAGE(OFFSET(K2508,0,0,-计算结果!B2506,1)),AVERAGE(OFFSET(K2508,0,0,-ROW(),1)))</f>
        <v>101.37711467526093</v>
      </c>
      <c r="M2508" s="2">
        <f t="shared" ca="1" si="237"/>
        <v>40.068701853745239</v>
      </c>
      <c r="N2508" s="4" t="str">
        <f ca="1">IF(计算结果!B$21=1,IF(M2508&gt;计算结果!B$19,"卖",IF(M2508&lt;-计算结果!B$19,"买",N2507)),IF(计算结果!B$21=2,IFERROR(IF(AND(E2508&gt;OFFSET(E2508,-计算结果!B$20,0,1,1),'000300'!M2508&lt;OFFSET('000300'!M2508,-计算结果!B$20,0,1,1)),"卖",IF(AND(E2508&lt;OFFSET(E2508,-计算结果!B$20,0,1,1),'000300'!M2508&gt;OFFSET('000300'!M2508,-计算结果!B$20,0,1,1)),"买",'000300'!N2507)),IF(AND(E2508&gt;OFFSET(E2508,-ROW()+1,0,1,1),'000300'!M2508&lt;OFFSET('000300'!M2508,-ROW()+1,0,1,1)),"卖",IF(AND(E2508&lt;OFFSET(E2508,-ROW()+1,0,1,1),'000300'!M2508&gt;OFFSET('000300'!M2508,-ROW()+1,0,1,1)),"买",'000300'!N2507))),""))</f>
        <v>卖</v>
      </c>
      <c r="O2508" s="4" t="str">
        <f t="shared" ca="1" si="238"/>
        <v/>
      </c>
      <c r="P2508" s="3">
        <f ca="1">IF(N2507="买",E2508/E2507-1,0)-IF(O2508=1,计算结果!B$17,0)</f>
        <v>0</v>
      </c>
      <c r="Q2508" s="2">
        <f t="shared" ca="1" si="239"/>
        <v>0.72894028054970117</v>
      </c>
      <c r="R2508" s="3">
        <f ca="1">1-Q2508/MAX(Q$2:Q2508)</f>
        <v>0.58313052494185569</v>
      </c>
    </row>
    <row r="2509" spans="1:18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9">
        <v>586033987584</v>
      </c>
      <c r="G2509" s="3">
        <f t="shared" si="234"/>
        <v>-9.4651978315538621E-3</v>
      </c>
      <c r="H2509" s="3">
        <f>1-E2509/MAX(E$2:E2509)</f>
        <v>0.22525522357585248</v>
      </c>
      <c r="I2509" s="31">
        <f t="shared" si="235"/>
        <v>4588.666666666667</v>
      </c>
      <c r="J2509" s="31">
        <f ca="1">IFERROR(AVERAGE(OFFSET(I2509,0,0,-计算结果!B$18,1)),AVERAGE(OFFSET(I2509,0,0,-ROW(),1)))</f>
        <v>4608.5000000000009</v>
      </c>
      <c r="K2509" s="2">
        <f t="shared" ca="1" si="236"/>
        <v>55.170000000000982</v>
      </c>
      <c r="L2509" s="2">
        <f ca="1">IFERROR(AVERAGE(OFFSET(K2509,0,0,-计算结果!B2507,1)),AVERAGE(OFFSET(K2509,0,0,-ROW(),1)))</f>
        <v>101.35868343685836</v>
      </c>
      <c r="M2509" s="2">
        <f t="shared" ca="1" si="237"/>
        <v>-13.044982209599677</v>
      </c>
      <c r="N2509" s="4" t="str">
        <f ca="1">IF(计算结果!B$21=1,IF(M2509&gt;计算结果!B$19,"卖",IF(M2509&lt;-计算结果!B$19,"买",N2508)),IF(计算结果!B$21=2,IFERROR(IF(AND(E2509&gt;OFFSET(E2509,-计算结果!B$20,0,1,1),'000300'!M2509&lt;OFFSET('000300'!M2509,-计算结果!B$20,0,1,1)),"卖",IF(AND(E2509&lt;OFFSET(E2509,-计算结果!B$20,0,1,1),'000300'!M2509&gt;OFFSET('000300'!M2509,-计算结果!B$20,0,1,1)),"买",'000300'!N2508)),IF(AND(E2509&gt;OFFSET(E2509,-ROW()+1,0,1,1),'000300'!M2509&lt;OFFSET('000300'!M2509,-ROW()+1,0,1,1)),"卖",IF(AND(E2509&lt;OFFSET(E2509,-ROW()+1,0,1,1),'000300'!M2509&gt;OFFSET('000300'!M2509,-ROW()+1,0,1,1)),"买",'000300'!N2508))),""))</f>
        <v>卖</v>
      </c>
      <c r="O2509" s="4" t="str">
        <f t="shared" ca="1" si="238"/>
        <v/>
      </c>
      <c r="P2509" s="3">
        <f ca="1">IF(N2508="买",E2509/E2508-1,0)-IF(O2509=1,计算结果!B$17,0)</f>
        <v>0</v>
      </c>
      <c r="Q2509" s="2">
        <f t="shared" ca="1" si="239"/>
        <v>0.72894028054970117</v>
      </c>
      <c r="R2509" s="3">
        <f ca="1">1-Q2509/MAX(Q$2:Q2509)</f>
        <v>0.58313052494185569</v>
      </c>
    </row>
    <row r="2510" spans="1:18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9">
        <v>427189960704</v>
      </c>
      <c r="G2510" s="3">
        <f t="shared" si="234"/>
        <v>-1.8281126120882951E-2</v>
      </c>
      <c r="H2510" s="3">
        <f>1-E2510/MAX(E$2:E2510)</f>
        <v>0.23941843054515755</v>
      </c>
      <c r="I2510" s="31">
        <f t="shared" si="235"/>
        <v>4494.63</v>
      </c>
      <c r="J2510" s="31">
        <f ca="1">IFERROR(AVERAGE(OFFSET(I2510,0,0,-计算结果!B$18,1)),AVERAGE(OFFSET(I2510,0,0,-ROW(),1)))</f>
        <v>4618.8070370370378</v>
      </c>
      <c r="K2510" s="2">
        <f t="shared" ca="1" si="236"/>
        <v>148.7170370370377</v>
      </c>
      <c r="L2510" s="2">
        <f ca="1">IFERROR(AVERAGE(OFFSET(K2510,0,0,-计算结果!B2508,1)),AVERAGE(OFFSET(K2510,0,0,-ROW(),1)))</f>
        <v>101.37756635296688</v>
      </c>
      <c r="M2510" s="2">
        <f t="shared" ca="1" si="237"/>
        <v>-81.659773790380015</v>
      </c>
      <c r="N2510" s="4" t="str">
        <f ca="1">IF(计算结果!B$21=1,IF(M2510&gt;计算结果!B$19,"卖",IF(M2510&lt;-计算结果!B$19,"买",N2509)),IF(计算结果!B$21=2,IFERROR(IF(AND(E2510&gt;OFFSET(E2510,-计算结果!B$20,0,1,1),'000300'!M2510&lt;OFFSET('000300'!M2510,-计算结果!B$20,0,1,1)),"卖",IF(AND(E2510&lt;OFFSET(E2510,-计算结果!B$20,0,1,1),'000300'!M2510&gt;OFFSET('000300'!M2510,-计算结果!B$20,0,1,1)),"买",'000300'!N2509)),IF(AND(E2510&gt;OFFSET(E2510,-ROW()+1,0,1,1),'000300'!M2510&lt;OFFSET('000300'!M2510,-ROW()+1,0,1,1)),"卖",IF(AND(E2510&lt;OFFSET(E2510,-ROW()+1,0,1,1),'000300'!M2510&gt;OFFSET('000300'!M2510,-ROW()+1,0,1,1)),"买",'000300'!N2509))),""))</f>
        <v>卖</v>
      </c>
      <c r="O2510" s="4" t="str">
        <f t="shared" ca="1" si="238"/>
        <v/>
      </c>
      <c r="P2510" s="3">
        <f ca="1">IF(N2509="买",E2510/E2509-1,0)-IF(O2510=1,计算结果!B$17,0)</f>
        <v>0</v>
      </c>
      <c r="Q2510" s="2">
        <f t="shared" ca="1" si="239"/>
        <v>0.72894028054970117</v>
      </c>
      <c r="R2510" s="3">
        <f ca="1">1-Q2510/MAX(Q$2:Q2510)</f>
        <v>0.58313052494185569</v>
      </c>
    </row>
    <row r="2511" spans="1:18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9">
        <v>452090691584</v>
      </c>
      <c r="G2511" s="3">
        <f t="shared" si="234"/>
        <v>1.9755754358413258E-2</v>
      </c>
      <c r="H2511" s="3">
        <f>1-E2511/MAX(E$2:E2511)</f>
        <v>0.22439256788947126</v>
      </c>
      <c r="I2511" s="31">
        <f t="shared" si="235"/>
        <v>4521.0166666666673</v>
      </c>
      <c r="J2511" s="31">
        <f ca="1">IFERROR(AVERAGE(OFFSET(I2511,0,0,-计算结果!B$18,1)),AVERAGE(OFFSET(I2511,0,0,-ROW(),1)))</f>
        <v>4625.2583333333341</v>
      </c>
      <c r="K2511" s="2">
        <f t="shared" ca="1" si="236"/>
        <v>66.858333333334485</v>
      </c>
      <c r="L2511" s="2">
        <f ca="1">IFERROR(AVERAGE(OFFSET(K2511,0,0,-计算结果!B2509,1)),AVERAGE(OFFSET(K2511,0,0,-ROW(),1)))</f>
        <v>101.36380818914877</v>
      </c>
      <c r="M2511" s="2">
        <f t="shared" ca="1" si="237"/>
        <v>-68.559425386588885</v>
      </c>
      <c r="N2511" s="4" t="str">
        <f ca="1">IF(计算结果!B$21=1,IF(M2511&gt;计算结果!B$19,"卖",IF(M2511&lt;-计算结果!B$19,"买",N2510)),IF(计算结果!B$21=2,IFERROR(IF(AND(E2511&gt;OFFSET(E2511,-计算结果!B$20,0,1,1),'000300'!M2511&lt;OFFSET('000300'!M2511,-计算结果!B$20,0,1,1)),"卖",IF(AND(E2511&lt;OFFSET(E2511,-计算结果!B$20,0,1,1),'000300'!M2511&gt;OFFSET('000300'!M2511,-计算结果!B$20,0,1,1)),"买",'000300'!N2510)),IF(AND(E2511&gt;OFFSET(E2511,-ROW()+1,0,1,1),'000300'!M2511&lt;OFFSET('000300'!M2511,-ROW()+1,0,1,1)),"卖",IF(AND(E2511&lt;OFFSET(E2511,-ROW()+1,0,1,1),'000300'!M2511&gt;OFFSET('000300'!M2511,-ROW()+1,0,1,1)),"买",'000300'!N2510))),""))</f>
        <v>卖</v>
      </c>
      <c r="O2511" s="4" t="str">
        <f t="shared" ca="1" si="238"/>
        <v/>
      </c>
      <c r="P2511" s="3">
        <f ca="1">IF(N2510="买",E2511/E2510-1,0)-IF(O2511=1,计算结果!B$17,0)</f>
        <v>0</v>
      </c>
      <c r="Q2511" s="2">
        <f t="shared" ca="1" si="239"/>
        <v>0.72894028054970117</v>
      </c>
      <c r="R2511" s="3">
        <f ca="1">1-Q2511/MAX(Q$2:Q2511)</f>
        <v>0.58313052494185569</v>
      </c>
    </row>
    <row r="2512" spans="1:18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9">
        <v>583260438528</v>
      </c>
      <c r="G2512" s="3">
        <f t="shared" si="234"/>
        <v>2.8986047736047738E-2</v>
      </c>
      <c r="H2512" s="3">
        <f>1-E2512/MAX(E$2:E2512)</f>
        <v>0.20191077383788203</v>
      </c>
      <c r="I2512" s="31">
        <f t="shared" si="235"/>
        <v>4638.8766666666661</v>
      </c>
      <c r="J2512" s="31">
        <f ca="1">IFERROR(AVERAGE(OFFSET(I2512,0,0,-计算结果!B$18,1)),AVERAGE(OFFSET(I2512,0,0,-ROW(),1)))</f>
        <v>4636.7062962962964</v>
      </c>
      <c r="K2512" s="2">
        <f t="shared" ca="1" si="236"/>
        <v>53.823703703703359</v>
      </c>
      <c r="L2512" s="2">
        <f ca="1">IFERROR(AVERAGE(OFFSET(K2512,0,0,-计算结果!B2510,1)),AVERAGE(OFFSET(K2512,0,0,-ROW(),1)))</f>
        <v>101.34486790847728</v>
      </c>
      <c r="M2512" s="2">
        <f t="shared" ca="1" si="237"/>
        <v>1.4277127299165804</v>
      </c>
      <c r="N2512" s="4" t="str">
        <f ca="1">IF(计算结果!B$21=1,IF(M2512&gt;计算结果!B$19,"卖",IF(M2512&lt;-计算结果!B$19,"买",N2511)),IF(计算结果!B$21=2,IFERROR(IF(AND(E2512&gt;OFFSET(E2512,-计算结果!B$20,0,1,1),'000300'!M2512&lt;OFFSET('000300'!M2512,-计算结果!B$20,0,1,1)),"卖",IF(AND(E2512&lt;OFFSET(E2512,-计算结果!B$20,0,1,1),'000300'!M2512&gt;OFFSET('000300'!M2512,-计算结果!B$20,0,1,1)),"买",'000300'!N2511)),IF(AND(E2512&gt;OFFSET(E2512,-ROW()+1,0,1,1),'000300'!M2512&lt;OFFSET('000300'!M2512,-ROW()+1,0,1,1)),"卖",IF(AND(E2512&lt;OFFSET(E2512,-ROW()+1,0,1,1),'000300'!M2512&gt;OFFSET('000300'!M2512,-ROW()+1,0,1,1)),"买",'000300'!N2511))),""))</f>
        <v>卖</v>
      </c>
      <c r="O2512" s="4" t="str">
        <f t="shared" ca="1" si="238"/>
        <v/>
      </c>
      <c r="P2512" s="3">
        <f ca="1">IF(N2511="买",E2512/E2511-1,0)-IF(O2512=1,计算结果!B$17,0)</f>
        <v>0</v>
      </c>
      <c r="Q2512" s="2">
        <f t="shared" ca="1" si="239"/>
        <v>0.72894028054970117</v>
      </c>
      <c r="R2512" s="3">
        <f ca="1">1-Q2512/MAX(Q$2:Q2512)</f>
        <v>0.58313052494185569</v>
      </c>
    </row>
    <row r="2513" spans="1:18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9">
        <v>607123275776</v>
      </c>
      <c r="G2513" s="3">
        <f t="shared" si="234"/>
        <v>1.2128693345954566E-2</v>
      </c>
      <c r="H2513" s="3">
        <f>1-E2513/MAX(E$2:E2513)</f>
        <v>0.19223099435105151</v>
      </c>
      <c r="I2513" s="31">
        <f t="shared" si="235"/>
        <v>4718.4800000000005</v>
      </c>
      <c r="J2513" s="31">
        <f ca="1">IFERROR(AVERAGE(OFFSET(I2513,0,0,-计算结果!B$18,1)),AVERAGE(OFFSET(I2513,0,0,-ROW(),1)))</f>
        <v>4653.7307407407397</v>
      </c>
      <c r="K2513" s="2">
        <f t="shared" ca="1" si="236"/>
        <v>93.689259259260325</v>
      </c>
      <c r="L2513" s="2">
        <f ca="1">IFERROR(AVERAGE(OFFSET(K2513,0,0,-计算结果!B2511,1)),AVERAGE(OFFSET(K2513,0,0,-ROW(),1)))</f>
        <v>101.3418190798635</v>
      </c>
      <c r="M2513" s="2">
        <f t="shared" ca="1" si="237"/>
        <v>42.594629967604575</v>
      </c>
      <c r="N2513" s="4" t="str">
        <f ca="1">IF(计算结果!B$21=1,IF(M2513&gt;计算结果!B$19,"卖",IF(M2513&lt;-计算结果!B$19,"买",N2512)),IF(计算结果!B$21=2,IFERROR(IF(AND(E2513&gt;OFFSET(E2513,-计算结果!B$20,0,1,1),'000300'!M2513&lt;OFFSET('000300'!M2513,-计算结果!B$20,0,1,1)),"卖",IF(AND(E2513&lt;OFFSET(E2513,-计算结果!B$20,0,1,1),'000300'!M2513&gt;OFFSET('000300'!M2513,-计算结果!B$20,0,1,1)),"买",'000300'!N2512)),IF(AND(E2513&gt;OFFSET(E2513,-ROW()+1,0,1,1),'000300'!M2513&lt;OFFSET('000300'!M2513,-ROW()+1,0,1,1)),"卖",IF(AND(E2513&lt;OFFSET(E2513,-ROW()+1,0,1,1),'000300'!M2513&gt;OFFSET('000300'!M2513,-ROW()+1,0,1,1)),"买",'000300'!N2512))),""))</f>
        <v>卖</v>
      </c>
      <c r="O2513" s="4" t="str">
        <f t="shared" ca="1" si="238"/>
        <v/>
      </c>
      <c r="P2513" s="3">
        <f ca="1">IF(N2512="买",E2513/E2512-1,0)-IF(O2513=1,计算结果!B$17,0)</f>
        <v>0</v>
      </c>
      <c r="Q2513" s="2">
        <f t="shared" ca="1" si="239"/>
        <v>0.72894028054970117</v>
      </c>
      <c r="R2513" s="3">
        <f ca="1">1-Q2513/MAX(Q$2:Q2513)</f>
        <v>0.58313052494185569</v>
      </c>
    </row>
    <row r="2514" spans="1:18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9">
        <v>590479818752</v>
      </c>
      <c r="G2514" s="3">
        <f t="shared" si="234"/>
        <v>-6.1043682673959099E-3</v>
      </c>
      <c r="H2514" s="3">
        <f>1-E2514/MAX(E$2:E2514)</f>
        <v>0.19716191383652082</v>
      </c>
      <c r="I2514" s="31">
        <f t="shared" si="235"/>
        <v>4718.4266666666663</v>
      </c>
      <c r="J2514" s="31">
        <f ca="1">IFERROR(AVERAGE(OFFSET(I2514,0,0,-计算结果!B$18,1)),AVERAGE(OFFSET(I2514,0,0,-ROW(),1)))</f>
        <v>4668.4037037037024</v>
      </c>
      <c r="K2514" s="2">
        <f t="shared" ca="1" si="236"/>
        <v>50.036296296297223</v>
      </c>
      <c r="L2514" s="2">
        <f ca="1">IFERROR(AVERAGE(OFFSET(K2514,0,0,-计算结果!B2512,1)),AVERAGE(OFFSET(K2514,0,0,-ROW(),1)))</f>
        <v>101.32139490678087</v>
      </c>
      <c r="M2514" s="2">
        <f t="shared" ca="1" si="237"/>
        <v>32.913721732701326</v>
      </c>
      <c r="N2514" s="4" t="str">
        <f ca="1">IF(计算结果!B$21=1,IF(M2514&gt;计算结果!B$19,"卖",IF(M2514&lt;-计算结果!B$19,"买",N2513)),IF(计算结果!B$21=2,IFERROR(IF(AND(E2514&gt;OFFSET(E2514,-计算结果!B$20,0,1,1),'000300'!M2514&lt;OFFSET('000300'!M2514,-计算结果!B$20,0,1,1)),"卖",IF(AND(E2514&lt;OFFSET(E2514,-计算结果!B$20,0,1,1),'000300'!M2514&gt;OFFSET('000300'!M2514,-计算结果!B$20,0,1,1)),"买",'000300'!N2513)),IF(AND(E2514&gt;OFFSET(E2514,-ROW()+1,0,1,1),'000300'!M2514&lt;OFFSET('000300'!M2514,-ROW()+1,0,1,1)),"卖",IF(AND(E2514&lt;OFFSET(E2514,-ROW()+1,0,1,1),'000300'!M2514&gt;OFFSET('000300'!M2514,-ROW()+1,0,1,1)),"买",'000300'!N2513))),""))</f>
        <v>卖</v>
      </c>
      <c r="O2514" s="4" t="str">
        <f t="shared" ca="1" si="238"/>
        <v/>
      </c>
      <c r="P2514" s="3">
        <f ca="1">IF(N2513="买",E2514/E2513-1,0)-IF(O2514=1,计算结果!B$17,0)</f>
        <v>0</v>
      </c>
      <c r="Q2514" s="2">
        <f t="shared" ca="1" si="239"/>
        <v>0.72894028054970117</v>
      </c>
      <c r="R2514" s="3">
        <f ca="1">1-Q2514/MAX(Q$2:Q2514)</f>
        <v>0.58313052494185569</v>
      </c>
    </row>
    <row r="2515" spans="1:18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9">
        <v>513219657728</v>
      </c>
      <c r="G2515" s="3">
        <f t="shared" si="234"/>
        <v>-3.7427624384329672E-3</v>
      </c>
      <c r="H2515" s="3">
        <f>1-E2515/MAX(E$2:E2515)</f>
        <v>0.20016674606955698</v>
      </c>
      <c r="I2515" s="31">
        <f t="shared" si="235"/>
        <v>4702.0766666666668</v>
      </c>
      <c r="J2515" s="31">
        <f ca="1">IFERROR(AVERAGE(OFFSET(I2515,0,0,-计算结果!B$18,1)),AVERAGE(OFFSET(I2515,0,0,-ROW(),1)))</f>
        <v>4674.4392592592585</v>
      </c>
      <c r="K2515" s="2">
        <f t="shared" ca="1" si="236"/>
        <v>26.340740740741239</v>
      </c>
      <c r="L2515" s="2">
        <f ca="1">IFERROR(AVERAGE(OFFSET(K2515,0,0,-计算结果!B2513,1)),AVERAGE(OFFSET(K2515,0,0,-ROW(),1)))</f>
        <v>101.29155779807971</v>
      </c>
      <c r="M2515" s="2">
        <f t="shared" ca="1" si="237"/>
        <v>18.190003858302639</v>
      </c>
      <c r="N2515" s="4" t="str">
        <f ca="1">IF(计算结果!B$21=1,IF(M2515&gt;计算结果!B$19,"卖",IF(M2515&lt;-计算结果!B$19,"买",N2514)),IF(计算结果!B$21=2,IFERROR(IF(AND(E2515&gt;OFFSET(E2515,-计算结果!B$20,0,1,1),'000300'!M2515&lt;OFFSET('000300'!M2515,-计算结果!B$20,0,1,1)),"卖",IF(AND(E2515&lt;OFFSET(E2515,-计算结果!B$20,0,1,1),'000300'!M2515&gt;OFFSET('000300'!M2515,-计算结果!B$20,0,1,1)),"买",'000300'!N2514)),IF(AND(E2515&gt;OFFSET(E2515,-ROW()+1,0,1,1),'000300'!M2515&lt;OFFSET('000300'!M2515,-ROW()+1,0,1,1)),"卖",IF(AND(E2515&lt;OFFSET(E2515,-ROW()+1,0,1,1),'000300'!M2515&gt;OFFSET('000300'!M2515,-ROW()+1,0,1,1)),"买",'000300'!N2514))),""))</f>
        <v>卖</v>
      </c>
      <c r="O2515" s="4" t="str">
        <f t="shared" ca="1" si="238"/>
        <v/>
      </c>
      <c r="P2515" s="3">
        <f ca="1">IF(N2514="买",E2515/E2514-1,0)-IF(O2515=1,计算结果!B$17,0)</f>
        <v>0</v>
      </c>
      <c r="Q2515" s="2">
        <f t="shared" ca="1" si="239"/>
        <v>0.72894028054970117</v>
      </c>
      <c r="R2515" s="3">
        <f ca="1">1-Q2515/MAX(Q$2:Q2515)</f>
        <v>0.58313052494185569</v>
      </c>
    </row>
    <row r="2516" spans="1:18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9">
        <v>506695024640</v>
      </c>
      <c r="G2516" s="3">
        <f t="shared" si="234"/>
        <v>-1.7722590718986964E-2</v>
      </c>
      <c r="H2516" s="3">
        <f>1-E2516/MAX(E$2:E2516)</f>
        <v>0.21434186347240181</v>
      </c>
      <c r="I2516" s="31">
        <f t="shared" si="235"/>
        <v>4633.4233333333332</v>
      </c>
      <c r="J2516" s="31">
        <f ca="1">IFERROR(AVERAGE(OFFSET(I2516,0,0,-计算结果!B$18,1)),AVERAGE(OFFSET(I2516,0,0,-ROW(),1)))</f>
        <v>4678.4129629629624</v>
      </c>
      <c r="K2516" s="2">
        <f t="shared" ca="1" si="236"/>
        <v>60.942962962962156</v>
      </c>
      <c r="L2516" s="2">
        <f ca="1">IFERROR(AVERAGE(OFFSET(K2516,0,0,-计算结果!B2514,1)),AVERAGE(OFFSET(K2516,0,0,-ROW(),1)))</f>
        <v>101.27550823768387</v>
      </c>
      <c r="M2516" s="2">
        <f t="shared" ca="1" si="237"/>
        <v>-29.615340314424234</v>
      </c>
      <c r="N2516" s="4" t="str">
        <f ca="1">IF(计算结果!B$21=1,IF(M2516&gt;计算结果!B$19,"卖",IF(M2516&lt;-计算结果!B$19,"买",N2515)),IF(计算结果!B$21=2,IFERROR(IF(AND(E2516&gt;OFFSET(E2516,-计算结果!B$20,0,1,1),'000300'!M2516&lt;OFFSET('000300'!M2516,-计算结果!B$20,0,1,1)),"卖",IF(AND(E2516&lt;OFFSET(E2516,-计算结果!B$20,0,1,1),'000300'!M2516&gt;OFFSET('000300'!M2516,-计算结果!B$20,0,1,1)),"买",'000300'!N2515)),IF(AND(E2516&gt;OFFSET(E2516,-ROW()+1,0,1,1),'000300'!M2516&lt;OFFSET('000300'!M2516,-ROW()+1,0,1,1)),"卖",IF(AND(E2516&lt;OFFSET(E2516,-ROW()+1,0,1,1),'000300'!M2516&gt;OFFSET('000300'!M2516,-ROW()+1,0,1,1)),"买",'000300'!N2515))),""))</f>
        <v>卖</v>
      </c>
      <c r="O2516" s="4" t="str">
        <f t="shared" ca="1" si="238"/>
        <v/>
      </c>
      <c r="P2516" s="3">
        <f ca="1">IF(N2515="买",E2516/E2515-1,0)-IF(O2516=1,计算结果!B$17,0)</f>
        <v>0</v>
      </c>
      <c r="Q2516" s="2">
        <f t="shared" ca="1" si="239"/>
        <v>0.72894028054970117</v>
      </c>
      <c r="R2516" s="3">
        <f ca="1">1-Q2516/MAX(Q$2:Q2516)</f>
        <v>0.58313052494185569</v>
      </c>
    </row>
    <row r="2517" spans="1:18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9">
        <v>434083135488</v>
      </c>
      <c r="G2517" s="3">
        <f t="shared" si="234"/>
        <v>-9.1673578821301893E-3</v>
      </c>
      <c r="H2517" s="3">
        <f>1-E2517/MAX(E$2:E2517)</f>
        <v>0.22154427278295774</v>
      </c>
      <c r="I2517" s="31">
        <f t="shared" si="235"/>
        <v>4587.8600000000006</v>
      </c>
      <c r="J2517" s="31">
        <f ca="1">IFERROR(AVERAGE(OFFSET(I2517,0,0,-计算结果!B$18,1)),AVERAGE(OFFSET(I2517,0,0,-ROW(),1)))</f>
        <v>4678.7796296296292</v>
      </c>
      <c r="K2517" s="2">
        <f t="shared" ca="1" si="236"/>
        <v>103.63962962962887</v>
      </c>
      <c r="L2517" s="2">
        <f ca="1">IFERROR(AVERAGE(OFFSET(K2517,0,0,-计算结果!B2515,1)),AVERAGE(OFFSET(K2517,0,0,-ROW(),1)))</f>
        <v>101.2764482461896</v>
      </c>
      <c r="M2517" s="2">
        <f t="shared" ca="1" si="237"/>
        <v>-59.849143082516129</v>
      </c>
      <c r="N2517" s="4" t="str">
        <f ca="1">IF(计算结果!B$21=1,IF(M2517&gt;计算结果!B$19,"卖",IF(M2517&lt;-计算结果!B$19,"买",N2516)),IF(计算结果!B$21=2,IFERROR(IF(AND(E2517&gt;OFFSET(E2517,-计算结果!B$20,0,1,1),'000300'!M2517&lt;OFFSET('000300'!M2517,-计算结果!B$20,0,1,1)),"卖",IF(AND(E2517&lt;OFFSET(E2517,-计算结果!B$20,0,1,1),'000300'!M2517&gt;OFFSET('000300'!M2517,-计算结果!B$20,0,1,1)),"买",'000300'!N2516)),IF(AND(E2517&gt;OFFSET(E2517,-ROW()+1,0,1,1),'000300'!M2517&lt;OFFSET('000300'!M2517,-ROW()+1,0,1,1)),"卖",IF(AND(E2517&lt;OFFSET(E2517,-ROW()+1,0,1,1),'000300'!M2517&gt;OFFSET('000300'!M2517,-ROW()+1,0,1,1)),"买",'000300'!N2516))),""))</f>
        <v>卖</v>
      </c>
      <c r="O2517" s="4" t="str">
        <f t="shared" ca="1" si="238"/>
        <v/>
      </c>
      <c r="P2517" s="3">
        <f ca="1">IF(N2516="买",E2517/E2516-1,0)-IF(O2517=1,计算结果!B$17,0)</f>
        <v>0</v>
      </c>
      <c r="Q2517" s="2">
        <f t="shared" ca="1" si="239"/>
        <v>0.72894028054970117</v>
      </c>
      <c r="R2517" s="3">
        <f ca="1">1-Q2517/MAX(Q$2:Q2517)</f>
        <v>0.58313052494185569</v>
      </c>
    </row>
    <row r="2518" spans="1:18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9">
        <v>524232163328</v>
      </c>
      <c r="G2518" s="3">
        <f t="shared" si="234"/>
        <v>3.4114803044278386E-2</v>
      </c>
      <c r="H2518" s="3">
        <f>1-E2518/MAX(E$2:E2518)</f>
        <v>0.1949874089702579</v>
      </c>
      <c r="I2518" s="31">
        <f t="shared" si="235"/>
        <v>4682.9533333333338</v>
      </c>
      <c r="J2518" s="31">
        <f ca="1">IFERROR(AVERAGE(OFFSET(I2518,0,0,-计算结果!B$18,1)),AVERAGE(OFFSET(I2518,0,0,-ROW(),1)))</f>
        <v>4677.5857407407411</v>
      </c>
      <c r="K2518" s="2">
        <f t="shared" ca="1" si="236"/>
        <v>53.634259259259125</v>
      </c>
      <c r="L2518" s="2">
        <f ca="1">IFERROR(AVERAGE(OFFSET(K2518,0,0,-计算结果!B2516,1)),AVERAGE(OFFSET(K2518,0,0,-ROW(),1)))</f>
        <v>101.2575125589929</v>
      </c>
      <c r="M2518" s="2">
        <f t="shared" ca="1" si="237"/>
        <v>3.5339551321129723</v>
      </c>
      <c r="N2518" s="4" t="str">
        <f ca="1">IF(计算结果!B$21=1,IF(M2518&gt;计算结果!B$19,"卖",IF(M2518&lt;-计算结果!B$19,"买",N2517)),IF(计算结果!B$21=2,IFERROR(IF(AND(E2518&gt;OFFSET(E2518,-计算结果!B$20,0,1,1),'000300'!M2518&lt;OFFSET('000300'!M2518,-计算结果!B$20,0,1,1)),"卖",IF(AND(E2518&lt;OFFSET(E2518,-计算结果!B$20,0,1,1),'000300'!M2518&gt;OFFSET('000300'!M2518,-计算结果!B$20,0,1,1)),"买",'000300'!N2517)),IF(AND(E2518&gt;OFFSET(E2518,-ROW()+1,0,1,1),'000300'!M2518&lt;OFFSET('000300'!M2518,-ROW()+1,0,1,1)),"卖",IF(AND(E2518&lt;OFFSET(E2518,-ROW()+1,0,1,1),'000300'!M2518&gt;OFFSET('000300'!M2518,-ROW()+1,0,1,1)),"买",'000300'!N2517))),""))</f>
        <v>卖</v>
      </c>
      <c r="O2518" s="4" t="str">
        <f t="shared" ca="1" si="238"/>
        <v/>
      </c>
      <c r="P2518" s="3">
        <f ca="1">IF(N2517="买",E2518/E2517-1,0)-IF(O2518=1,计算结果!B$17,0)</f>
        <v>0</v>
      </c>
      <c r="Q2518" s="2">
        <f t="shared" ca="1" si="239"/>
        <v>0.72894028054970117</v>
      </c>
      <c r="R2518" s="3">
        <f ca="1">1-Q2518/MAX(Q$2:Q2518)</f>
        <v>0.58313052494185569</v>
      </c>
    </row>
    <row r="2519" spans="1:18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9">
        <v>589956251648</v>
      </c>
      <c r="G2519" s="3">
        <f t="shared" si="234"/>
        <v>5.0092787906712566E-3</v>
      </c>
      <c r="H2519" s="3">
        <f>1-E2519/MAX(E$2:E2519)</f>
        <v>0.19095487647178921</v>
      </c>
      <c r="I2519" s="31">
        <f t="shared" si="235"/>
        <v>4781.0766666666668</v>
      </c>
      <c r="J2519" s="31">
        <f ca="1">IFERROR(AVERAGE(OFFSET(I2519,0,0,-计算结果!B$18,1)),AVERAGE(OFFSET(I2519,0,0,-ROW(),1)))</f>
        <v>4679.925185185185</v>
      </c>
      <c r="K2519" s="2">
        <f t="shared" ca="1" si="236"/>
        <v>74.994814814815072</v>
      </c>
      <c r="L2519" s="2">
        <f ca="1">IFERROR(AVERAGE(OFFSET(K2519,0,0,-计算结果!B2517,1)),AVERAGE(OFFSET(K2519,0,0,-ROW(),1)))</f>
        <v>101.24707843195907</v>
      </c>
      <c r="M2519" s="2">
        <f t="shared" ca="1" si="237"/>
        <v>66.603720356209934</v>
      </c>
      <c r="N2519" s="4" t="str">
        <f ca="1">IF(计算结果!B$21=1,IF(M2519&gt;计算结果!B$19,"卖",IF(M2519&lt;-计算结果!B$19,"买",N2518)),IF(计算结果!B$21=2,IFERROR(IF(AND(E2519&gt;OFFSET(E2519,-计算结果!B$20,0,1,1),'000300'!M2519&lt;OFFSET('000300'!M2519,-计算结果!B$20,0,1,1)),"卖",IF(AND(E2519&lt;OFFSET(E2519,-计算结果!B$20,0,1,1),'000300'!M2519&gt;OFFSET('000300'!M2519,-计算结果!B$20,0,1,1)),"买",'000300'!N2518)),IF(AND(E2519&gt;OFFSET(E2519,-ROW()+1,0,1,1),'000300'!M2519&lt;OFFSET('000300'!M2519,-ROW()+1,0,1,1)),"卖",IF(AND(E2519&lt;OFFSET(E2519,-ROW()+1,0,1,1),'000300'!M2519&gt;OFFSET('000300'!M2519,-ROW()+1,0,1,1)),"买",'000300'!N2518))),""))</f>
        <v>卖</v>
      </c>
      <c r="O2519" s="4" t="str">
        <f t="shared" ca="1" si="238"/>
        <v/>
      </c>
      <c r="P2519" s="3">
        <f ca="1">IF(N2518="买",E2519/E2518-1,0)-IF(O2519=1,计算结果!B$17,0)</f>
        <v>0</v>
      </c>
      <c r="Q2519" s="2">
        <f t="shared" ca="1" si="239"/>
        <v>0.72894028054970117</v>
      </c>
      <c r="R2519" s="3">
        <f ca="1">1-Q2519/MAX(Q$2:Q2519)</f>
        <v>0.58313052494185569</v>
      </c>
    </row>
    <row r="2520" spans="1:18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9">
        <v>505346097152</v>
      </c>
      <c r="G2520" s="3">
        <f t="shared" si="234"/>
        <v>1.8099147830036966E-2</v>
      </c>
      <c r="H2520" s="3">
        <f>1-E2520/MAX(E$2:E2520)</f>
        <v>0.17631184917988163</v>
      </c>
      <c r="I2520" s="31">
        <f t="shared" si="235"/>
        <v>4809.54</v>
      </c>
      <c r="J2520" s="31">
        <f ca="1">IFERROR(AVERAGE(OFFSET(I2520,0,0,-计算结果!B$18,1)),AVERAGE(OFFSET(I2520,0,0,-ROW(),1)))</f>
        <v>4686.9109259259249</v>
      </c>
      <c r="K2520" s="2">
        <f t="shared" ca="1" si="236"/>
        <v>154.06907407407471</v>
      </c>
      <c r="L2520" s="2">
        <f ca="1">IFERROR(AVERAGE(OFFSET(K2520,0,0,-计算结果!B2518,1)),AVERAGE(OFFSET(K2520,0,0,-ROW(),1)))</f>
        <v>101.26805619035545</v>
      </c>
      <c r="M2520" s="2">
        <f t="shared" ca="1" si="237"/>
        <v>80.729026629790653</v>
      </c>
      <c r="N2520" s="4" t="str">
        <f ca="1">IF(计算结果!B$21=1,IF(M2520&gt;计算结果!B$19,"卖",IF(M2520&lt;-计算结果!B$19,"买",N2519)),IF(计算结果!B$21=2,IFERROR(IF(AND(E2520&gt;OFFSET(E2520,-计算结果!B$20,0,1,1),'000300'!M2520&lt;OFFSET('000300'!M2520,-计算结果!B$20,0,1,1)),"卖",IF(AND(E2520&lt;OFFSET(E2520,-计算结果!B$20,0,1,1),'000300'!M2520&gt;OFFSET('000300'!M2520,-计算结果!B$20,0,1,1)),"买",'000300'!N2519)),IF(AND(E2520&gt;OFFSET(E2520,-ROW()+1,0,1,1),'000300'!M2520&lt;OFFSET('000300'!M2520,-ROW()+1,0,1,1)),"卖",IF(AND(E2520&lt;OFFSET(E2520,-ROW()+1,0,1,1),'000300'!M2520&gt;OFFSET('000300'!M2520,-ROW()+1,0,1,1)),"买",'000300'!N2519))),""))</f>
        <v>卖</v>
      </c>
      <c r="O2520" s="4" t="str">
        <f t="shared" ca="1" si="238"/>
        <v/>
      </c>
      <c r="P2520" s="3">
        <f ca="1">IF(N2519="买",E2520/E2519-1,0)-IF(O2520=1,计算结果!B$17,0)</f>
        <v>0</v>
      </c>
      <c r="Q2520" s="2">
        <f t="shared" ca="1" si="239"/>
        <v>0.72894028054970117</v>
      </c>
      <c r="R2520" s="3">
        <f ca="1">1-Q2520/MAX(Q$2:Q2520)</f>
        <v>0.58313052494185569</v>
      </c>
    </row>
    <row r="2521" spans="1:18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9">
        <v>719129935872</v>
      </c>
      <c r="G2521" s="3">
        <f t="shared" si="234"/>
        <v>2.27949712661486E-2</v>
      </c>
      <c r="H2521" s="3">
        <f>1-E2521/MAX(E$2:E2521)</f>
        <v>0.15753590144966989</v>
      </c>
      <c r="I2521" s="31">
        <f t="shared" si="235"/>
        <v>4924.6400000000003</v>
      </c>
      <c r="J2521" s="31">
        <f ca="1">IFERROR(AVERAGE(OFFSET(I2521,0,0,-计算结果!B$18,1)),AVERAGE(OFFSET(I2521,0,0,-ROW(),1)))</f>
        <v>4694.6987037037034</v>
      </c>
      <c r="K2521" s="2">
        <f t="shared" ca="1" si="236"/>
        <v>256.63129629629657</v>
      </c>
      <c r="L2521" s="2">
        <f ca="1">IFERROR(AVERAGE(OFFSET(K2521,0,0,-计算结果!B2519,1)),AVERAGE(OFFSET(K2521,0,0,-ROW(),1)))</f>
        <v>101.32973274458567</v>
      </c>
      <c r="M2521" s="2">
        <f t="shared" ca="1" si="237"/>
        <v>151.28254400636973</v>
      </c>
      <c r="N2521" s="4" t="str">
        <f ca="1">IF(计算结果!B$21=1,IF(M2521&gt;计算结果!B$19,"卖",IF(M2521&lt;-计算结果!B$19,"买",N2520)),IF(计算结果!B$21=2,IFERROR(IF(AND(E2521&gt;OFFSET(E2521,-计算结果!B$20,0,1,1),'000300'!M2521&lt;OFFSET('000300'!M2521,-计算结果!B$20,0,1,1)),"卖",IF(AND(E2521&lt;OFFSET(E2521,-计算结果!B$20,0,1,1),'000300'!M2521&gt;OFFSET('000300'!M2521,-计算结果!B$20,0,1,1)),"买",'000300'!N2520)),IF(AND(E2521&gt;OFFSET(E2521,-ROW()+1,0,1,1),'000300'!M2521&lt;OFFSET('000300'!M2521,-ROW()+1,0,1,1)),"卖",IF(AND(E2521&lt;OFFSET(E2521,-ROW()+1,0,1,1),'000300'!M2521&gt;OFFSET('000300'!M2521,-ROW()+1,0,1,1)),"买",'000300'!N2520))),""))</f>
        <v>卖</v>
      </c>
      <c r="O2521" s="4" t="str">
        <f t="shared" ca="1" si="238"/>
        <v/>
      </c>
      <c r="P2521" s="3">
        <f ca="1">IF(N2520="买",E2521/E2520-1,0)-IF(O2521=1,计算结果!B$17,0)</f>
        <v>0</v>
      </c>
      <c r="Q2521" s="2">
        <f t="shared" ca="1" si="239"/>
        <v>0.72894028054970117</v>
      </c>
      <c r="R2521" s="3">
        <f ca="1">1-Q2521/MAX(Q$2:Q2521)</f>
        <v>0.58313052494185569</v>
      </c>
    </row>
    <row r="2522" spans="1:18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9">
        <v>757085831168</v>
      </c>
      <c r="G2522" s="3">
        <f t="shared" si="234"/>
        <v>2.992327314075216E-2</v>
      </c>
      <c r="H2522" s="3">
        <f>1-E2522/MAX(E$2:E2522)</f>
        <v>0.13232661811747093</v>
      </c>
      <c r="I2522" s="31">
        <f t="shared" si="235"/>
        <v>5049.4800000000005</v>
      </c>
      <c r="J2522" s="31">
        <f ca="1">IFERROR(AVERAGE(OFFSET(I2522,0,0,-计算结果!B$18,1)),AVERAGE(OFFSET(I2522,0,0,-ROW(),1)))</f>
        <v>4710.697407407406</v>
      </c>
      <c r="K2522" s="2">
        <f t="shared" ca="1" si="236"/>
        <v>388.79259259259379</v>
      </c>
      <c r="L2522" s="2">
        <f ca="1">IFERROR(AVERAGE(OFFSET(K2522,0,0,-计算结果!B2520,1)),AVERAGE(OFFSET(K2522,0,0,-ROW(),1)))</f>
        <v>101.44380530801742</v>
      </c>
      <c r="M2522" s="2">
        <f t="shared" ca="1" si="237"/>
        <v>222.64056542696187</v>
      </c>
      <c r="N2522" s="4" t="str">
        <f ca="1">IF(计算结果!B$21=1,IF(M2522&gt;计算结果!B$19,"卖",IF(M2522&lt;-计算结果!B$19,"买",N2521)),IF(计算结果!B$21=2,IFERROR(IF(AND(E2522&gt;OFFSET(E2522,-计算结果!B$20,0,1,1),'000300'!M2522&lt;OFFSET('000300'!M2522,-计算结果!B$20,0,1,1)),"卖",IF(AND(E2522&lt;OFFSET(E2522,-计算结果!B$20,0,1,1),'000300'!M2522&gt;OFFSET('000300'!M2522,-计算结果!B$20,0,1,1)),"买",'000300'!N2521)),IF(AND(E2522&gt;OFFSET(E2522,-ROW()+1,0,1,1),'000300'!M2522&lt;OFFSET('000300'!M2522,-ROW()+1,0,1,1)),"卖",IF(AND(E2522&lt;OFFSET(E2522,-ROW()+1,0,1,1),'000300'!M2522&gt;OFFSET('000300'!M2522,-ROW()+1,0,1,1)),"买",'000300'!N2521))),""))</f>
        <v>卖</v>
      </c>
      <c r="O2522" s="4" t="str">
        <f t="shared" ca="1" si="238"/>
        <v/>
      </c>
      <c r="P2522" s="3">
        <f ca="1">IF(N2521="买",E2522/E2521-1,0)-IF(O2522=1,计算结果!B$17,0)</f>
        <v>0</v>
      </c>
      <c r="Q2522" s="2">
        <f t="shared" ca="1" si="239"/>
        <v>0.72894028054970117</v>
      </c>
      <c r="R2522" s="3">
        <f ca="1">1-Q2522/MAX(Q$2:Q2522)</f>
        <v>0.58313052494185569</v>
      </c>
    </row>
    <row r="2523" spans="1:18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9">
        <v>802295840768</v>
      </c>
      <c r="G2523" s="3">
        <f t="shared" si="234"/>
        <v>1.9498028234196108E-2</v>
      </c>
      <c r="H2523" s="3">
        <f>1-E2523/MAX(E$2:E2523)</f>
        <v>0.11540869801946496</v>
      </c>
      <c r="I2523" s="31">
        <f t="shared" si="235"/>
        <v>5153.786666666666</v>
      </c>
      <c r="J2523" s="31">
        <f ca="1">IFERROR(AVERAGE(OFFSET(I2523,0,0,-计算结果!B$18,1)),AVERAGE(OFFSET(I2523,0,0,-ROW(),1)))</f>
        <v>4732.7957407407412</v>
      </c>
      <c r="K2523" s="2">
        <f t="shared" ca="1" si="236"/>
        <v>466.12425925925891</v>
      </c>
      <c r="L2523" s="2">
        <f ca="1">IFERROR(AVERAGE(OFFSET(K2523,0,0,-计算结果!B2521,1)),AVERAGE(OFFSET(K2523,0,0,-ROW(),1)))</f>
        <v>101.58846237027495</v>
      </c>
      <c r="M2523" s="2">
        <f t="shared" ca="1" si="237"/>
        <v>276.27213832707037</v>
      </c>
      <c r="N2523" s="4" t="str">
        <f ca="1">IF(计算结果!B$21=1,IF(M2523&gt;计算结果!B$19,"卖",IF(M2523&lt;-计算结果!B$19,"买",N2522)),IF(计算结果!B$21=2,IFERROR(IF(AND(E2523&gt;OFFSET(E2523,-计算结果!B$20,0,1,1),'000300'!M2523&lt;OFFSET('000300'!M2523,-计算结果!B$20,0,1,1)),"卖",IF(AND(E2523&lt;OFFSET(E2523,-计算结果!B$20,0,1,1),'000300'!M2523&gt;OFFSET('000300'!M2523,-计算结果!B$20,0,1,1)),"买",'000300'!N2522)),IF(AND(E2523&gt;OFFSET(E2523,-ROW()+1,0,1,1),'000300'!M2523&lt;OFFSET('000300'!M2523,-ROW()+1,0,1,1)),"卖",IF(AND(E2523&lt;OFFSET(E2523,-ROW()+1,0,1,1),'000300'!M2523&gt;OFFSET('000300'!M2523,-ROW()+1,0,1,1)),"买",'000300'!N2522))),""))</f>
        <v>卖</v>
      </c>
      <c r="O2523" s="4" t="str">
        <f t="shared" ca="1" si="238"/>
        <v/>
      </c>
      <c r="P2523" s="3">
        <f ca="1">IF(N2522="买",E2523/E2522-1,0)-IF(O2523=1,计算结果!B$17,0)</f>
        <v>0</v>
      </c>
      <c r="Q2523" s="2">
        <f t="shared" ca="1" si="239"/>
        <v>0.72894028054970117</v>
      </c>
      <c r="R2523" s="3">
        <f ca="1">1-Q2523/MAX(Q$2:Q2523)</f>
        <v>0.58313052494185569</v>
      </c>
    </row>
    <row r="2524" spans="1:18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9">
        <v>777826336768</v>
      </c>
      <c r="G2524" s="3">
        <f t="shared" si="234"/>
        <v>-3.3641602486670363E-3</v>
      </c>
      <c r="H2524" s="3">
        <f>1-E2524/MAX(E$2:E2524)</f>
        <v>0.11838460491390446</v>
      </c>
      <c r="I2524" s="31">
        <f t="shared" si="235"/>
        <v>5178.376666666667</v>
      </c>
      <c r="J2524" s="31">
        <f ca="1">IFERROR(AVERAGE(OFFSET(I2524,0,0,-计算结果!B$18,1)),AVERAGE(OFFSET(I2524,0,0,-ROW(),1)))</f>
        <v>4755.333333333333</v>
      </c>
      <c r="K2524" s="2">
        <f t="shared" ca="1" si="236"/>
        <v>426.09666666666726</v>
      </c>
      <c r="L2524" s="2">
        <f ca="1">IFERROR(AVERAGE(OFFSET(K2524,0,0,-计算结果!B2522,1)),AVERAGE(OFFSET(K2524,0,0,-ROW(),1)))</f>
        <v>101.71713334739486</v>
      </c>
      <c r="M2524" s="2">
        <f t="shared" ca="1" si="237"/>
        <v>277.26783050961052</v>
      </c>
      <c r="N2524" s="4" t="str">
        <f ca="1">IF(计算结果!B$21=1,IF(M2524&gt;计算结果!B$19,"卖",IF(M2524&lt;-计算结果!B$19,"买",N2523)),IF(计算结果!B$21=2,IFERROR(IF(AND(E2524&gt;OFFSET(E2524,-计算结果!B$20,0,1,1),'000300'!M2524&lt;OFFSET('000300'!M2524,-计算结果!B$20,0,1,1)),"卖",IF(AND(E2524&lt;OFFSET(E2524,-计算结果!B$20,0,1,1),'000300'!M2524&gt;OFFSET('000300'!M2524,-计算结果!B$20,0,1,1)),"买",'000300'!N2523)),IF(AND(E2524&gt;OFFSET(E2524,-ROW()+1,0,1,1),'000300'!M2524&lt;OFFSET('000300'!M2524,-ROW()+1,0,1,1)),"卖",IF(AND(E2524&lt;OFFSET(E2524,-ROW()+1,0,1,1),'000300'!M2524&gt;OFFSET('000300'!M2524,-ROW()+1,0,1,1)),"买",'000300'!N2523))),""))</f>
        <v>卖</v>
      </c>
      <c r="O2524" s="4" t="str">
        <f t="shared" ca="1" si="238"/>
        <v/>
      </c>
      <c r="P2524" s="3">
        <f ca="1">IF(N2523="买",E2524/E2523-1,0)-IF(O2524=1,计算结果!B$17,0)</f>
        <v>0</v>
      </c>
      <c r="Q2524" s="2">
        <f t="shared" ca="1" si="239"/>
        <v>0.72894028054970117</v>
      </c>
      <c r="R2524" s="3">
        <f ca="1">1-Q2524/MAX(Q$2:Q2524)</f>
        <v>0.58313052494185569</v>
      </c>
    </row>
    <row r="2525" spans="1:18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9">
        <v>873207365632</v>
      </c>
      <c r="G2525" s="3">
        <f t="shared" si="234"/>
        <v>-6.7050987854704203E-2</v>
      </c>
      <c r="H2525" s="3">
        <f>1-E2525/MAX(E$2:E2525)</f>
        <v>0.17749778806234251</v>
      </c>
      <c r="I2525" s="31">
        <f t="shared" si="235"/>
        <v>4959.5066666666671</v>
      </c>
      <c r="J2525" s="31">
        <f ca="1">IFERROR(AVERAGE(OFFSET(I2525,0,0,-计算结果!B$18,1)),AVERAGE(OFFSET(I2525,0,0,-ROW(),1)))</f>
        <v>4766.3603703703702</v>
      </c>
      <c r="K2525" s="2">
        <f t="shared" ca="1" si="236"/>
        <v>67.649629629629999</v>
      </c>
      <c r="L2525" s="2">
        <f ca="1">IFERROR(AVERAGE(OFFSET(K2525,0,0,-计算结果!B2523,1)),AVERAGE(OFFSET(K2525,0,0,-ROW(),1)))</f>
        <v>101.70363057144648</v>
      </c>
      <c r="M2525" s="2">
        <f t="shared" ca="1" si="237"/>
        <v>126.6072772499583</v>
      </c>
      <c r="N2525" s="4" t="str">
        <f ca="1">IF(计算结果!B$21=1,IF(M2525&gt;计算结果!B$19,"卖",IF(M2525&lt;-计算结果!B$19,"买",N2524)),IF(计算结果!B$21=2,IFERROR(IF(AND(E2525&gt;OFFSET(E2525,-计算结果!B$20,0,1,1),'000300'!M2525&lt;OFFSET('000300'!M2525,-计算结果!B$20,0,1,1)),"卖",IF(AND(E2525&lt;OFFSET(E2525,-计算结果!B$20,0,1,1),'000300'!M2525&gt;OFFSET('000300'!M2525,-计算结果!B$20,0,1,1)),"买",'000300'!N2524)),IF(AND(E2525&gt;OFFSET(E2525,-ROW()+1,0,1,1),'000300'!M2525&lt;OFFSET('000300'!M2525,-ROW()+1,0,1,1)),"卖",IF(AND(E2525&lt;OFFSET(E2525,-ROW()+1,0,1,1),'000300'!M2525&gt;OFFSET('000300'!M2525,-ROW()+1,0,1,1)),"买",'000300'!N2524))),""))</f>
        <v>卖</v>
      </c>
      <c r="O2525" s="4" t="str">
        <f t="shared" ca="1" si="238"/>
        <v/>
      </c>
      <c r="P2525" s="3">
        <f ca="1">IF(N2524="买",E2525/E2524-1,0)-IF(O2525=1,计算结果!B$17,0)</f>
        <v>0</v>
      </c>
      <c r="Q2525" s="2">
        <f t="shared" ca="1" si="239"/>
        <v>0.72894028054970117</v>
      </c>
      <c r="R2525" s="3">
        <f ca="1">1-Q2525/MAX(Q$2:Q2525)</f>
        <v>0.58313052494185569</v>
      </c>
    </row>
    <row r="2526" spans="1:18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9">
        <v>636008136704</v>
      </c>
      <c r="G2526" s="3">
        <f t="shared" si="234"/>
        <v>1.4108369655834174E-3</v>
      </c>
      <c r="H2526" s="3">
        <f>1-E2526/MAX(E$2:E2526)</f>
        <v>0.17633737153746676</v>
      </c>
      <c r="I2526" s="31">
        <f t="shared" si="235"/>
        <v>4810.2166666666662</v>
      </c>
      <c r="J2526" s="31">
        <f ca="1">IFERROR(AVERAGE(OFFSET(I2526,0,0,-计算结果!B$18,1)),AVERAGE(OFFSET(I2526,0,0,-ROW(),1)))</f>
        <v>4775.1685185185179</v>
      </c>
      <c r="K2526" s="2">
        <f t="shared" ca="1" si="236"/>
        <v>65.661481481482042</v>
      </c>
      <c r="L2526" s="2">
        <f ca="1">IFERROR(AVERAGE(OFFSET(K2526,0,0,-计算结果!B2524,1)),AVERAGE(OFFSET(K2526,0,0,-ROW(),1)))</f>
        <v>101.68935079763905</v>
      </c>
      <c r="M2526" s="2">
        <f t="shared" ca="1" si="237"/>
        <v>22.977265481085215</v>
      </c>
      <c r="N2526" s="4" t="str">
        <f ca="1">IF(计算结果!B$21=1,IF(M2526&gt;计算结果!B$19,"卖",IF(M2526&lt;-计算结果!B$19,"买",N2525)),IF(计算结果!B$21=2,IFERROR(IF(AND(E2526&gt;OFFSET(E2526,-计算结果!B$20,0,1,1),'000300'!M2526&lt;OFFSET('000300'!M2526,-计算结果!B$20,0,1,1)),"卖",IF(AND(E2526&lt;OFFSET(E2526,-计算结果!B$20,0,1,1),'000300'!M2526&gt;OFFSET('000300'!M2526,-计算结果!B$20,0,1,1)),"买",'000300'!N2525)),IF(AND(E2526&gt;OFFSET(E2526,-ROW()+1,0,1,1),'000300'!M2526&lt;OFFSET('000300'!M2526,-ROW()+1,0,1,1)),"卖",IF(AND(E2526&lt;OFFSET(E2526,-ROW()+1,0,1,1),'000300'!M2526&gt;OFFSET('000300'!M2526,-ROW()+1,0,1,1)),"买",'000300'!N2525))),""))</f>
        <v>卖</v>
      </c>
      <c r="O2526" s="4" t="str">
        <f t="shared" ca="1" si="238"/>
        <v/>
      </c>
      <c r="P2526" s="3">
        <f ca="1">IF(N2525="买",E2526/E2525-1,0)-IF(O2526=1,计算结果!B$17,0)</f>
        <v>0</v>
      </c>
      <c r="Q2526" s="2">
        <f t="shared" ca="1" si="239"/>
        <v>0.72894028054970117</v>
      </c>
      <c r="R2526" s="3">
        <f ca="1">1-Q2526/MAX(Q$2:Q2526)</f>
        <v>0.58313052494185569</v>
      </c>
    </row>
    <row r="2527" spans="1:18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9">
        <v>637843668992</v>
      </c>
      <c r="G2527" s="3">
        <f t="shared" si="234"/>
        <v>4.8617695725733157E-2</v>
      </c>
      <c r="H2527" s="3">
        <f>1-E2527/MAX(E$2:E2527)</f>
        <v>0.13629279248621784</v>
      </c>
      <c r="I2527" s="31">
        <f t="shared" si="235"/>
        <v>4997.09</v>
      </c>
      <c r="J2527" s="31">
        <f ca="1">IFERROR(AVERAGE(OFFSET(I2527,0,0,-计算结果!B$18,1)),AVERAGE(OFFSET(I2527,0,0,-ROW(),1)))</f>
        <v>4797.8587037037032</v>
      </c>
      <c r="K2527" s="2">
        <f t="shared" ca="1" si="236"/>
        <v>278.32129629629708</v>
      </c>
      <c r="L2527" s="2">
        <f ca="1">IFERROR(AVERAGE(OFFSET(K2527,0,0,-计算结果!B2525,1)),AVERAGE(OFFSET(K2527,0,0,-ROW(),1)))</f>
        <v>101.75930404338108</v>
      </c>
      <c r="M2527" s="2">
        <f t="shared" ca="1" si="237"/>
        <v>130.52454067581706</v>
      </c>
      <c r="N2527" s="4" t="str">
        <f ca="1">IF(计算结果!B$21=1,IF(M2527&gt;计算结果!B$19,"卖",IF(M2527&lt;-计算结果!B$19,"买",N2526)),IF(计算结果!B$21=2,IFERROR(IF(AND(E2527&gt;OFFSET(E2527,-计算结果!B$20,0,1,1),'000300'!M2527&lt;OFFSET('000300'!M2527,-计算结果!B$20,0,1,1)),"卖",IF(AND(E2527&lt;OFFSET(E2527,-计算结果!B$20,0,1,1),'000300'!M2527&gt;OFFSET('000300'!M2527,-计算结果!B$20,0,1,1)),"买",'000300'!N2526)),IF(AND(E2527&gt;OFFSET(E2527,-ROW()+1,0,1,1),'000300'!M2527&lt;OFFSET('000300'!M2527,-ROW()+1,0,1,1)),"卖",IF(AND(E2527&lt;OFFSET(E2527,-ROW()+1,0,1,1),'000300'!M2527&gt;OFFSET('000300'!M2527,-ROW()+1,0,1,1)),"买",'000300'!N2526))),""))</f>
        <v>卖</v>
      </c>
      <c r="O2527" s="4" t="str">
        <f t="shared" ca="1" si="238"/>
        <v/>
      </c>
      <c r="P2527" s="3">
        <f ca="1">IF(N2526="买",E2527/E2526-1,0)-IF(O2527=1,计算结果!B$17,0)</f>
        <v>0</v>
      </c>
      <c r="Q2527" s="2">
        <f t="shared" ca="1" si="239"/>
        <v>0.72894028054970117</v>
      </c>
      <c r="R2527" s="3">
        <f ca="1">1-Q2527/MAX(Q$2:Q2527)</f>
        <v>0.58313052494185569</v>
      </c>
    </row>
    <row r="2528" spans="1:18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9">
        <v>658452840448</v>
      </c>
      <c r="G2528" s="3">
        <f t="shared" si="234"/>
        <v>1.6880804069201671E-2</v>
      </c>
      <c r="H2528" s="3">
        <f>1-E2528/MAX(E$2:E2528)</f>
        <v>0.1217127203430205</v>
      </c>
      <c r="I2528" s="31">
        <f t="shared" si="235"/>
        <v>5123.8366666666661</v>
      </c>
      <c r="J2528" s="31">
        <f ca="1">IFERROR(AVERAGE(OFFSET(I2528,0,0,-计算结果!B$18,1)),AVERAGE(OFFSET(I2528,0,0,-ROW(),1)))</f>
        <v>4832.8146296296291</v>
      </c>
      <c r="K2528" s="2">
        <f t="shared" ca="1" si="236"/>
        <v>329.05537037037084</v>
      </c>
      <c r="L2528" s="2">
        <f ca="1">IFERROR(AVERAGE(OFFSET(K2528,0,0,-计算结果!B2526,1)),AVERAGE(OFFSET(K2528,0,0,-ROW(),1)))</f>
        <v>101.84928665079478</v>
      </c>
      <c r="M2528" s="2">
        <f t="shared" ca="1" si="237"/>
        <v>190.49194917116361</v>
      </c>
      <c r="N2528" s="4" t="str">
        <f ca="1">IF(计算结果!B$21=1,IF(M2528&gt;计算结果!B$19,"卖",IF(M2528&lt;-计算结果!B$19,"买",N2527)),IF(计算结果!B$21=2,IFERROR(IF(AND(E2528&gt;OFFSET(E2528,-计算结果!B$20,0,1,1),'000300'!M2528&lt;OFFSET('000300'!M2528,-计算结果!B$20,0,1,1)),"卖",IF(AND(E2528&lt;OFFSET(E2528,-计算结果!B$20,0,1,1),'000300'!M2528&gt;OFFSET('000300'!M2528,-计算结果!B$20,0,1,1)),"买",'000300'!N2527)),IF(AND(E2528&gt;OFFSET(E2528,-ROW()+1,0,1,1),'000300'!M2528&lt;OFFSET('000300'!M2528,-ROW()+1,0,1,1)),"卖",IF(AND(E2528&lt;OFFSET(E2528,-ROW()+1,0,1,1),'000300'!M2528&gt;OFFSET('000300'!M2528,-ROW()+1,0,1,1)),"买",'000300'!N2527))),""))</f>
        <v>卖</v>
      </c>
      <c r="O2528" s="4" t="str">
        <f t="shared" ca="1" si="238"/>
        <v/>
      </c>
      <c r="P2528" s="3">
        <f ca="1">IF(N2527="买",E2528/E2527-1,0)-IF(O2528=1,计算结果!B$17,0)</f>
        <v>0</v>
      </c>
      <c r="Q2528" s="2">
        <f t="shared" ca="1" si="239"/>
        <v>0.72894028054970117</v>
      </c>
      <c r="R2528" s="3">
        <f ca="1">1-Q2528/MAX(Q$2:Q2528)</f>
        <v>0.58313052494185569</v>
      </c>
    </row>
    <row r="2529" spans="1:18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9">
        <v>672056541184</v>
      </c>
      <c r="G2529" s="3">
        <f t="shared" si="234"/>
        <v>-3.5413522618740201E-3</v>
      </c>
      <c r="H2529" s="3">
        <f>1-E2529/MAX(E$2:E2529)</f>
        <v>0.12482304498740893</v>
      </c>
      <c r="I2529" s="31">
        <f t="shared" si="235"/>
        <v>5130.0166666666664</v>
      </c>
      <c r="J2529" s="31">
        <f ca="1">IFERROR(AVERAGE(OFFSET(I2529,0,0,-计算结果!B$18,1)),AVERAGE(OFFSET(I2529,0,0,-ROW(),1)))</f>
        <v>4866.647962962963</v>
      </c>
      <c r="K2529" s="2">
        <f t="shared" ca="1" si="236"/>
        <v>276.94203703703715</v>
      </c>
      <c r="L2529" s="2">
        <f ca="1">IFERROR(AVERAGE(OFFSET(K2529,0,0,-计算结果!B2527,1)),AVERAGE(OFFSET(K2529,0,0,-ROW(),1)))</f>
        <v>101.91857543211106</v>
      </c>
      <c r="M2529" s="2">
        <f t="shared" ca="1" si="237"/>
        <v>172.27393049603987</v>
      </c>
      <c r="N2529" s="4" t="str">
        <f ca="1">IF(计算结果!B$21=1,IF(M2529&gt;计算结果!B$19,"卖",IF(M2529&lt;-计算结果!B$19,"买",N2528)),IF(计算结果!B$21=2,IFERROR(IF(AND(E2529&gt;OFFSET(E2529,-计算结果!B$20,0,1,1),'000300'!M2529&lt;OFFSET('000300'!M2529,-计算结果!B$20,0,1,1)),"卖",IF(AND(E2529&lt;OFFSET(E2529,-计算结果!B$20,0,1,1),'000300'!M2529&gt;OFFSET('000300'!M2529,-计算结果!B$20,0,1,1)),"买",'000300'!N2528)),IF(AND(E2529&gt;OFFSET(E2529,-ROW()+1,0,1,1),'000300'!M2529&lt;OFFSET('000300'!M2529,-ROW()+1,0,1,1)),"卖",IF(AND(E2529&lt;OFFSET(E2529,-ROW()+1,0,1,1),'000300'!M2529&gt;OFFSET('000300'!M2529,-ROW()+1,0,1,1)),"买",'000300'!N2528))),""))</f>
        <v>卖</v>
      </c>
      <c r="O2529" s="4" t="str">
        <f t="shared" ca="1" si="238"/>
        <v/>
      </c>
      <c r="P2529" s="3">
        <f ca="1">IF(N2528="买",E2529/E2528-1,0)-IF(O2529=1,计算结果!B$17,0)</f>
        <v>0</v>
      </c>
      <c r="Q2529" s="2">
        <f t="shared" ca="1" si="239"/>
        <v>0.72894028054970117</v>
      </c>
      <c r="R2529" s="3">
        <f ca="1">1-Q2529/MAX(Q$2:Q2529)</f>
        <v>0.58313052494185569</v>
      </c>
    </row>
    <row r="2530" spans="1:18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9">
        <v>735170658304</v>
      </c>
      <c r="G2530" s="3">
        <f t="shared" si="234"/>
        <v>7.3547852764315191E-3</v>
      </c>
      <c r="H2530" s="3">
        <f>1-E2530/MAX(E$2:E2530)</f>
        <v>0.11838630640441017</v>
      </c>
      <c r="I2530" s="31">
        <f t="shared" si="235"/>
        <v>5079.7066666666669</v>
      </c>
      <c r="J2530" s="31">
        <f ca="1">IFERROR(AVERAGE(OFFSET(I2530,0,0,-计算结果!B$18,1)),AVERAGE(OFFSET(I2530,0,0,-ROW(),1)))</f>
        <v>4891.1385185185181</v>
      </c>
      <c r="K2530" s="2">
        <f t="shared" ca="1" si="236"/>
        <v>290.28148148148193</v>
      </c>
      <c r="L2530" s="2">
        <f ca="1">IFERROR(AVERAGE(OFFSET(K2530,0,0,-计算结果!B2528,1)),AVERAGE(OFFSET(K2530,0,0,-ROW(),1)))</f>
        <v>101.99308607532679</v>
      </c>
      <c r="M2530" s="2">
        <f t="shared" ca="1" si="237"/>
        <v>123.25551035154297</v>
      </c>
      <c r="N2530" s="4" t="str">
        <f ca="1">IF(计算结果!B$21=1,IF(M2530&gt;计算结果!B$19,"卖",IF(M2530&lt;-计算结果!B$19,"买",N2529)),IF(计算结果!B$21=2,IFERROR(IF(AND(E2530&gt;OFFSET(E2530,-计算结果!B$20,0,1,1),'000300'!M2530&lt;OFFSET('000300'!M2530,-计算结果!B$20,0,1,1)),"卖",IF(AND(E2530&lt;OFFSET(E2530,-计算结果!B$20,0,1,1),'000300'!M2530&gt;OFFSET('000300'!M2530,-计算结果!B$20,0,1,1)),"买",'000300'!N2529)),IF(AND(E2530&gt;OFFSET(E2530,-ROW()+1,0,1,1),'000300'!M2530&lt;OFFSET('000300'!M2530,-ROW()+1,0,1,1)),"卖",IF(AND(E2530&lt;OFFSET(E2530,-ROW()+1,0,1,1),'000300'!M2530&gt;OFFSET('000300'!M2530,-ROW()+1,0,1,1)),"买",'000300'!N2529))),""))</f>
        <v>卖</v>
      </c>
      <c r="O2530" s="4" t="str">
        <f t="shared" ca="1" si="238"/>
        <v/>
      </c>
      <c r="P2530" s="3">
        <f ca="1">IF(N2529="买",E2530/E2529-1,0)-IF(O2530=1,计算结果!B$17,0)</f>
        <v>0</v>
      </c>
      <c r="Q2530" s="2">
        <f t="shared" ca="1" si="239"/>
        <v>0.72894028054970117</v>
      </c>
      <c r="R2530" s="3">
        <f ca="1">1-Q2530/MAX(Q$2:Q2530)</f>
        <v>0.58313052494185569</v>
      </c>
    </row>
    <row r="2531" spans="1:18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9">
        <v>855224418304</v>
      </c>
      <c r="G2531" s="3">
        <f t="shared" si="234"/>
        <v>9.4819566836890079E-3</v>
      </c>
      <c r="H2531" s="3">
        <f>1-E2531/MAX(E$2:E2531)</f>
        <v>0.11002688354998968</v>
      </c>
      <c r="I2531" s="31">
        <f t="shared" si="235"/>
        <v>5207.6899999999996</v>
      </c>
      <c r="J2531" s="31">
        <f ca="1">IFERROR(AVERAGE(OFFSET(I2531,0,0,-计算结果!B$18,1)),AVERAGE(OFFSET(I2531,0,0,-ROW(),1)))</f>
        <v>4918.3168518518523</v>
      </c>
      <c r="K2531" s="2">
        <f t="shared" ca="1" si="236"/>
        <v>312.23314814814785</v>
      </c>
      <c r="L2531" s="2">
        <f ca="1">IFERROR(AVERAGE(OFFSET(K2531,0,0,-计算结果!B2529,1)),AVERAGE(OFFSET(K2531,0,0,-ROW(),1)))</f>
        <v>102.07621777246906</v>
      </c>
      <c r="M2531" s="2">
        <f t="shared" ca="1" si="237"/>
        <v>188.99155582819409</v>
      </c>
      <c r="N2531" s="4" t="str">
        <f ca="1">IF(计算结果!B$21=1,IF(M2531&gt;计算结果!B$19,"卖",IF(M2531&lt;-计算结果!B$19,"买",N2530)),IF(计算结果!B$21=2,IFERROR(IF(AND(E2531&gt;OFFSET(E2531,-计算结果!B$20,0,1,1),'000300'!M2531&lt;OFFSET('000300'!M2531,-计算结果!B$20,0,1,1)),"卖",IF(AND(E2531&lt;OFFSET(E2531,-计算结果!B$20,0,1,1),'000300'!M2531&gt;OFFSET('000300'!M2531,-计算结果!B$20,0,1,1)),"买",'000300'!N2530)),IF(AND(E2531&gt;OFFSET(E2531,-ROW()+1,0,1,1),'000300'!M2531&lt;OFFSET('000300'!M2531,-ROW()+1,0,1,1)),"卖",IF(AND(E2531&lt;OFFSET(E2531,-ROW()+1,0,1,1),'000300'!M2531&gt;OFFSET('000300'!M2531,-ROW()+1,0,1,1)),"买",'000300'!N2530))),""))</f>
        <v>卖</v>
      </c>
      <c r="O2531" s="4" t="str">
        <f t="shared" ca="1" si="238"/>
        <v/>
      </c>
      <c r="P2531" s="3">
        <f ca="1">IF(N2530="买",E2531/E2530-1,0)-IF(O2531=1,计算结果!B$17,0)</f>
        <v>0</v>
      </c>
      <c r="Q2531" s="2">
        <f t="shared" ca="1" si="239"/>
        <v>0.72894028054970117</v>
      </c>
      <c r="R2531" s="3">
        <f ca="1">1-Q2531/MAX(Q$2:Q2531)</f>
        <v>0.58313052494185569</v>
      </c>
    </row>
    <row r="2532" spans="1:18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9">
        <v>949498019840</v>
      </c>
      <c r="G2532" s="3">
        <f t="shared" si="234"/>
        <v>2.3553928363174048E-2</v>
      </c>
      <c r="H2532" s="3">
        <f>1-E2532/MAX(E$2:E2532)</f>
        <v>8.9064520519975487E-2</v>
      </c>
      <c r="I2532" s="31">
        <f t="shared" si="235"/>
        <v>5308.9833333333336</v>
      </c>
      <c r="J2532" s="31">
        <f ca="1">IFERROR(AVERAGE(OFFSET(I2532,0,0,-计算结果!B$18,1)),AVERAGE(OFFSET(I2532,0,0,-ROW(),1)))</f>
        <v>4951.1255555555572</v>
      </c>
      <c r="K2532" s="2">
        <f t="shared" ca="1" si="236"/>
        <v>402.62444444444282</v>
      </c>
      <c r="L2532" s="2">
        <f ca="1">IFERROR(AVERAGE(OFFSET(K2532,0,0,-计算结果!B2530,1)),AVERAGE(OFFSET(K2532,0,0,-ROW(),1)))</f>
        <v>102.19501153795206</v>
      </c>
      <c r="M2532" s="2">
        <f t="shared" ca="1" si="237"/>
        <v>233.4476490207673</v>
      </c>
      <c r="N2532" s="4" t="str">
        <f ca="1">IF(计算结果!B$21=1,IF(M2532&gt;计算结果!B$19,"卖",IF(M2532&lt;-计算结果!B$19,"买",N2531)),IF(计算结果!B$21=2,IFERROR(IF(AND(E2532&gt;OFFSET(E2532,-计算结果!B$20,0,1,1),'000300'!M2532&lt;OFFSET('000300'!M2532,-计算结果!B$20,0,1,1)),"卖",IF(AND(E2532&lt;OFFSET(E2532,-计算结果!B$20,0,1,1),'000300'!M2532&gt;OFFSET('000300'!M2532,-计算结果!B$20,0,1,1)),"买",'000300'!N2531)),IF(AND(E2532&gt;OFFSET(E2532,-ROW()+1,0,1,1),'000300'!M2532&lt;OFFSET('000300'!M2532,-ROW()+1,0,1,1)),"卖",IF(AND(E2532&lt;OFFSET(E2532,-ROW()+1,0,1,1),'000300'!M2532&gt;OFFSET('000300'!M2532,-ROW()+1,0,1,1)),"买",'000300'!N2531))),""))</f>
        <v>卖</v>
      </c>
      <c r="O2532" s="4" t="str">
        <f t="shared" ca="1" si="238"/>
        <v/>
      </c>
      <c r="P2532" s="3">
        <f ca="1">IF(N2531="买",E2532/E2531-1,0)-IF(O2532=1,计算结果!B$17,0)</f>
        <v>0</v>
      </c>
      <c r="Q2532" s="2">
        <f t="shared" ca="1" si="239"/>
        <v>0.72894028054970117</v>
      </c>
      <c r="R2532" s="3">
        <f ca="1">1-Q2532/MAX(Q$2:Q2532)</f>
        <v>0.58313052494185569</v>
      </c>
    </row>
    <row r="2533" spans="1:18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9">
        <v>871431798784</v>
      </c>
      <c r="G2533" s="3">
        <f t="shared" si="234"/>
        <v>-6.7784263366799102E-3</v>
      </c>
      <c r="H2533" s="3">
        <f>1-E2533/MAX(E$2:E2533)</f>
        <v>9.5239229565099004E-2</v>
      </c>
      <c r="I2533" s="31">
        <f t="shared" si="235"/>
        <v>5316.3666666666659</v>
      </c>
      <c r="J2533" s="31">
        <f ca="1">IFERROR(AVERAGE(OFFSET(I2533,0,0,-计算结果!B$18,1)),AVERAGE(OFFSET(I2533,0,0,-ROW(),1)))</f>
        <v>4985.2527777777786</v>
      </c>
      <c r="K2533" s="2">
        <f t="shared" ca="1" si="236"/>
        <v>332.20722222222139</v>
      </c>
      <c r="L2533" s="2">
        <f ca="1">IFERROR(AVERAGE(OFFSET(K2533,0,0,-计算结果!B2531,1)),AVERAGE(OFFSET(K2533,0,0,-ROW(),1)))</f>
        <v>102.28588953506161</v>
      </c>
      <c r="M2533" s="2">
        <f t="shared" ca="1" si="237"/>
        <v>215.80942747428054</v>
      </c>
      <c r="N2533" s="4" t="str">
        <f ca="1">IF(计算结果!B$21=1,IF(M2533&gt;计算结果!B$19,"卖",IF(M2533&lt;-计算结果!B$19,"买",N2532)),IF(计算结果!B$21=2,IFERROR(IF(AND(E2533&gt;OFFSET(E2533,-计算结果!B$20,0,1,1),'000300'!M2533&lt;OFFSET('000300'!M2533,-计算结果!B$20,0,1,1)),"卖",IF(AND(E2533&lt;OFFSET(E2533,-计算结果!B$20,0,1,1),'000300'!M2533&gt;OFFSET('000300'!M2533,-计算结果!B$20,0,1,1)),"买",'000300'!N2532)),IF(AND(E2533&gt;OFFSET(E2533,-ROW()+1,0,1,1),'000300'!M2533&lt;OFFSET('000300'!M2533,-ROW()+1,0,1,1)),"卖",IF(AND(E2533&lt;OFFSET(E2533,-ROW()+1,0,1,1),'000300'!M2533&gt;OFFSET('000300'!M2533,-ROW()+1,0,1,1)),"买",'000300'!N2532))),""))</f>
        <v>卖</v>
      </c>
      <c r="O2533" s="4" t="str">
        <f t="shared" ca="1" si="238"/>
        <v/>
      </c>
      <c r="P2533" s="3">
        <f ca="1">IF(N2532="买",E2533/E2532-1,0)-IF(O2533=1,计算结果!B$17,0)</f>
        <v>0</v>
      </c>
      <c r="Q2533" s="2">
        <f t="shared" ca="1" si="239"/>
        <v>0.72894028054970117</v>
      </c>
      <c r="R2533" s="3">
        <f ca="1">1-Q2533/MAX(Q$2:Q2533)</f>
        <v>0.58313052494185569</v>
      </c>
    </row>
    <row r="2534" spans="1:18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9">
        <v>711509278720</v>
      </c>
      <c r="G2534" s="3">
        <f t="shared" si="234"/>
        <v>-1.5702986012119391E-3</v>
      </c>
      <c r="H2534" s="3">
        <f>1-E2534/MAX(E$2:E2534)</f>
        <v>9.6659974137344395E-2</v>
      </c>
      <c r="I2534" s="31">
        <f t="shared" si="235"/>
        <v>5297.873333333333</v>
      </c>
      <c r="J2534" s="31">
        <f ca="1">IFERROR(AVERAGE(OFFSET(I2534,0,0,-计算结果!B$18,1)),AVERAGE(OFFSET(I2534,0,0,-ROW(),1)))</f>
        <v>5022.1666666666679</v>
      </c>
      <c r="K2534" s="2">
        <f t="shared" ca="1" si="236"/>
        <v>286.94333333333179</v>
      </c>
      <c r="L2534" s="2">
        <f ca="1">IFERROR(AVERAGE(OFFSET(K2534,0,0,-计算结果!B2532,1)),AVERAGE(OFFSET(K2534,0,0,-ROW(),1)))</f>
        <v>102.3588190152347</v>
      </c>
      <c r="M2534" s="2">
        <f t="shared" ca="1" si="237"/>
        <v>179.56874279400066</v>
      </c>
      <c r="N2534" s="4" t="str">
        <f ca="1">IF(计算结果!B$21=1,IF(M2534&gt;计算结果!B$19,"卖",IF(M2534&lt;-计算结果!B$19,"买",N2533)),IF(计算结果!B$21=2,IFERROR(IF(AND(E2534&gt;OFFSET(E2534,-计算结果!B$20,0,1,1),'000300'!M2534&lt;OFFSET('000300'!M2534,-计算结果!B$20,0,1,1)),"卖",IF(AND(E2534&lt;OFFSET(E2534,-计算结果!B$20,0,1,1),'000300'!M2534&gt;OFFSET('000300'!M2534,-计算结果!B$20,0,1,1)),"买",'000300'!N2533)),IF(AND(E2534&gt;OFFSET(E2534,-ROW()+1,0,1,1),'000300'!M2534&lt;OFFSET('000300'!M2534,-ROW()+1,0,1,1)),"卖",IF(AND(E2534&lt;OFFSET(E2534,-ROW()+1,0,1,1),'000300'!M2534&gt;OFFSET('000300'!M2534,-ROW()+1,0,1,1)),"买",'000300'!N2533))),""))</f>
        <v>卖</v>
      </c>
      <c r="O2534" s="4" t="str">
        <f t="shared" ca="1" si="238"/>
        <v/>
      </c>
      <c r="P2534" s="3">
        <f ca="1">IF(N2533="买",E2534/E2533-1,0)-IF(O2534=1,计算结果!B$17,0)</f>
        <v>0</v>
      </c>
      <c r="Q2534" s="2">
        <f t="shared" ca="1" si="239"/>
        <v>0.72894028054970117</v>
      </c>
      <c r="R2534" s="3">
        <f ca="1">1-Q2534/MAX(Q$2:Q2534)</f>
        <v>0.58313052494185569</v>
      </c>
    </row>
    <row r="2535" spans="1:18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9">
        <v>660584857600</v>
      </c>
      <c r="G2535" s="3">
        <f t="shared" si="234"/>
        <v>-4.7465582743611012E-4</v>
      </c>
      <c r="H2535" s="3">
        <f>1-E2535/MAX(E$2:E2535)</f>
        <v>9.7088749744776326E-2</v>
      </c>
      <c r="I2535" s="31">
        <f t="shared" si="235"/>
        <v>5294.68</v>
      </c>
      <c r="J2535" s="31">
        <f ca="1">IFERROR(AVERAGE(OFFSET(I2535,0,0,-计算结果!B$18,1)),AVERAGE(OFFSET(I2535,0,0,-ROW(),1)))</f>
        <v>5061.434444444445</v>
      </c>
      <c r="K2535" s="2">
        <f t="shared" ca="1" si="236"/>
        <v>245.15555555555511</v>
      </c>
      <c r="L2535" s="2">
        <f ca="1">IFERROR(AVERAGE(OFFSET(K2535,0,0,-计算结果!B2533,1)),AVERAGE(OFFSET(K2535,0,0,-ROW(),1)))</f>
        <v>102.41519356578358</v>
      </c>
      <c r="M2535" s="2">
        <f t="shared" ca="1" si="237"/>
        <v>151.83004749891683</v>
      </c>
      <c r="N2535" s="4" t="str">
        <f ca="1">IF(计算结果!B$21=1,IF(M2535&gt;计算结果!B$19,"卖",IF(M2535&lt;-计算结果!B$19,"买",N2534)),IF(计算结果!B$21=2,IFERROR(IF(AND(E2535&gt;OFFSET(E2535,-计算结果!B$20,0,1,1),'000300'!M2535&lt;OFFSET('000300'!M2535,-计算结果!B$20,0,1,1)),"卖",IF(AND(E2535&lt;OFFSET(E2535,-计算结果!B$20,0,1,1),'000300'!M2535&gt;OFFSET('000300'!M2535,-计算结果!B$20,0,1,1)),"买",'000300'!N2534)),IF(AND(E2535&gt;OFFSET(E2535,-ROW()+1,0,1,1),'000300'!M2535&lt;OFFSET('000300'!M2535,-ROW()+1,0,1,1)),"卖",IF(AND(E2535&lt;OFFSET(E2535,-ROW()+1,0,1,1),'000300'!M2535&gt;OFFSET('000300'!M2535,-ROW()+1,0,1,1)),"买",'000300'!N2534))),""))</f>
        <v>卖</v>
      </c>
      <c r="O2535" s="4" t="str">
        <f t="shared" ca="1" si="238"/>
        <v/>
      </c>
      <c r="P2535" s="3">
        <f ca="1">IF(N2534="买",E2535/E2534-1,0)-IF(O2535=1,计算结果!B$17,0)</f>
        <v>0</v>
      </c>
      <c r="Q2535" s="2">
        <f t="shared" ca="1" si="239"/>
        <v>0.72894028054970117</v>
      </c>
      <c r="R2535" s="3">
        <f ca="1">1-Q2535/MAX(Q$2:Q2535)</f>
        <v>0.58313052494185569</v>
      </c>
    </row>
    <row r="2536" spans="1:18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9">
        <v>694213148672</v>
      </c>
      <c r="G2536" s="3">
        <f t="shared" si="234"/>
        <v>5.3763339545733757E-3</v>
      </c>
      <c r="H2536" s="3">
        <f>1-E2536/MAX(E$2:E2536)</f>
        <v>9.2234397332062845E-2</v>
      </c>
      <c r="I2536" s="31">
        <f t="shared" si="235"/>
        <v>5323.2866666666669</v>
      </c>
      <c r="J2536" s="31">
        <f ca="1">IFERROR(AVERAGE(OFFSET(I2536,0,0,-计算结果!B$18,1)),AVERAGE(OFFSET(I2536,0,0,-ROW(),1)))</f>
        <v>5097.0085185185189</v>
      </c>
      <c r="K2536" s="2">
        <f t="shared" ca="1" si="236"/>
        <v>238.11148148148095</v>
      </c>
      <c r="L2536" s="2">
        <f ca="1">IFERROR(AVERAGE(OFFSET(K2536,0,0,-计算结果!B2534,1)),AVERAGE(OFFSET(K2536,0,0,-ROW(),1)))</f>
        <v>102.46874379779453</v>
      </c>
      <c r="M2536" s="2">
        <f t="shared" ca="1" si="237"/>
        <v>147.21767162786159</v>
      </c>
      <c r="N2536" s="4" t="str">
        <f ca="1">IF(计算结果!B$21=1,IF(M2536&gt;计算结果!B$19,"卖",IF(M2536&lt;-计算结果!B$19,"买",N2535)),IF(计算结果!B$21=2,IFERROR(IF(AND(E2536&gt;OFFSET(E2536,-计算结果!B$20,0,1,1),'000300'!M2536&lt;OFFSET('000300'!M2536,-计算结果!B$20,0,1,1)),"卖",IF(AND(E2536&lt;OFFSET(E2536,-计算结果!B$20,0,1,1),'000300'!M2536&gt;OFFSET('000300'!M2536,-计算结果!B$20,0,1,1)),"买",'000300'!N2535)),IF(AND(E2536&gt;OFFSET(E2536,-ROW()+1,0,1,1),'000300'!M2536&lt;OFFSET('000300'!M2536,-ROW()+1,0,1,1)),"卖",IF(AND(E2536&lt;OFFSET(E2536,-ROW()+1,0,1,1),'000300'!M2536&gt;OFFSET('000300'!M2536,-ROW()+1,0,1,1)),"买",'000300'!N2535))),""))</f>
        <v>卖</v>
      </c>
      <c r="O2536" s="4" t="str">
        <f t="shared" ca="1" si="238"/>
        <v/>
      </c>
      <c r="P2536" s="3">
        <f ca="1">IF(N2535="买",E2536/E2535-1,0)-IF(O2536=1,计算结果!B$17,0)</f>
        <v>0</v>
      </c>
      <c r="Q2536" s="2">
        <f t="shared" ca="1" si="239"/>
        <v>0.72894028054970117</v>
      </c>
      <c r="R2536" s="3">
        <f ca="1">1-Q2536/MAX(Q$2:Q2536)</f>
        <v>0.58313052494185569</v>
      </c>
    </row>
    <row r="2537" spans="1:18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9">
        <v>766237736960</v>
      </c>
      <c r="G2537" s="3">
        <f t="shared" si="234"/>
        <v>-2.1358469912579281E-2</v>
      </c>
      <c r="H2537" s="3">
        <f>1-E2537/MAX(E$2:E2537)</f>
        <v>0.11162288164432044</v>
      </c>
      <c r="I2537" s="31">
        <f t="shared" si="235"/>
        <v>5263.6433333333334</v>
      </c>
      <c r="J2537" s="31">
        <f ca="1">IFERROR(AVERAGE(OFFSET(I2537,0,0,-计算结果!B$18,1)),AVERAGE(OFFSET(I2537,0,0,-ROW(),1)))</f>
        <v>5123.8177777777782</v>
      </c>
      <c r="K2537" s="2">
        <f t="shared" ca="1" si="236"/>
        <v>97.352222222221826</v>
      </c>
      <c r="L2537" s="2">
        <f ca="1">IFERROR(AVERAGE(OFFSET(K2537,0,0,-计算结果!B2535,1)),AVERAGE(OFFSET(K2537,0,0,-ROW(),1)))</f>
        <v>102.46672544608819</v>
      </c>
      <c r="M2537" s="2">
        <f t="shared" ca="1" si="237"/>
        <v>90.972983308695632</v>
      </c>
      <c r="N2537" s="4" t="str">
        <f ca="1">IF(计算结果!B$21=1,IF(M2537&gt;计算结果!B$19,"卖",IF(M2537&lt;-计算结果!B$19,"买",N2536)),IF(计算结果!B$21=2,IFERROR(IF(AND(E2537&gt;OFFSET(E2537,-计算结果!B$20,0,1,1),'000300'!M2537&lt;OFFSET('000300'!M2537,-计算结果!B$20,0,1,1)),"卖",IF(AND(E2537&lt;OFFSET(E2537,-计算结果!B$20,0,1,1),'000300'!M2537&gt;OFFSET('000300'!M2537,-计算结果!B$20,0,1,1)),"买",'000300'!N2536)),IF(AND(E2537&gt;OFFSET(E2537,-ROW()+1,0,1,1),'000300'!M2537&lt;OFFSET('000300'!M2537,-ROW()+1,0,1,1)),"卖",IF(AND(E2537&lt;OFFSET(E2537,-ROW()+1,0,1,1),'000300'!M2537&gt;OFFSET('000300'!M2537,-ROW()+1,0,1,1)),"买",'000300'!N2536))),""))</f>
        <v>卖</v>
      </c>
      <c r="O2537" s="4" t="str">
        <f t="shared" ca="1" si="238"/>
        <v/>
      </c>
      <c r="P2537" s="3">
        <f ca="1">IF(N2536="买",E2537/E2536-1,0)-IF(O2537=1,计算结果!B$17,0)</f>
        <v>0</v>
      </c>
      <c r="Q2537" s="2">
        <f t="shared" ca="1" si="239"/>
        <v>0.72894028054970117</v>
      </c>
      <c r="R2537" s="3">
        <f ca="1">1-Q2537/MAX(Q$2:Q2537)</f>
        <v>0.58313052494185569</v>
      </c>
    </row>
    <row r="2538" spans="1:18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9">
        <v>651522539520</v>
      </c>
      <c r="G2538" s="3">
        <f t="shared" si="234"/>
        <v>-2.9945395380728934E-2</v>
      </c>
      <c r="H2538" s="3">
        <f>1-E2538/MAX(E$2:E2538)</f>
        <v>0.13822568570067384</v>
      </c>
      <c r="I2538" s="31">
        <f t="shared" si="235"/>
        <v>5094.793333333334</v>
      </c>
      <c r="J2538" s="31">
        <f ca="1">IFERROR(AVERAGE(OFFSET(I2538,0,0,-计算结果!B$18,1)),AVERAGE(OFFSET(I2538,0,0,-ROW(),1)))</f>
        <v>5139.6651851851848</v>
      </c>
      <c r="K2538" s="2">
        <f t="shared" ca="1" si="236"/>
        <v>74.845185185185073</v>
      </c>
      <c r="L2538" s="2">
        <f ca="1">IFERROR(AVERAGE(OFFSET(K2538,0,0,-计算结果!B2536,1)),AVERAGE(OFFSET(K2538,0,0,-ROW(),1)))</f>
        <v>102.45583367153735</v>
      </c>
      <c r="M2538" s="2">
        <f t="shared" ca="1" si="237"/>
        <v>-29.197525245011267</v>
      </c>
      <c r="N2538" s="4" t="str">
        <f ca="1">IF(计算结果!B$21=1,IF(M2538&gt;计算结果!B$19,"卖",IF(M2538&lt;-计算结果!B$19,"买",N2537)),IF(计算结果!B$21=2,IFERROR(IF(AND(E2538&gt;OFFSET(E2538,-计算结果!B$20,0,1,1),'000300'!M2538&lt;OFFSET('000300'!M2538,-计算结果!B$20,0,1,1)),"卖",IF(AND(E2538&lt;OFFSET(E2538,-计算结果!B$20,0,1,1),'000300'!M2538&gt;OFFSET('000300'!M2538,-计算结果!B$20,0,1,1)),"买",'000300'!N2537)),IF(AND(E2538&gt;OFFSET(E2538,-ROW()+1,0,1,1),'000300'!M2538&lt;OFFSET('000300'!M2538,-ROW()+1,0,1,1)),"卖",IF(AND(E2538&lt;OFFSET(E2538,-ROW()+1,0,1,1),'000300'!M2538&gt;OFFSET('000300'!M2538,-ROW()+1,0,1,1)),"买",'000300'!N2537))),""))</f>
        <v>卖</v>
      </c>
      <c r="O2538" s="4" t="str">
        <f t="shared" ca="1" si="238"/>
        <v/>
      </c>
      <c r="P2538" s="3">
        <f ca="1">IF(N2537="买",E2538/E2537-1,0)-IF(O2538=1,计算结果!B$17,0)</f>
        <v>0</v>
      </c>
      <c r="Q2538" s="2">
        <f t="shared" ca="1" si="239"/>
        <v>0.72894028054970117</v>
      </c>
      <c r="R2538" s="3">
        <f ca="1">1-Q2538/MAX(Q$2:Q2538)</f>
        <v>0.58313052494185569</v>
      </c>
    </row>
    <row r="2539" spans="1:18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9">
        <v>589868367872</v>
      </c>
      <c r="G2539" s="3">
        <f t="shared" si="234"/>
        <v>1.4612562736681767E-2</v>
      </c>
      <c r="H2539" s="3">
        <f>1-E2539/MAX(E$2:E2539)</f>
        <v>0.12563295446811407</v>
      </c>
      <c r="I2539" s="31">
        <f t="shared" si="235"/>
        <v>5082.163333333333</v>
      </c>
      <c r="J2539" s="31">
        <f ca="1">IFERROR(AVERAGE(OFFSET(I2539,0,0,-计算结果!B$18,1)),AVERAGE(OFFSET(I2539,0,0,-ROW(),1)))</f>
        <v>5148.4164814814822</v>
      </c>
      <c r="K2539" s="2">
        <f t="shared" ca="1" si="236"/>
        <v>9.5864814814822239</v>
      </c>
      <c r="L2539" s="2">
        <f ca="1">IFERROR(AVERAGE(OFFSET(K2539,0,0,-计算结果!B2537,1)),AVERAGE(OFFSET(K2539,0,0,-ROW(),1)))</f>
        <v>102.41922769905408</v>
      </c>
      <c r="M2539" s="2">
        <f t="shared" ca="1" si="237"/>
        <v>-43.125462302726774</v>
      </c>
      <c r="N2539" s="4" t="str">
        <f ca="1">IF(计算结果!B$21=1,IF(M2539&gt;计算结果!B$19,"卖",IF(M2539&lt;-计算结果!B$19,"买",N2538)),IF(计算结果!B$21=2,IFERROR(IF(AND(E2539&gt;OFFSET(E2539,-计算结果!B$20,0,1,1),'000300'!M2539&lt;OFFSET('000300'!M2539,-计算结果!B$20,0,1,1)),"卖",IF(AND(E2539&lt;OFFSET(E2539,-计算结果!B$20,0,1,1),'000300'!M2539&gt;OFFSET('000300'!M2539,-计算结果!B$20,0,1,1)),"买",'000300'!N2538)),IF(AND(E2539&gt;OFFSET(E2539,-ROW()+1,0,1,1),'000300'!M2539&lt;OFFSET('000300'!M2539,-ROW()+1,0,1,1)),"卖",IF(AND(E2539&lt;OFFSET(E2539,-ROW()+1,0,1,1),'000300'!M2539&gt;OFFSET('000300'!M2539,-ROW()+1,0,1,1)),"买",'000300'!N2538))),""))</f>
        <v>卖</v>
      </c>
      <c r="O2539" s="4" t="str">
        <f t="shared" ca="1" si="238"/>
        <v/>
      </c>
      <c r="P2539" s="3">
        <f ca="1">IF(N2538="买",E2539/E2538-1,0)-IF(O2539=1,计算结果!B$17,0)</f>
        <v>0</v>
      </c>
      <c r="Q2539" s="2">
        <f t="shared" ca="1" si="239"/>
        <v>0.72894028054970117</v>
      </c>
      <c r="R2539" s="3">
        <f ca="1">1-Q2539/MAX(Q$2:Q2539)</f>
        <v>0.58313052494185569</v>
      </c>
    </row>
    <row r="2540" spans="1:18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9">
        <v>555646779392</v>
      </c>
      <c r="G2540" s="3">
        <f t="shared" si="234"/>
        <v>-4.0530626621234744E-2</v>
      </c>
      <c r="H2540" s="3">
        <f>1-E2540/MAX(E$2:E2540)</f>
        <v>0.16107159872047905</v>
      </c>
      <c r="I2540" s="31">
        <f t="shared" si="235"/>
        <v>4992.7333333333336</v>
      </c>
      <c r="J2540" s="31">
        <f ca="1">IFERROR(AVERAGE(OFFSET(I2540,0,0,-计算结果!B$18,1)),AVERAGE(OFFSET(I2540,0,0,-ROW(),1)))</f>
        <v>5145.2638888888887</v>
      </c>
      <c r="K2540" s="2">
        <f t="shared" ca="1" si="236"/>
        <v>214.7138888888885</v>
      </c>
      <c r="L2540" s="2">
        <f ca="1">IFERROR(AVERAGE(OFFSET(K2540,0,0,-计算结果!B2538,1)),AVERAGE(OFFSET(K2540,0,0,-ROW(),1)))</f>
        <v>102.46347303443225</v>
      </c>
      <c r="M2540" s="2">
        <f t="shared" ca="1" si="237"/>
        <v>-99.242231427062208</v>
      </c>
      <c r="N2540" s="4" t="str">
        <f ca="1">IF(计算结果!B$21=1,IF(M2540&gt;计算结果!B$19,"卖",IF(M2540&lt;-计算结果!B$19,"买",N2539)),IF(计算结果!B$21=2,IFERROR(IF(AND(E2540&gt;OFFSET(E2540,-计算结果!B$20,0,1,1),'000300'!M2540&lt;OFFSET('000300'!M2540,-计算结果!B$20,0,1,1)),"卖",IF(AND(E2540&lt;OFFSET(E2540,-计算结果!B$20,0,1,1),'000300'!M2540&gt;OFFSET('000300'!M2540,-计算结果!B$20,0,1,1)),"买",'000300'!N2539)),IF(AND(E2540&gt;OFFSET(E2540,-ROW()+1,0,1,1),'000300'!M2540&lt;OFFSET('000300'!M2540,-ROW()+1,0,1,1)),"卖",IF(AND(E2540&lt;OFFSET(E2540,-ROW()+1,0,1,1),'000300'!M2540&gt;OFFSET('000300'!M2540,-ROW()+1,0,1,1)),"买",'000300'!N2539))),""))</f>
        <v>卖</v>
      </c>
      <c r="O2540" s="4" t="str">
        <f t="shared" ca="1" si="238"/>
        <v/>
      </c>
      <c r="P2540" s="3">
        <f ca="1">IF(N2539="买",E2540/E2539-1,0)-IF(O2540=1,计算结果!B$17,0)</f>
        <v>0</v>
      </c>
      <c r="Q2540" s="2">
        <f t="shared" ca="1" si="239"/>
        <v>0.72894028054970117</v>
      </c>
      <c r="R2540" s="3">
        <f ca="1">1-Q2540/MAX(Q$2:Q2540)</f>
        <v>0.58313052494185569</v>
      </c>
    </row>
    <row r="2541" spans="1:18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9">
        <v>519609581568</v>
      </c>
      <c r="G2541" s="3">
        <f t="shared" si="234"/>
        <v>-5.9526827635862145E-2</v>
      </c>
      <c r="H2541" s="3">
        <f>1-E2541/MAX(E$2:E2541)</f>
        <v>0.21101034506227445</v>
      </c>
      <c r="I2541" s="31">
        <f t="shared" si="235"/>
        <v>4727.3966666666665</v>
      </c>
      <c r="J2541" s="31">
        <f ca="1">IFERROR(AVERAGE(OFFSET(I2541,0,0,-计算结果!B$18,1)),AVERAGE(OFFSET(I2541,0,0,-ROW(),1)))</f>
        <v>5121.5755555555561</v>
      </c>
      <c r="K2541" s="2">
        <f t="shared" ca="1" si="236"/>
        <v>484.52555555555591</v>
      </c>
      <c r="L2541" s="2">
        <f ca="1">IFERROR(AVERAGE(OFFSET(K2541,0,0,-计算结果!B2539,1)),AVERAGE(OFFSET(K2541,0,0,-ROW(),1)))</f>
        <v>102.61395042022238</v>
      </c>
      <c r="M2541" s="2">
        <f t="shared" ca="1" si="237"/>
        <v>-256.09181290630687</v>
      </c>
      <c r="N2541" s="4" t="str">
        <f ca="1">IF(计算结果!B$21=1,IF(M2541&gt;计算结果!B$19,"卖",IF(M2541&lt;-计算结果!B$19,"买",N2540)),IF(计算结果!B$21=2,IFERROR(IF(AND(E2541&gt;OFFSET(E2541,-计算结果!B$20,0,1,1),'000300'!M2541&lt;OFFSET('000300'!M2541,-计算结果!B$20,0,1,1)),"卖",IF(AND(E2541&lt;OFFSET(E2541,-计算结果!B$20,0,1,1),'000300'!M2541&gt;OFFSET('000300'!M2541,-计算结果!B$20,0,1,1)),"买",'000300'!N2540)),IF(AND(E2541&gt;OFFSET(E2541,-ROW()+1,0,1,1),'000300'!M2541&lt;OFFSET('000300'!M2541,-ROW()+1,0,1,1)),"卖",IF(AND(E2541&lt;OFFSET(E2541,-ROW()+1,0,1,1),'000300'!M2541&gt;OFFSET('000300'!M2541,-ROW()+1,0,1,1)),"买",'000300'!N2540))),""))</f>
        <v>卖</v>
      </c>
      <c r="O2541" s="4" t="str">
        <f t="shared" ca="1" si="238"/>
        <v/>
      </c>
      <c r="P2541" s="3">
        <f ca="1">IF(N2540="买",E2541/E2540-1,0)-IF(O2541=1,计算结果!B$17,0)</f>
        <v>0</v>
      </c>
      <c r="Q2541" s="2">
        <f t="shared" ca="1" si="239"/>
        <v>0.72894028054970117</v>
      </c>
      <c r="R2541" s="3">
        <f ca="1">1-Q2541/MAX(Q$2:Q2541)</f>
        <v>0.58313052494185569</v>
      </c>
    </row>
    <row r="2542" spans="1:18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9">
        <v>536984125440</v>
      </c>
      <c r="G2542" s="3">
        <f t="shared" si="234"/>
        <v>3.2141124206122473E-2</v>
      </c>
      <c r="H2542" s="3">
        <f>1-E2542/MAX(E$2:E2542)</f>
        <v>0.18565133056557537</v>
      </c>
      <c r="I2542" s="31">
        <f t="shared" si="235"/>
        <v>4676.126666666667</v>
      </c>
      <c r="J2542" s="31">
        <f ca="1">IFERROR(AVERAGE(OFFSET(I2542,0,0,-计算结果!B$18,1)),AVERAGE(OFFSET(I2542,0,0,-ROW(),1)))</f>
        <v>5093.6727777777787</v>
      </c>
      <c r="K2542" s="2">
        <f t="shared" ca="1" si="236"/>
        <v>307.58277777777857</v>
      </c>
      <c r="L2542" s="2">
        <f ca="1">IFERROR(AVERAGE(OFFSET(K2542,0,0,-计算结果!B2540,1)),AVERAGE(OFFSET(K2542,0,0,-ROW(),1)))</f>
        <v>102.69464680894583</v>
      </c>
      <c r="M2542" s="2">
        <f t="shared" ca="1" si="237"/>
        <v>-271.05996536698336</v>
      </c>
      <c r="N2542" s="4" t="str">
        <f ca="1">IF(计算结果!B$21=1,IF(M2542&gt;计算结果!B$19,"卖",IF(M2542&lt;-计算结果!B$19,"买",N2541)),IF(计算结果!B$21=2,IFERROR(IF(AND(E2542&gt;OFFSET(E2542,-计算结果!B$20,0,1,1),'000300'!M2542&lt;OFFSET('000300'!M2542,-计算结果!B$20,0,1,1)),"卖",IF(AND(E2542&lt;OFFSET(E2542,-计算结果!B$20,0,1,1),'000300'!M2542&gt;OFFSET('000300'!M2542,-计算结果!B$20,0,1,1)),"买",'000300'!N2541)),IF(AND(E2542&gt;OFFSET(E2542,-ROW()+1,0,1,1),'000300'!M2542&lt;OFFSET('000300'!M2542,-ROW()+1,0,1,1)),"卖",IF(AND(E2542&lt;OFFSET(E2542,-ROW()+1,0,1,1),'000300'!M2542&gt;OFFSET('000300'!M2542,-ROW()+1,0,1,1)),"买",'000300'!N2541))),""))</f>
        <v>卖</v>
      </c>
      <c r="O2542" s="4" t="str">
        <f t="shared" ca="1" si="238"/>
        <v/>
      </c>
      <c r="P2542" s="3">
        <f ca="1">IF(N2541="买",E2542/E2541-1,0)-IF(O2542=1,计算结果!B$17,0)</f>
        <v>0</v>
      </c>
      <c r="Q2542" s="2">
        <f t="shared" ca="1" si="239"/>
        <v>0.72894028054970117</v>
      </c>
      <c r="R2542" s="3">
        <f ca="1">1-Q2542/MAX(Q$2:Q2542)</f>
        <v>0.58313052494185569</v>
      </c>
    </row>
    <row r="2543" spans="1:18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9">
        <v>615374061568</v>
      </c>
      <c r="G2543" s="3">
        <f t="shared" si="234"/>
        <v>1.9648606691474724E-2</v>
      </c>
      <c r="H2543" s="3">
        <f>1-E2543/MAX(E$2:E2543)</f>
        <v>0.16965051385013263</v>
      </c>
      <c r="I2543" s="31">
        <f t="shared" si="235"/>
        <v>4836.0566666666673</v>
      </c>
      <c r="J2543" s="31">
        <f ca="1">IFERROR(AVERAGE(OFFSET(I2543,0,0,-计算结果!B$18,1)),AVERAGE(OFFSET(I2543,0,0,-ROW(),1)))</f>
        <v>5086.8144444444442</v>
      </c>
      <c r="K2543" s="2">
        <f t="shared" ca="1" si="236"/>
        <v>206.68444444444413</v>
      </c>
      <c r="L2543" s="2">
        <f ca="1">IFERROR(AVERAGE(OFFSET(K2543,0,0,-计算结果!B2541,1)),AVERAGE(OFFSET(K2543,0,0,-ROW(),1)))</f>
        <v>102.73557156204915</v>
      </c>
      <c r="M2543" s="2">
        <f t="shared" ca="1" si="237"/>
        <v>-162.72051569877587</v>
      </c>
      <c r="N2543" s="4" t="str">
        <f ca="1">IF(计算结果!B$21=1,IF(M2543&gt;计算结果!B$19,"卖",IF(M2543&lt;-计算结果!B$19,"买",N2542)),IF(计算结果!B$21=2,IFERROR(IF(AND(E2543&gt;OFFSET(E2543,-计算结果!B$20,0,1,1),'000300'!M2543&lt;OFFSET('000300'!M2543,-计算结果!B$20,0,1,1)),"卖",IF(AND(E2543&lt;OFFSET(E2543,-计算结果!B$20,0,1,1),'000300'!M2543&gt;OFFSET('000300'!M2543,-计算结果!B$20,0,1,1)),"买",'000300'!N2542)),IF(AND(E2543&gt;OFFSET(E2543,-ROW()+1,0,1,1),'000300'!M2543&lt;OFFSET('000300'!M2543,-ROW()+1,0,1,1)),"卖",IF(AND(E2543&lt;OFFSET(E2543,-ROW()+1,0,1,1),'000300'!M2543&gt;OFFSET('000300'!M2543,-ROW()+1,0,1,1)),"买",'000300'!N2542))),""))</f>
        <v>卖</v>
      </c>
      <c r="O2543" s="4" t="str">
        <f t="shared" ca="1" si="238"/>
        <v/>
      </c>
      <c r="P2543" s="3">
        <f ca="1">IF(N2542="买",E2543/E2542-1,0)-IF(O2543=1,计算结果!B$17,0)</f>
        <v>0</v>
      </c>
      <c r="Q2543" s="2">
        <f t="shared" ca="1" si="239"/>
        <v>0.72894028054970117</v>
      </c>
      <c r="R2543" s="3">
        <f ca="1">1-Q2543/MAX(Q$2:Q2543)</f>
        <v>0.58313052494185569</v>
      </c>
    </row>
    <row r="2544" spans="1:18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9">
        <v>640246415360</v>
      </c>
      <c r="G2544" s="3">
        <f t="shared" si="234"/>
        <v>-3.5574871980869283E-2</v>
      </c>
      <c r="H2544" s="3">
        <f>1-E2544/MAX(E$2:E2544)</f>
        <v>0.19919009051929482</v>
      </c>
      <c r="I2544" s="31">
        <f t="shared" si="235"/>
        <v>4764.333333333333</v>
      </c>
      <c r="J2544" s="31">
        <f ca="1">IFERROR(AVERAGE(OFFSET(I2544,0,0,-计算结果!B$18,1)),AVERAGE(OFFSET(I2544,0,0,-ROW(),1)))</f>
        <v>5084.2653703703709</v>
      </c>
      <c r="K2544" s="2">
        <f t="shared" ca="1" si="236"/>
        <v>377.74537037037044</v>
      </c>
      <c r="L2544" s="2">
        <f ca="1">IFERROR(AVERAGE(OFFSET(K2544,0,0,-计算结果!B2542,1)),AVERAGE(OFFSET(K2544,0,0,-ROW(),1)))</f>
        <v>102.84375795025068</v>
      </c>
      <c r="M2544" s="2">
        <f t="shared" ca="1" si="237"/>
        <v>-207.39034525997567</v>
      </c>
      <c r="N2544" s="4" t="str">
        <f ca="1">IF(计算结果!B$21=1,IF(M2544&gt;计算结果!B$19,"卖",IF(M2544&lt;-计算结果!B$19,"买",N2543)),IF(计算结果!B$21=2,IFERROR(IF(AND(E2544&gt;OFFSET(E2544,-计算结果!B$20,0,1,1),'000300'!M2544&lt;OFFSET('000300'!M2544,-计算结果!B$20,0,1,1)),"卖",IF(AND(E2544&lt;OFFSET(E2544,-计算结果!B$20,0,1,1),'000300'!M2544&gt;OFFSET('000300'!M2544,-计算结果!B$20,0,1,1)),"买",'000300'!N2543)),IF(AND(E2544&gt;OFFSET(E2544,-ROW()+1,0,1,1),'000300'!M2544&lt;OFFSET('000300'!M2544,-ROW()+1,0,1,1)),"卖",IF(AND(E2544&lt;OFFSET(E2544,-ROW()+1,0,1,1),'000300'!M2544&gt;OFFSET('000300'!M2544,-ROW()+1,0,1,1)),"买",'000300'!N2543))),""))</f>
        <v>卖</v>
      </c>
      <c r="O2544" s="4" t="str">
        <f t="shared" ca="1" si="238"/>
        <v/>
      </c>
      <c r="P2544" s="3">
        <f ca="1">IF(N2543="买",E2544/E2543-1,0)-IF(O2544=1,计算结果!B$17,0)</f>
        <v>0</v>
      </c>
      <c r="Q2544" s="2">
        <f t="shared" ca="1" si="239"/>
        <v>0.72894028054970117</v>
      </c>
      <c r="R2544" s="3">
        <f ca="1">1-Q2544/MAX(Q$2:Q2544)</f>
        <v>0.58313052494185569</v>
      </c>
    </row>
    <row r="2545" spans="1:18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9">
        <v>612959453184</v>
      </c>
      <c r="G2545" s="3">
        <f t="shared" si="234"/>
        <v>-7.8684463255229042E-2</v>
      </c>
      <c r="H2545" s="3">
        <f>1-E2545/MAX(E$2:E2545)</f>
        <v>0.26220138841625273</v>
      </c>
      <c r="I2545" s="31">
        <f t="shared" si="235"/>
        <v>4421.6866666666656</v>
      </c>
      <c r="J2545" s="31">
        <f ca="1">IFERROR(AVERAGE(OFFSET(I2545,0,0,-计算结果!B$18,1)),AVERAGE(OFFSET(I2545,0,0,-ROW(),1)))</f>
        <v>5052.298518518518</v>
      </c>
      <c r="K2545" s="2">
        <f t="shared" ca="1" si="236"/>
        <v>716.10851851851839</v>
      </c>
      <c r="L2545" s="2">
        <f ca="1">IFERROR(AVERAGE(OFFSET(K2545,0,0,-计算结果!B2543,1)),AVERAGE(OFFSET(K2545,0,0,-ROW(),1)))</f>
        <v>103.08491593710411</v>
      </c>
      <c r="M2545" s="2">
        <f t="shared" ca="1" si="237"/>
        <v>-407.82678766607768</v>
      </c>
      <c r="N2545" s="4" t="str">
        <f ca="1">IF(计算结果!B$21=1,IF(M2545&gt;计算结果!B$19,"卖",IF(M2545&lt;-计算结果!B$19,"买",N2544)),IF(计算结果!B$21=2,IFERROR(IF(AND(E2545&gt;OFFSET(E2545,-计算结果!B$20,0,1,1),'000300'!M2545&lt;OFFSET('000300'!M2545,-计算结果!B$20,0,1,1)),"卖",IF(AND(E2545&lt;OFFSET(E2545,-计算结果!B$20,0,1,1),'000300'!M2545&gt;OFFSET('000300'!M2545,-计算结果!B$20,0,1,1)),"买",'000300'!N2544)),IF(AND(E2545&gt;OFFSET(E2545,-ROW()+1,0,1,1),'000300'!M2545&lt;OFFSET('000300'!M2545,-ROW()+1,0,1,1)),"卖",IF(AND(E2545&lt;OFFSET(E2545,-ROW()+1,0,1,1),'000300'!M2545&gt;OFFSET('000300'!M2545,-ROW()+1,0,1,1)),"买",'000300'!N2544))),""))</f>
        <v>卖</v>
      </c>
      <c r="O2545" s="4" t="str">
        <f t="shared" ca="1" si="238"/>
        <v/>
      </c>
      <c r="P2545" s="3">
        <f ca="1">IF(N2544="买",E2545/E2544-1,0)-IF(O2545=1,计算结果!B$17,0)</f>
        <v>0</v>
      </c>
      <c r="Q2545" s="2">
        <f t="shared" ca="1" si="239"/>
        <v>0.72894028054970117</v>
      </c>
      <c r="R2545" s="3">
        <f ca="1">1-Q2545/MAX(Q$2:Q2545)</f>
        <v>0.58313052494185569</v>
      </c>
    </row>
    <row r="2546" spans="1:18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9">
        <v>704014516224</v>
      </c>
      <c r="G2546" s="3">
        <f t="shared" si="234"/>
        <v>-3.3356471925814923E-2</v>
      </c>
      <c r="H2546" s="3">
        <f>1-E2546/MAX(E$2:E2546)</f>
        <v>0.28681174709045121</v>
      </c>
      <c r="I2546" s="31">
        <f t="shared" si="235"/>
        <v>4214.55</v>
      </c>
      <c r="J2546" s="31">
        <f ca="1">IFERROR(AVERAGE(OFFSET(I2546,0,0,-计算结果!B$18,1)),AVERAGE(OFFSET(I2546,0,0,-ROW(),1)))</f>
        <v>5001.7825925925918</v>
      </c>
      <c r="K2546" s="2">
        <f t="shared" ca="1" si="236"/>
        <v>810.23259259259157</v>
      </c>
      <c r="L2546" s="2">
        <f ca="1">IFERROR(AVERAGE(OFFSET(K2546,0,0,-计算结果!B2544,1)),AVERAGE(OFFSET(K2546,0,0,-ROW(),1)))</f>
        <v>103.36288279113535</v>
      </c>
      <c r="M2546" s="2">
        <f t="shared" ca="1" si="237"/>
        <v>-507.74679867972009</v>
      </c>
      <c r="N2546" s="4" t="str">
        <f ca="1">IF(计算结果!B$21=1,IF(M2546&gt;计算结果!B$19,"卖",IF(M2546&lt;-计算结果!B$19,"买",N2545)),IF(计算结果!B$21=2,IFERROR(IF(AND(E2546&gt;OFFSET(E2546,-计算结果!B$20,0,1,1),'000300'!M2546&lt;OFFSET('000300'!M2546,-计算结果!B$20,0,1,1)),"卖",IF(AND(E2546&lt;OFFSET(E2546,-计算结果!B$20,0,1,1),'000300'!M2546&gt;OFFSET('000300'!M2546,-计算结果!B$20,0,1,1)),"买",'000300'!N2545)),IF(AND(E2546&gt;OFFSET(E2546,-ROW()+1,0,1,1),'000300'!M2546&lt;OFFSET('000300'!M2546,-ROW()+1,0,1,1)),"卖",IF(AND(E2546&lt;OFFSET(E2546,-ROW()+1,0,1,1),'000300'!M2546&gt;OFFSET('000300'!M2546,-ROW()+1,0,1,1)),"买",'000300'!N2545))),""))</f>
        <v>卖</v>
      </c>
      <c r="O2546" s="4" t="str">
        <f t="shared" ca="1" si="238"/>
        <v/>
      </c>
      <c r="P2546" s="3">
        <f ca="1">IF(N2545="买",E2546/E2545-1,0)-IF(O2546=1,计算结果!B$17,0)</f>
        <v>0</v>
      </c>
      <c r="Q2546" s="2">
        <f t="shared" ca="1" si="239"/>
        <v>0.72894028054970117</v>
      </c>
      <c r="R2546" s="3">
        <f ca="1">1-Q2546/MAX(Q$2:Q2546)</f>
        <v>0.58313052494185569</v>
      </c>
    </row>
    <row r="2547" spans="1:18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9">
        <v>716045811712</v>
      </c>
      <c r="G2547" s="3">
        <f t="shared" si="234"/>
        <v>6.7146998127184387E-2</v>
      </c>
      <c r="H2547" s="3">
        <f>1-E2547/MAX(E$2:E2547)</f>
        <v>0.23892329680800384</v>
      </c>
      <c r="I2547" s="31">
        <f t="shared" si="235"/>
        <v>4321.5933333333332</v>
      </c>
      <c r="J2547" s="31">
        <f ca="1">IFERROR(AVERAGE(OFFSET(I2547,0,0,-计算结果!B$18,1)),AVERAGE(OFFSET(I2547,0,0,-ROW(),1)))</f>
        <v>4956.8701851851847</v>
      </c>
      <c r="K2547" s="2">
        <f t="shared" ca="1" si="236"/>
        <v>483.87018518518471</v>
      </c>
      <c r="L2547" s="2">
        <f ca="1">IFERROR(AVERAGE(OFFSET(K2547,0,0,-计算结果!B2545,1)),AVERAGE(OFFSET(K2547,0,0,-ROW(),1)))</f>
        <v>103.51239450130983</v>
      </c>
      <c r="M2547" s="2">
        <f t="shared" ca="1" si="237"/>
        <v>-409.14704299416871</v>
      </c>
      <c r="N2547" s="4" t="str">
        <f ca="1">IF(计算结果!B$21=1,IF(M2547&gt;计算结果!B$19,"卖",IF(M2547&lt;-计算结果!B$19,"买",N2546)),IF(计算结果!B$21=2,IFERROR(IF(AND(E2547&gt;OFFSET(E2547,-计算结果!B$20,0,1,1),'000300'!M2547&lt;OFFSET('000300'!M2547,-计算结果!B$20,0,1,1)),"卖",IF(AND(E2547&lt;OFFSET(E2547,-计算结果!B$20,0,1,1),'000300'!M2547&gt;OFFSET('000300'!M2547,-计算结果!B$20,0,1,1)),"买",'000300'!N2546)),IF(AND(E2547&gt;OFFSET(E2547,-ROW()+1,0,1,1),'000300'!M2547&lt;OFFSET('000300'!M2547,-ROW()+1,0,1,1)),"卖",IF(AND(E2547&lt;OFFSET(E2547,-ROW()+1,0,1,1),'000300'!M2547&gt;OFFSET('000300'!M2547,-ROW()+1,0,1,1)),"买",'000300'!N2546))),""))</f>
        <v>卖</v>
      </c>
      <c r="O2547" s="4" t="str">
        <f t="shared" ca="1" si="238"/>
        <v/>
      </c>
      <c r="P2547" s="3">
        <f ca="1">IF(N2546="买",E2547/E2546-1,0)-IF(O2547=1,计算结果!B$17,0)</f>
        <v>0</v>
      </c>
      <c r="Q2547" s="2">
        <f t="shared" ca="1" si="239"/>
        <v>0.72894028054970117</v>
      </c>
      <c r="R2547" s="3">
        <f ca="1">1-Q2547/MAX(Q$2:Q2547)</f>
        <v>0.58313052494185569</v>
      </c>
    </row>
    <row r="2548" spans="1:18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9">
        <v>623330590720</v>
      </c>
      <c r="G2548" s="3">
        <f t="shared" si="234"/>
        <v>-4.9179521573887719E-2</v>
      </c>
      <c r="H2548" s="3">
        <f>1-E2548/MAX(E$2:E2548)</f>
        <v>0.27635268495201792</v>
      </c>
      <c r="I2548" s="31">
        <f t="shared" si="235"/>
        <v>4338.2833333333338</v>
      </c>
      <c r="J2548" s="31">
        <f ca="1">IFERROR(AVERAGE(OFFSET(I2548,0,0,-计算结果!B$18,1)),AVERAGE(OFFSET(I2548,0,0,-ROW(),1)))</f>
        <v>4915.68</v>
      </c>
      <c r="K2548" s="2">
        <f t="shared" ca="1" si="236"/>
        <v>662.65999999999985</v>
      </c>
      <c r="L2548" s="2">
        <f ca="1">IFERROR(AVERAGE(OFFSET(K2548,0,0,-计算结果!B2546,1)),AVERAGE(OFFSET(K2548,0,0,-ROW(),1)))</f>
        <v>103.7320125710265</v>
      </c>
      <c r="M2548" s="2">
        <f t="shared" ca="1" si="237"/>
        <v>-371.08227399670307</v>
      </c>
      <c r="N2548" s="4" t="str">
        <f ca="1">IF(计算结果!B$21=1,IF(M2548&gt;计算结果!B$19,"卖",IF(M2548&lt;-计算结果!B$19,"买",N2547)),IF(计算结果!B$21=2,IFERROR(IF(AND(E2548&gt;OFFSET(E2548,-计算结果!B$20,0,1,1),'000300'!M2548&lt;OFFSET('000300'!M2548,-计算结果!B$20,0,1,1)),"卖",IF(AND(E2548&lt;OFFSET(E2548,-计算结果!B$20,0,1,1),'000300'!M2548&gt;OFFSET('000300'!M2548,-计算结果!B$20,0,1,1)),"买",'000300'!N2547)),IF(AND(E2548&gt;OFFSET(E2548,-ROW()+1,0,1,1),'000300'!M2548&lt;OFFSET('000300'!M2548,-ROW()+1,0,1,1)),"卖",IF(AND(E2548&lt;OFFSET(E2548,-ROW()+1,0,1,1),'000300'!M2548&gt;OFFSET('000300'!M2548,-ROW()+1,0,1,1)),"买",'000300'!N2547))),""))</f>
        <v>卖</v>
      </c>
      <c r="O2548" s="4" t="str">
        <f t="shared" ca="1" si="238"/>
        <v/>
      </c>
      <c r="P2548" s="3">
        <f ca="1">IF(N2547="买",E2548/E2547-1,0)-IF(O2548=1,计算结果!B$17,0)</f>
        <v>0</v>
      </c>
      <c r="Q2548" s="2">
        <f t="shared" ca="1" si="239"/>
        <v>0.72894028054970117</v>
      </c>
      <c r="R2548" s="3">
        <f ca="1">1-Q2548/MAX(Q$2:Q2548)</f>
        <v>0.58313052494185569</v>
      </c>
    </row>
    <row r="2549" spans="1:18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9">
        <v>593506664448</v>
      </c>
      <c r="G2549" s="3">
        <f t="shared" si="234"/>
        <v>-3.4098123215973719E-2</v>
      </c>
      <c r="H2549" s="3">
        <f>1-E2549/MAX(E$2:E2549)</f>
        <v>0.30102770026543246</v>
      </c>
      <c r="I2549" s="31">
        <f t="shared" si="235"/>
        <v>4140.083333333333</v>
      </c>
      <c r="J2549" s="31">
        <f ca="1">IFERROR(AVERAGE(OFFSET(I2549,0,0,-计算结果!B$18,1)),AVERAGE(OFFSET(I2549,0,0,-ROW(),1)))</f>
        <v>4856.3685185185186</v>
      </c>
      <c r="K2549" s="2">
        <f t="shared" ca="1" si="236"/>
        <v>748.36851851851861</v>
      </c>
      <c r="L2549" s="2">
        <f ca="1">IFERROR(AVERAGE(OFFSET(K2549,0,0,-计算结果!B2547,1)),AVERAGE(OFFSET(K2549,0,0,-ROW(),1)))</f>
        <v>103.98510896126895</v>
      </c>
      <c r="M2549" s="2">
        <f t="shared" ca="1" si="237"/>
        <v>-459.22292293599997</v>
      </c>
      <c r="N2549" s="4" t="str">
        <f ca="1">IF(计算结果!B$21=1,IF(M2549&gt;计算结果!B$19,"卖",IF(M2549&lt;-计算结果!B$19,"买",N2548)),IF(计算结果!B$21=2,IFERROR(IF(AND(E2549&gt;OFFSET(E2549,-计算结果!B$20,0,1,1),'000300'!M2549&lt;OFFSET('000300'!M2549,-计算结果!B$20,0,1,1)),"卖",IF(AND(E2549&lt;OFFSET(E2549,-计算结果!B$20,0,1,1),'000300'!M2549&gt;OFFSET('000300'!M2549,-计算结果!B$20,0,1,1)),"买",'000300'!N2548)),IF(AND(E2549&gt;OFFSET(E2549,-ROW()+1,0,1,1),'000300'!M2549&lt;OFFSET('000300'!M2549,-ROW()+1,0,1,1)),"卖",IF(AND(E2549&lt;OFFSET(E2549,-ROW()+1,0,1,1),'000300'!M2549&gt;OFFSET('000300'!M2549,-ROW()+1,0,1,1)),"买",'000300'!N2548))),""))</f>
        <v>卖</v>
      </c>
      <c r="O2549" s="4" t="str">
        <f t="shared" ca="1" si="238"/>
        <v/>
      </c>
      <c r="P2549" s="3">
        <f ca="1">IF(N2548="买",E2549/E2548-1,0)-IF(O2549=1,计算结果!B$17,0)</f>
        <v>0</v>
      </c>
      <c r="Q2549" s="2">
        <f t="shared" ca="1" si="239"/>
        <v>0.72894028054970117</v>
      </c>
      <c r="R2549" s="3">
        <f ca="1">1-Q2549/MAX(Q$2:Q2549)</f>
        <v>0.58313052494185569</v>
      </c>
    </row>
    <row r="2550" spans="1:18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9">
        <v>538216857600</v>
      </c>
      <c r="G2550" s="3">
        <f t="shared" si="234"/>
        <v>-5.4060370009737069E-2</v>
      </c>
      <c r="H2550" s="3">
        <f>1-E2550/MAX(E$2:E2550)</f>
        <v>0.33881440141564012</v>
      </c>
      <c r="I2550" s="31">
        <f t="shared" si="235"/>
        <v>3945.4833333333336</v>
      </c>
      <c r="J2550" s="31">
        <f ca="1">IFERROR(AVERAGE(OFFSET(I2550,0,0,-计算结果!B$18,1)),AVERAGE(OFFSET(I2550,0,0,-ROW(),1)))</f>
        <v>4780.6185185185195</v>
      </c>
      <c r="K2550" s="2">
        <f t="shared" ca="1" si="236"/>
        <v>894.69851851851945</v>
      </c>
      <c r="L2550" s="2">
        <f ca="1">IFERROR(AVERAGE(OFFSET(K2550,0,0,-计算结果!B2548,1)),AVERAGE(OFFSET(K2550,0,0,-ROW(),1)))</f>
        <v>104.29543604508262</v>
      </c>
      <c r="M2550" s="2">
        <f t="shared" ca="1" si="237"/>
        <v>-533.82660951989715</v>
      </c>
      <c r="N2550" s="4" t="str">
        <f ca="1">IF(计算结果!B$21=1,IF(M2550&gt;计算结果!B$19,"卖",IF(M2550&lt;-计算结果!B$19,"买",N2549)),IF(计算结果!B$21=2,IFERROR(IF(AND(E2550&gt;OFFSET(E2550,-计算结果!B$20,0,1,1),'000300'!M2550&lt;OFFSET('000300'!M2550,-计算结果!B$20,0,1,1)),"卖",IF(AND(E2550&lt;OFFSET(E2550,-计算结果!B$20,0,1,1),'000300'!M2550&gt;OFFSET('000300'!M2550,-计算结果!B$20,0,1,1)),"买",'000300'!N2549)),IF(AND(E2550&gt;OFFSET(E2550,-ROW()+1,0,1,1),'000300'!M2550&lt;OFFSET('000300'!M2550,-ROW()+1,0,1,1)),"卖",IF(AND(E2550&lt;OFFSET(E2550,-ROW()+1,0,1,1),'000300'!M2550&gt;OFFSET('000300'!M2550,-ROW()+1,0,1,1)),"买",'000300'!N2549))),""))</f>
        <v>卖</v>
      </c>
      <c r="O2550" s="4" t="str">
        <f t="shared" ca="1" si="238"/>
        <v/>
      </c>
      <c r="P2550" s="3">
        <f ca="1">IF(N2549="买",E2550/E2549-1,0)-IF(O2550=1,计算结果!B$17,0)</f>
        <v>0</v>
      </c>
      <c r="Q2550" s="2">
        <f t="shared" ca="1" si="239"/>
        <v>0.72894028054970117</v>
      </c>
      <c r="R2550" s="3">
        <f ca="1">1-Q2550/MAX(Q$2:Q2550)</f>
        <v>0.58313052494185569</v>
      </c>
    </row>
    <row r="2551" spans="1:18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9">
        <v>779558060032</v>
      </c>
      <c r="G2551" s="3">
        <f t="shared" si="234"/>
        <v>2.8981553917733827E-2</v>
      </c>
      <c r="H2551" s="3">
        <f>1-E2551/MAX(E$2:E2551)</f>
        <v>0.31965221534063837</v>
      </c>
      <c r="I2551" s="31">
        <f t="shared" si="235"/>
        <v>4016.4266666666663</v>
      </c>
      <c r="J2551" s="31">
        <f ca="1">IFERROR(AVERAGE(OFFSET(I2551,0,0,-计算结果!B$18,1)),AVERAGE(OFFSET(I2551,0,0,-ROW(),1)))</f>
        <v>4708.3996296296309</v>
      </c>
      <c r="K2551" s="2">
        <f t="shared" ca="1" si="236"/>
        <v>709.85962962963094</v>
      </c>
      <c r="L2551" s="2">
        <f ca="1">IFERROR(AVERAGE(OFFSET(K2551,0,0,-计算结果!B2549,1)),AVERAGE(OFFSET(K2551,0,0,-ROW(),1)))</f>
        <v>104.53300536386826</v>
      </c>
      <c r="M2551" s="2">
        <f t="shared" ca="1" si="237"/>
        <v>-441.31067219983487</v>
      </c>
      <c r="N2551" s="4" t="str">
        <f ca="1">IF(计算结果!B$21=1,IF(M2551&gt;计算结果!B$19,"卖",IF(M2551&lt;-计算结果!B$19,"买",N2550)),IF(计算结果!B$21=2,IFERROR(IF(AND(E2551&gt;OFFSET(E2551,-计算结果!B$20,0,1,1),'000300'!M2551&lt;OFFSET('000300'!M2551,-计算结果!B$20,0,1,1)),"卖",IF(AND(E2551&lt;OFFSET(E2551,-计算结果!B$20,0,1,1),'000300'!M2551&gt;OFFSET('000300'!M2551,-计算结果!B$20,0,1,1)),"买",'000300'!N2550)),IF(AND(E2551&gt;OFFSET(E2551,-ROW()+1,0,1,1),'000300'!M2551&lt;OFFSET('000300'!M2551,-ROW()+1,0,1,1)),"卖",IF(AND(E2551&lt;OFFSET(E2551,-ROW()+1,0,1,1),'000300'!M2551&gt;OFFSET('000300'!M2551,-ROW()+1,0,1,1)),"买",'000300'!N2550))),""))</f>
        <v>卖</v>
      </c>
      <c r="O2551" s="4" t="str">
        <f t="shared" ca="1" si="238"/>
        <v/>
      </c>
      <c r="P2551" s="3">
        <f ca="1">IF(N2550="买",E2551/E2550-1,0)-IF(O2551=1,计算结果!B$17,0)</f>
        <v>0</v>
      </c>
      <c r="Q2551" s="2">
        <f t="shared" ca="1" si="239"/>
        <v>0.72894028054970117</v>
      </c>
      <c r="R2551" s="3">
        <f ca="1">1-Q2551/MAX(Q$2:Q2551)</f>
        <v>0.58313052494185569</v>
      </c>
    </row>
    <row r="2552" spans="1:18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9">
        <v>795962638336</v>
      </c>
      <c r="G2552" s="3">
        <f t="shared" si="234"/>
        <v>-1.7641439125280711E-2</v>
      </c>
      <c r="H2552" s="3">
        <f>1-E2552/MAX(E$2:E2552)</f>
        <v>0.3316545293677261</v>
      </c>
      <c r="I2552" s="31">
        <f t="shared" si="235"/>
        <v>3877.42</v>
      </c>
      <c r="J2552" s="31">
        <f ca="1">IFERROR(AVERAGE(OFFSET(I2552,0,0,-计算结果!B$18,1)),AVERAGE(OFFSET(I2552,0,0,-ROW(),1)))</f>
        <v>4629.4855555555559</v>
      </c>
      <c r="K2552" s="2">
        <f t="shared" ca="1" si="236"/>
        <v>701.48555555555595</v>
      </c>
      <c r="L2552" s="2">
        <f ca="1">IFERROR(AVERAGE(OFFSET(K2552,0,0,-计算结果!B2550,1)),AVERAGE(OFFSET(K2552,0,0,-ROW(),1)))</f>
        <v>104.76710440315911</v>
      </c>
      <c r="M2552" s="2">
        <f t="shared" ca="1" si="237"/>
        <v>-478.56341920806096</v>
      </c>
      <c r="N2552" s="4" t="str">
        <f ca="1">IF(计算结果!B$21=1,IF(M2552&gt;计算结果!B$19,"卖",IF(M2552&lt;-计算结果!B$19,"买",N2551)),IF(计算结果!B$21=2,IFERROR(IF(AND(E2552&gt;OFFSET(E2552,-计算结果!B$20,0,1,1),'000300'!M2552&lt;OFFSET('000300'!M2552,-计算结果!B$20,0,1,1)),"卖",IF(AND(E2552&lt;OFFSET(E2552,-计算结果!B$20,0,1,1),'000300'!M2552&gt;OFFSET('000300'!M2552,-计算结果!B$20,0,1,1)),"买",'000300'!N2551)),IF(AND(E2552&gt;OFFSET(E2552,-ROW()+1,0,1,1),'000300'!M2552&lt;OFFSET('000300'!M2552,-ROW()+1,0,1,1)),"卖",IF(AND(E2552&lt;OFFSET(E2552,-ROW()+1,0,1,1),'000300'!M2552&gt;OFFSET('000300'!M2552,-ROW()+1,0,1,1)),"买",'000300'!N2551))),""))</f>
        <v>卖</v>
      </c>
      <c r="O2552" s="4" t="str">
        <f t="shared" ca="1" si="238"/>
        <v/>
      </c>
      <c r="P2552" s="3">
        <f ca="1">IF(N2551="买",E2552/E2551-1,0)-IF(O2552=1,计算结果!B$17,0)</f>
        <v>0</v>
      </c>
      <c r="Q2552" s="2">
        <f t="shared" ca="1" si="239"/>
        <v>0.72894028054970117</v>
      </c>
      <c r="R2552" s="3">
        <f ca="1">1-Q2552/MAX(Q$2:Q2552)</f>
        <v>0.58313052494185569</v>
      </c>
    </row>
    <row r="2553" spans="1:18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9">
        <v>640122421248</v>
      </c>
      <c r="G2553" s="3">
        <f t="shared" si="234"/>
        <v>-6.745417515274954E-2</v>
      </c>
      <c r="H2553" s="3">
        <f>1-E2553/MAX(E$2:E2553)</f>
        <v>0.37673722180630231</v>
      </c>
      <c r="I2553" s="31">
        <f t="shared" si="235"/>
        <v>3679.3033333333333</v>
      </c>
      <c r="J2553" s="31">
        <f ca="1">IFERROR(AVERAGE(OFFSET(I2553,0,0,-计算结果!B$18,1)),AVERAGE(OFFSET(I2553,0,0,-ROW(),1)))</f>
        <v>4539.7424074074079</v>
      </c>
      <c r="K2553" s="2">
        <f t="shared" ca="1" si="236"/>
        <v>876.70240740740792</v>
      </c>
      <c r="L2553" s="2">
        <f ca="1">IFERROR(AVERAGE(OFFSET(K2553,0,0,-计算结果!B2551,1)),AVERAGE(OFFSET(K2553,0,0,-ROW(),1)))</f>
        <v>105.06970546274525</v>
      </c>
      <c r="M2553" s="2">
        <f t="shared" ca="1" si="237"/>
        <v>-545.94808927689257</v>
      </c>
      <c r="N2553" s="4" t="str">
        <f ca="1">IF(计算结果!B$21=1,IF(M2553&gt;计算结果!B$19,"卖",IF(M2553&lt;-计算结果!B$19,"买",N2552)),IF(计算结果!B$21=2,IFERROR(IF(AND(E2553&gt;OFFSET(E2553,-计算结果!B$20,0,1,1),'000300'!M2553&lt;OFFSET('000300'!M2553,-计算结果!B$20,0,1,1)),"卖",IF(AND(E2553&lt;OFFSET(E2553,-计算结果!B$20,0,1,1),'000300'!M2553&gt;OFFSET('000300'!M2553,-计算结果!B$20,0,1,1)),"买",'000300'!N2552)),IF(AND(E2553&gt;OFFSET(E2553,-ROW()+1,0,1,1),'000300'!M2553&lt;OFFSET('000300'!M2553,-ROW()+1,0,1,1)),"卖",IF(AND(E2553&lt;OFFSET(E2553,-ROW()+1,0,1,1),'000300'!M2553&gt;OFFSET('000300'!M2553,-ROW()+1,0,1,1)),"买",'000300'!N2552))),""))</f>
        <v>卖</v>
      </c>
      <c r="O2553" s="4" t="str">
        <f t="shared" ca="1" si="238"/>
        <v/>
      </c>
      <c r="P2553" s="3">
        <f ca="1">IF(N2552="买",E2553/E2552-1,0)-IF(O2553=1,计算结果!B$17,0)</f>
        <v>0</v>
      </c>
      <c r="Q2553" s="2">
        <f t="shared" ca="1" si="239"/>
        <v>0.72894028054970117</v>
      </c>
      <c r="R2553" s="3">
        <f ca="1">1-Q2553/MAX(Q$2:Q2553)</f>
        <v>0.58313052494185569</v>
      </c>
    </row>
    <row r="2554" spans="1:18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9">
        <v>564744028160</v>
      </c>
      <c r="G2554" s="3">
        <f t="shared" si="234"/>
        <v>6.4042434699047801E-2</v>
      </c>
      <c r="H2554" s="3">
        <f>1-E2554/MAX(E$2:E2554)</f>
        <v>0.3368219560334853</v>
      </c>
      <c r="I2554" s="31">
        <f t="shared" si="235"/>
        <v>3788.5733333333337</v>
      </c>
      <c r="J2554" s="31">
        <f ca="1">IFERROR(AVERAGE(OFFSET(I2554,0,0,-计算结果!B$18,1)),AVERAGE(OFFSET(I2554,0,0,-ROW(),1)))</f>
        <v>4454.4805555555558</v>
      </c>
      <c r="K2554" s="2">
        <f t="shared" ca="1" si="236"/>
        <v>556.85055555555573</v>
      </c>
      <c r="L2554" s="2">
        <f ca="1">IFERROR(AVERAGE(OFFSET(K2554,0,0,-计算结果!B2552,1)),AVERAGE(OFFSET(K2554,0,0,-ROW(),1)))</f>
        <v>105.24673557641798</v>
      </c>
      <c r="M2554" s="2">
        <f t="shared" ca="1" si="237"/>
        <v>-421.80704771200408</v>
      </c>
      <c r="N2554" s="4" t="str">
        <f ca="1">IF(计算结果!B$21=1,IF(M2554&gt;计算结果!B$19,"卖",IF(M2554&lt;-计算结果!B$19,"买",N2553)),IF(计算结果!B$21=2,IFERROR(IF(AND(E2554&gt;OFFSET(E2554,-计算结果!B$20,0,1,1),'000300'!M2554&lt;OFFSET('000300'!M2554,-计算结果!B$20,0,1,1)),"卖",IF(AND(E2554&lt;OFFSET(E2554,-计算结果!B$20,0,1,1),'000300'!M2554&gt;OFFSET('000300'!M2554,-计算结果!B$20,0,1,1)),"买",'000300'!N2553)),IF(AND(E2554&gt;OFFSET(E2554,-ROW()+1,0,1,1),'000300'!M2554&lt;OFFSET('000300'!M2554,-ROW()+1,0,1,1)),"卖",IF(AND(E2554&lt;OFFSET(E2554,-ROW()+1,0,1,1),'000300'!M2554&gt;OFFSET('000300'!M2554,-ROW()+1,0,1,1)),"买",'000300'!N2553))),""))</f>
        <v>卖</v>
      </c>
      <c r="O2554" s="4" t="str">
        <f t="shared" ca="1" si="238"/>
        <v/>
      </c>
      <c r="P2554" s="3">
        <f ca="1">IF(N2553="买",E2554/E2553-1,0)-IF(O2554=1,计算结果!B$17,0)</f>
        <v>0</v>
      </c>
      <c r="Q2554" s="2">
        <f t="shared" ca="1" si="239"/>
        <v>0.72894028054970117</v>
      </c>
      <c r="R2554" s="3">
        <f ca="1">1-Q2554/MAX(Q$2:Q2554)</f>
        <v>0.58313052494185569</v>
      </c>
    </row>
    <row r="2555" spans="1:18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9">
        <v>629079539712</v>
      </c>
      <c r="G2555" s="3">
        <f t="shared" si="234"/>
        <v>5.3604369835002386E-2</v>
      </c>
      <c r="H2555" s="3">
        <f>1-E2555/MAX(E$2:E2555)</f>
        <v>0.3012727148982508</v>
      </c>
      <c r="I2555" s="31">
        <f t="shared" si="235"/>
        <v>4057.7400000000002</v>
      </c>
      <c r="J2555" s="31">
        <f ca="1">IFERROR(AVERAGE(OFFSET(I2555,0,0,-计算结果!B$18,1)),AVERAGE(OFFSET(I2555,0,0,-ROW(),1)))</f>
        <v>4387.4859259259265</v>
      </c>
      <c r="K2555" s="2">
        <f t="shared" ca="1" si="236"/>
        <v>280.92592592592609</v>
      </c>
      <c r="L2555" s="2">
        <f ca="1">IFERROR(AVERAGE(OFFSET(K2555,0,0,-计算结果!B2553,1)),AVERAGE(OFFSET(K2555,0,0,-ROW(),1)))</f>
        <v>105.31554842026814</v>
      </c>
      <c r="M2555" s="2">
        <f t="shared" ca="1" si="237"/>
        <v>-208.73519682649643</v>
      </c>
      <c r="N2555" s="4" t="str">
        <f ca="1">IF(计算结果!B$21=1,IF(M2555&gt;计算结果!B$19,"卖",IF(M2555&lt;-计算结果!B$19,"买",N2554)),IF(计算结果!B$21=2,IFERROR(IF(AND(E2555&gt;OFFSET(E2555,-计算结果!B$20,0,1,1),'000300'!M2555&lt;OFFSET('000300'!M2555,-计算结果!B$20,0,1,1)),"卖",IF(AND(E2555&lt;OFFSET(E2555,-计算结果!B$20,0,1,1),'000300'!M2555&gt;OFFSET('000300'!M2555,-计算结果!B$20,0,1,1)),"买",'000300'!N2554)),IF(AND(E2555&gt;OFFSET(E2555,-ROW()+1,0,1,1),'000300'!M2555&lt;OFFSET('000300'!M2555,-ROW()+1,0,1,1)),"卖",IF(AND(E2555&lt;OFFSET(E2555,-ROW()+1,0,1,1),'000300'!M2555&gt;OFFSET('000300'!M2555,-ROW()+1,0,1,1)),"买",'000300'!N2554))),""))</f>
        <v>买</v>
      </c>
      <c r="O2555" s="4">
        <f t="shared" ca="1" si="238"/>
        <v>1</v>
      </c>
      <c r="P2555" s="3">
        <f ca="1">IF(N2554="买",E2555/E2554-1,0)-IF(O2555=1,计算结果!B$17,0)</f>
        <v>0</v>
      </c>
      <c r="Q2555" s="2">
        <f t="shared" ca="1" si="239"/>
        <v>0.72894028054970117</v>
      </c>
      <c r="R2555" s="3">
        <f ca="1">1-Q2555/MAX(Q$2:Q2555)</f>
        <v>0.58313052494185569</v>
      </c>
    </row>
    <row r="2556" spans="1:18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9">
        <v>659251724288</v>
      </c>
      <c r="G2556" s="3">
        <f t="shared" si="234"/>
        <v>2.5629724148679145E-2</v>
      </c>
      <c r="H2556" s="3">
        <f>1-E2556/MAX(E$2:E2556)</f>
        <v>0.28336452732593742</v>
      </c>
      <c r="I2556" s="31">
        <f t="shared" si="235"/>
        <v>4187.4666666666672</v>
      </c>
      <c r="J2556" s="31">
        <f ca="1">IFERROR(AVERAGE(OFFSET(I2556,0,0,-计算结果!B$18,1)),AVERAGE(OFFSET(I2556,0,0,-ROW(),1)))</f>
        <v>4337.0788888888892</v>
      </c>
      <c r="K2556" s="2">
        <f t="shared" ca="1" si="236"/>
        <v>125.2688888888888</v>
      </c>
      <c r="L2556" s="2">
        <f ca="1">IFERROR(AVERAGE(OFFSET(K2556,0,0,-计算结果!B2554,1)),AVERAGE(OFFSET(K2556,0,0,-ROW(),1)))</f>
        <v>105.3233610046333</v>
      </c>
      <c r="M2556" s="2">
        <f t="shared" ca="1" si="237"/>
        <v>-94.700245539157848</v>
      </c>
      <c r="N2556" s="4" t="str">
        <f ca="1">IF(计算结果!B$21=1,IF(M2556&gt;计算结果!B$19,"卖",IF(M2556&lt;-计算结果!B$19,"买",N2555)),IF(计算结果!B$21=2,IFERROR(IF(AND(E2556&gt;OFFSET(E2556,-计算结果!B$20,0,1,1),'000300'!M2556&lt;OFFSET('000300'!M2556,-计算结果!B$20,0,1,1)),"卖",IF(AND(E2556&lt;OFFSET(E2556,-计算结果!B$20,0,1,1),'000300'!M2556&gt;OFFSET('000300'!M2556,-计算结果!B$20,0,1,1)),"买",'000300'!N2555)),IF(AND(E2556&gt;OFFSET(E2556,-ROW()+1,0,1,1),'000300'!M2556&lt;OFFSET('000300'!M2556,-ROW()+1,0,1,1)),"卖",IF(AND(E2556&lt;OFFSET(E2556,-ROW()+1,0,1,1),'000300'!M2556&gt;OFFSET('000300'!M2556,-ROW()+1,0,1,1)),"买",'000300'!N2555))),""))</f>
        <v>买</v>
      </c>
      <c r="O2556" s="4" t="str">
        <f t="shared" ca="1" si="238"/>
        <v/>
      </c>
      <c r="P2556" s="3">
        <f ca="1">IF(N2555="买",E2556/E2555-1,0)-IF(O2556=1,计算结果!B$17,0)</f>
        <v>2.5629724148679145E-2</v>
      </c>
      <c r="Q2556" s="2">
        <f t="shared" ca="1" si="239"/>
        <v>0.74762281886105075</v>
      </c>
      <c r="R2556" s="3">
        <f ca="1">1-Q2556/MAX(Q$2:Q2556)</f>
        <v>0.57244627529011083</v>
      </c>
    </row>
    <row r="2557" spans="1:18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9">
        <v>597521268736</v>
      </c>
      <c r="G2557" s="3">
        <f t="shared" si="234"/>
        <v>-2.3662036036763423E-2</v>
      </c>
      <c r="H2557" s="3">
        <f>1-E2557/MAX(E$2:E2557)</f>
        <v>0.3003215817055741</v>
      </c>
      <c r="I2557" s="31">
        <f t="shared" si="235"/>
        <v>4144.3866666666663</v>
      </c>
      <c r="J2557" s="31">
        <f ca="1">IFERROR(AVERAGE(OFFSET(I2557,0,0,-计算结果!B$18,1)),AVERAGE(OFFSET(I2557,0,0,-ROW(),1)))</f>
        <v>4284.9801851851844</v>
      </c>
      <c r="K2557" s="2">
        <f t="shared" ca="1" si="236"/>
        <v>172.83018518518475</v>
      </c>
      <c r="L2557" s="2">
        <f ca="1">IFERROR(AVERAGE(OFFSET(K2557,0,0,-计算结果!B2555,1)),AVERAGE(OFFSET(K2557,0,0,-ROW(),1)))</f>
        <v>105.34978246223821</v>
      </c>
      <c r="M2557" s="2">
        <f t="shared" ca="1" si="237"/>
        <v>-88.96934588286895</v>
      </c>
      <c r="N2557" s="4" t="str">
        <f ca="1">IF(计算结果!B$21=1,IF(M2557&gt;计算结果!B$19,"卖",IF(M2557&lt;-计算结果!B$19,"买",N2556)),IF(计算结果!B$21=2,IFERROR(IF(AND(E2557&gt;OFFSET(E2557,-计算结果!B$20,0,1,1),'000300'!M2557&lt;OFFSET('000300'!M2557,-计算结果!B$20,0,1,1)),"卖",IF(AND(E2557&lt;OFFSET(E2557,-计算结果!B$20,0,1,1),'000300'!M2557&gt;OFFSET('000300'!M2557,-计算结果!B$20,0,1,1)),"买",'000300'!N2556)),IF(AND(E2557&gt;OFFSET(E2557,-ROW()+1,0,1,1),'000300'!M2557&lt;OFFSET('000300'!M2557,-ROW()+1,0,1,1)),"卖",IF(AND(E2557&lt;OFFSET(E2557,-ROW()+1,0,1,1),'000300'!M2557&gt;OFFSET('000300'!M2557,-ROW()+1,0,1,1)),"买",'000300'!N2556))),""))</f>
        <v>买</v>
      </c>
      <c r="O2557" s="4" t="str">
        <f t="shared" ca="1" si="238"/>
        <v/>
      </c>
      <c r="P2557" s="3">
        <f ca="1">IF(N2556="买",E2557/E2556-1,0)-IF(O2557=1,计算结果!B$17,0)</f>
        <v>-2.3662036036763423E-2</v>
      </c>
      <c r="Q2557" s="2">
        <f t="shared" ca="1" si="239"/>
        <v>0.72993254077925396</v>
      </c>
      <c r="R2557" s="3">
        <f ca="1">1-Q2557/MAX(Q$2:Q2557)</f>
        <v>0.58256306693184867</v>
      </c>
    </row>
    <row r="2558" spans="1:18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9">
        <v>514064547840</v>
      </c>
      <c r="G2558" s="3">
        <f t="shared" si="234"/>
        <v>-3.5356200527704384E-2</v>
      </c>
      <c r="H2558" s="3">
        <f>1-E2558/MAX(E$2:E2558)</f>
        <v>0.32505955216769888</v>
      </c>
      <c r="I2558" s="31">
        <f t="shared" si="235"/>
        <v>3993.5033333333336</v>
      </c>
      <c r="J2558" s="31">
        <f ca="1">IFERROR(AVERAGE(OFFSET(I2558,0,0,-计算结果!B$18,1)),AVERAGE(OFFSET(I2558,0,0,-ROW(),1)))</f>
        <v>4229.4674074074073</v>
      </c>
      <c r="K2558" s="2">
        <f t="shared" ca="1" si="236"/>
        <v>262.70740740740712</v>
      </c>
      <c r="L2558" s="2">
        <f ca="1">IFERROR(AVERAGE(OFFSET(K2558,0,0,-计算结果!B2556,1)),AVERAGE(OFFSET(K2558,0,0,-ROW(),1)))</f>
        <v>105.41134647825746</v>
      </c>
      <c r="M2558" s="2">
        <f t="shared" ca="1" si="237"/>
        <v>-149.23382346557582</v>
      </c>
      <c r="N2558" s="4" t="str">
        <f ca="1">IF(计算结果!B$21=1,IF(M2558&gt;计算结果!B$19,"卖",IF(M2558&lt;-计算结果!B$19,"买",N2557)),IF(计算结果!B$21=2,IFERROR(IF(AND(E2558&gt;OFFSET(E2558,-计算结果!B$20,0,1,1),'000300'!M2558&lt;OFFSET('000300'!M2558,-计算结果!B$20,0,1,1)),"卖",IF(AND(E2558&lt;OFFSET(E2558,-计算结果!B$20,0,1,1),'000300'!M2558&gt;OFFSET('000300'!M2558,-计算结果!B$20,0,1,1)),"买",'000300'!N2557)),IF(AND(E2558&gt;OFFSET(E2558,-ROW()+1,0,1,1),'000300'!M2558&lt;OFFSET('000300'!M2558,-ROW()+1,0,1,1)),"卖",IF(AND(E2558&lt;OFFSET(E2558,-ROW()+1,0,1,1),'000300'!M2558&gt;OFFSET('000300'!M2558,-ROW()+1,0,1,1)),"买",'000300'!N2557))),""))</f>
        <v>买</v>
      </c>
      <c r="O2558" s="4" t="str">
        <f t="shared" ca="1" si="238"/>
        <v/>
      </c>
      <c r="P2558" s="3">
        <f ca="1">IF(N2557="买",E2558/E2557-1,0)-IF(O2558=1,计算结果!B$17,0)</f>
        <v>-3.5356200527704384E-2</v>
      </c>
      <c r="Q2558" s="2">
        <f t="shared" ca="1" si="239"/>
        <v>0.70412489949576584</v>
      </c>
      <c r="R2558" s="3">
        <f ca="1">1-Q2558/MAX(Q$2:Q2558)</f>
        <v>0.59732205084507617</v>
      </c>
    </row>
    <row r="2559" spans="1:18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9">
        <v>410050887680</v>
      </c>
      <c r="G2559" s="3">
        <f t="shared" si="234"/>
        <v>7.714104205951422E-3</v>
      </c>
      <c r="H2559" s="3">
        <f>1-E2559/MAX(E$2:E2559)</f>
        <v>0.31985299122030897</v>
      </c>
      <c r="I2559" s="31">
        <f t="shared" si="235"/>
        <v>3973.5666666666671</v>
      </c>
      <c r="J2559" s="31">
        <f ca="1">IFERROR(AVERAGE(OFFSET(I2559,0,0,-计算结果!B$18,1)),AVERAGE(OFFSET(I2559,0,0,-ROW(),1)))</f>
        <v>4187.5879629629626</v>
      </c>
      <c r="K2559" s="2">
        <f t="shared" ca="1" si="236"/>
        <v>190.22796296296247</v>
      </c>
      <c r="L2559" s="2">
        <f ca="1">IFERROR(AVERAGE(OFFSET(K2559,0,0,-计算结果!B2557,1)),AVERAGE(OFFSET(K2559,0,0,-ROW(),1)))</f>
        <v>105.44451684059014</v>
      </c>
      <c r="M2559" s="2">
        <f t="shared" ca="1" si="237"/>
        <v>-135.31368768395396</v>
      </c>
      <c r="N2559" s="4" t="str">
        <f ca="1">IF(计算结果!B$21=1,IF(M2559&gt;计算结果!B$19,"卖",IF(M2559&lt;-计算结果!B$19,"买",N2558)),IF(计算结果!B$21=2,IFERROR(IF(AND(E2559&gt;OFFSET(E2559,-计算结果!B$20,0,1,1),'000300'!M2559&lt;OFFSET('000300'!M2559,-计算结果!B$20,0,1,1)),"卖",IF(AND(E2559&lt;OFFSET(E2559,-计算结果!B$20,0,1,1),'000300'!M2559&gt;OFFSET('000300'!M2559,-计算结果!B$20,0,1,1)),"买",'000300'!N2558)),IF(AND(E2559&gt;OFFSET(E2559,-ROW()+1,0,1,1),'000300'!M2559&lt;OFFSET('000300'!M2559,-ROW()+1,0,1,1)),"卖",IF(AND(E2559&lt;OFFSET(E2559,-ROW()+1,0,1,1),'000300'!M2559&gt;OFFSET('000300'!M2559,-ROW()+1,0,1,1)),"买",'000300'!N2558))),""))</f>
        <v>买</v>
      </c>
      <c r="O2559" s="4" t="str">
        <f t="shared" ca="1" si="238"/>
        <v/>
      </c>
      <c r="P2559" s="3">
        <f ca="1">IF(N2558="买",E2559/E2558-1,0)-IF(O2559=1,计算结果!B$17,0)</f>
        <v>7.714104205951422E-3</v>
      </c>
      <c r="Q2559" s="2">
        <f t="shared" ca="1" si="239"/>
        <v>0.70955659234448121</v>
      </c>
      <c r="R2559" s="3">
        <f ca="1">1-Q2559/MAX(Q$2:Q2559)</f>
        <v>0.59421575118385628</v>
      </c>
    </row>
    <row r="2560" spans="1:18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9">
        <v>435597115392</v>
      </c>
      <c r="G2560" s="3">
        <f t="shared" si="234"/>
        <v>3.8560449896931859E-2</v>
      </c>
      <c r="H2560" s="3">
        <f>1-E2560/MAX(E$2:E2560)</f>
        <v>0.29362621656571153</v>
      </c>
      <c r="I2560" s="31">
        <f t="shared" si="235"/>
        <v>4113.9733333333334</v>
      </c>
      <c r="J2560" s="31">
        <f ca="1">IFERROR(AVERAGE(OFFSET(I2560,0,0,-计算结果!B$18,1)),AVERAGE(OFFSET(I2560,0,0,-ROW(),1)))</f>
        <v>4156.357222222221</v>
      </c>
      <c r="K2560" s="2">
        <f t="shared" ca="1" si="236"/>
        <v>4.8572222222210257</v>
      </c>
      <c r="L2560" s="2">
        <f ca="1">IFERROR(AVERAGE(OFFSET(K2560,0,0,-计算结果!B2558,1)),AVERAGE(OFFSET(K2560,0,0,-ROW(),1)))</f>
        <v>105.40519420782297</v>
      </c>
      <c r="M2560" s="2">
        <f t="shared" ca="1" si="237"/>
        <v>-26.806957795850266</v>
      </c>
      <c r="N2560" s="4" t="str">
        <f ca="1">IF(计算结果!B$21=1,IF(M2560&gt;计算结果!B$19,"卖",IF(M2560&lt;-计算结果!B$19,"买",N2559)),IF(计算结果!B$21=2,IFERROR(IF(AND(E2560&gt;OFFSET(E2560,-计算结果!B$20,0,1,1),'000300'!M2560&lt;OFFSET('000300'!M2560,-计算结果!B$20,0,1,1)),"卖",IF(AND(E2560&lt;OFFSET(E2560,-计算结果!B$20,0,1,1),'000300'!M2560&gt;OFFSET('000300'!M2560,-计算结果!B$20,0,1,1)),"买",'000300'!N2559)),IF(AND(E2560&gt;OFFSET(E2560,-ROW()+1,0,1,1),'000300'!M2560&lt;OFFSET('000300'!M2560,-ROW()+1,0,1,1)),"卖",IF(AND(E2560&lt;OFFSET(E2560,-ROW()+1,0,1,1),'000300'!M2560&gt;OFFSET('000300'!M2560,-ROW()+1,0,1,1)),"买",'000300'!N2559))),""))</f>
        <v>买</v>
      </c>
      <c r="O2560" s="4" t="str">
        <f t="shared" ca="1" si="238"/>
        <v/>
      </c>
      <c r="P2560" s="3">
        <f ca="1">IF(N2559="买",E2560/E2559-1,0)-IF(O2560=1,计算结果!B$17,0)</f>
        <v>3.8560449896931859E-2</v>
      </c>
      <c r="Q2560" s="2">
        <f t="shared" ca="1" si="239"/>
        <v>0.73691741377261832</v>
      </c>
      <c r="R2560" s="3">
        <f ca="1">1-Q2560/MAX(Q$2:Q2560)</f>
        <v>0.57856852798841718</v>
      </c>
    </row>
    <row r="2561" spans="1:18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9">
        <v>483493904384</v>
      </c>
      <c r="G2561" s="3">
        <f t="shared" si="234"/>
        <v>2.1943875707575167E-3</v>
      </c>
      <c r="H2561" s="3">
        <f>1-E2561/MAX(E$2:E2561)</f>
        <v>0.29207615871503445</v>
      </c>
      <c r="I2561" s="31">
        <f t="shared" si="235"/>
        <v>4162.8966666666665</v>
      </c>
      <c r="J2561" s="31">
        <f ca="1">IFERROR(AVERAGE(OFFSET(I2561,0,0,-计算结果!B$18,1)),AVERAGE(OFFSET(I2561,0,0,-ROW(),1)))</f>
        <v>4118.9594444444438</v>
      </c>
      <c r="K2561" s="2">
        <f t="shared" ca="1" si="236"/>
        <v>41.650555555555911</v>
      </c>
      <c r="L2561" s="2">
        <f ca="1">IFERROR(AVERAGE(OFFSET(K2561,0,0,-计算结果!B2559,1)),AVERAGE(OFFSET(K2561,0,0,-ROW(),1)))</f>
        <v>105.38028032011204</v>
      </c>
      <c r="M2561" s="2">
        <f t="shared" ca="1" si="237"/>
        <v>27.795979847940785</v>
      </c>
      <c r="N2561" s="4" t="str">
        <f ca="1">IF(计算结果!B$21=1,IF(M2561&gt;计算结果!B$19,"卖",IF(M2561&lt;-计算结果!B$19,"买",N2560)),IF(计算结果!B$21=2,IFERROR(IF(AND(E2561&gt;OFFSET(E2561,-计算结果!B$20,0,1,1),'000300'!M2561&lt;OFFSET('000300'!M2561,-计算结果!B$20,0,1,1)),"卖",IF(AND(E2561&lt;OFFSET(E2561,-计算结果!B$20,0,1,1),'000300'!M2561&gt;OFFSET('000300'!M2561,-计算结果!B$20,0,1,1)),"买",'000300'!N2560)),IF(AND(E2561&gt;OFFSET(E2561,-ROW()+1,0,1,1),'000300'!M2561&lt;OFFSET('000300'!M2561,-ROW()+1,0,1,1)),"卖",IF(AND(E2561&lt;OFFSET(E2561,-ROW()+1,0,1,1),'000300'!M2561&gt;OFFSET('000300'!M2561,-ROW()+1,0,1,1)),"买",'000300'!N2560))),""))</f>
        <v>买</v>
      </c>
      <c r="O2561" s="4" t="str">
        <f t="shared" ca="1" si="238"/>
        <v/>
      </c>
      <c r="P2561" s="3">
        <f ca="1">IF(N2560="买",E2561/E2560-1,0)-IF(O2561=1,计算结果!B$17,0)</f>
        <v>2.1943875707575167E-3</v>
      </c>
      <c r="Q2561" s="2">
        <f t="shared" ca="1" si="239"/>
        <v>0.7385344961860757</v>
      </c>
      <c r="R2561" s="3">
        <f ca="1">1-Q2561/MAX(Q$2:Q2561)</f>
        <v>0.57764374400430896</v>
      </c>
    </row>
    <row r="2562" spans="1:18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9">
        <v>431695855616</v>
      </c>
      <c r="G2562" s="3">
        <f t="shared" si="234"/>
        <v>1.2978866079735862E-3</v>
      </c>
      <c r="H2562" s="3">
        <f>1-E2562/MAX(E$2:E2562)</f>
        <v>0.2911573538419655</v>
      </c>
      <c r="I2562" s="31">
        <f t="shared" si="235"/>
        <v>4149.7300000000005</v>
      </c>
      <c r="J2562" s="31">
        <f ca="1">IFERROR(AVERAGE(OFFSET(I2562,0,0,-计算结果!B$18,1)),AVERAGE(OFFSET(I2562,0,0,-ROW(),1)))</f>
        <v>4084.8148148148143</v>
      </c>
      <c r="K2562" s="2">
        <f t="shared" ca="1" si="236"/>
        <v>81.195185185185892</v>
      </c>
      <c r="L2562" s="2">
        <f ca="1">IFERROR(AVERAGE(OFFSET(K2562,0,0,-计算结果!B2560,1)),AVERAGE(OFFSET(K2562,0,0,-ROW(),1)))</f>
        <v>105.37083301732495</v>
      </c>
      <c r="M2562" s="2">
        <f t="shared" ca="1" si="237"/>
        <v>41.070938592980383</v>
      </c>
      <c r="N2562" s="4" t="str">
        <f ca="1">IF(计算结果!B$21=1,IF(M2562&gt;计算结果!B$19,"卖",IF(M2562&lt;-计算结果!B$19,"买",N2561)),IF(计算结果!B$21=2,IFERROR(IF(AND(E2562&gt;OFFSET(E2562,-计算结果!B$20,0,1,1),'000300'!M2562&lt;OFFSET('000300'!M2562,-计算结果!B$20,0,1,1)),"卖",IF(AND(E2562&lt;OFFSET(E2562,-计算结果!B$20,0,1,1),'000300'!M2562&gt;OFFSET('000300'!M2562,-计算结果!B$20,0,1,1)),"买",'000300'!N2561)),IF(AND(E2562&gt;OFFSET(E2562,-ROW()+1,0,1,1),'000300'!M2562&lt;OFFSET('000300'!M2562,-ROW()+1,0,1,1)),"卖",IF(AND(E2562&lt;OFFSET(E2562,-ROW()+1,0,1,1),'000300'!M2562&gt;OFFSET('000300'!M2562,-ROW()+1,0,1,1)),"买",'000300'!N2561))),""))</f>
        <v>买</v>
      </c>
      <c r="O2562" s="4" t="str">
        <f t="shared" ca="1" si="238"/>
        <v/>
      </c>
      <c r="P2562" s="3">
        <f ca="1">IF(N2561="买",E2562/E2561-1,0)-IF(O2562=1,计算结果!B$17,0)</f>
        <v>1.2978866079735862E-3</v>
      </c>
      <c r="Q2562" s="2">
        <f t="shared" ca="1" si="239"/>
        <v>0.73949303021820212</v>
      </c>
      <c r="R2562" s="3">
        <f ca="1">1-Q2562/MAX(Q$2:Q2562)</f>
        <v>0.57709557347585827</v>
      </c>
    </row>
    <row r="2563" spans="1:18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9">
        <v>441832505344</v>
      </c>
      <c r="G2563" s="3">
        <f t="shared" ref="G2563:G2626" si="240">E2563/E2562-1</f>
        <v>-2.1243347951638292E-3</v>
      </c>
      <c r="H2563" s="3">
        <f>1-E2563/MAX(E$2:E2563)</f>
        <v>0.29266317293949495</v>
      </c>
      <c r="I2563" s="31">
        <f t="shared" si="235"/>
        <v>4146.4333333333334</v>
      </c>
      <c r="J2563" s="31">
        <f ca="1">IFERROR(AVERAGE(OFFSET(I2563,0,0,-计算结果!B$18,1)),AVERAGE(OFFSET(I2563,0,0,-ROW(),1)))</f>
        <v>4069.522962962963</v>
      </c>
      <c r="K2563" s="2">
        <f t="shared" ca="1" si="236"/>
        <v>87.637037037036862</v>
      </c>
      <c r="L2563" s="2">
        <f ca="1">IFERROR(AVERAGE(OFFSET(K2563,0,0,-计算结果!B2561,1)),AVERAGE(OFFSET(K2563,0,0,-ROW(),1)))</f>
        <v>105.36390845817608</v>
      </c>
      <c r="M2563" s="2">
        <f t="shared" ca="1" si="237"/>
        <v>48.663324090019415</v>
      </c>
      <c r="N2563" s="4" t="str">
        <f ca="1">IF(计算结果!B$21=1,IF(M2563&gt;计算结果!B$19,"卖",IF(M2563&lt;-计算结果!B$19,"买",N2562)),IF(计算结果!B$21=2,IFERROR(IF(AND(E2563&gt;OFFSET(E2563,-计算结果!B$20,0,1,1),'000300'!M2563&lt;OFFSET('000300'!M2563,-计算结果!B$20,0,1,1)),"卖",IF(AND(E2563&lt;OFFSET(E2563,-计算结果!B$20,0,1,1),'000300'!M2563&gt;OFFSET('000300'!M2563,-计算结果!B$20,0,1,1)),"买",'000300'!N2562)),IF(AND(E2563&gt;OFFSET(E2563,-ROW()+1,0,1,1),'000300'!M2563&lt;OFFSET('000300'!M2563,-ROW()+1,0,1,1)),"卖",IF(AND(E2563&lt;OFFSET(E2563,-ROW()+1,0,1,1),'000300'!M2563&gt;OFFSET('000300'!M2563,-ROW()+1,0,1,1)),"买",'000300'!N2562))),""))</f>
        <v>买</v>
      </c>
      <c r="O2563" s="4" t="str">
        <f t="shared" ca="1" si="238"/>
        <v/>
      </c>
      <c r="P2563" s="3">
        <f ca="1">IF(N2562="买",E2563/E2562-1,0)-IF(O2563=1,计算结果!B$17,0)</f>
        <v>-2.1243347951638292E-3</v>
      </c>
      <c r="Q2563" s="2">
        <f t="shared" ca="1" si="239"/>
        <v>0.73792209944332843</v>
      </c>
      <c r="R2563" s="3">
        <f ca="1">1-Q2563/MAX(Q$2:Q2563)</f>
        <v>0.57799396406415238</v>
      </c>
    </row>
    <row r="2564" spans="1:18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9">
        <v>483972218880</v>
      </c>
      <c r="G2564" s="3">
        <f t="shared" si="240"/>
        <v>2.2527398512446117E-2</v>
      </c>
      <c r="H2564" s="3">
        <f>1-E2564/MAX(E$2:E2564)</f>
        <v>0.27672871435377377</v>
      </c>
      <c r="I2564" s="31">
        <f t="shared" ref="I2564:I2627" si="241">AVERAGE(C2564:E2564)</f>
        <v>4220.5633333333344</v>
      </c>
      <c r="J2564" s="31">
        <f ca="1">IFERROR(AVERAGE(OFFSET(I2564,0,0,-计算结果!B$18,1)),AVERAGE(OFFSET(I2564,0,0,-ROW(),1)))</f>
        <v>4069.857037037038</v>
      </c>
      <c r="K2564" s="2">
        <f t="shared" ref="K2564:K2627" ca="1" si="242">ABS(J2564-E2564)</f>
        <v>180.95296296296237</v>
      </c>
      <c r="L2564" s="2">
        <f ca="1">IFERROR(AVERAGE(OFFSET(K2564,0,0,-计算结果!B2562,1)),AVERAGE(OFFSET(K2564,0,0,-ROW(),1)))</f>
        <v>105.39341238265102</v>
      </c>
      <c r="M2564" s="2">
        <f t="shared" ref="M2564:M2627" ca="1" si="243">(I2564-J2564)/L2564/0.015</f>
        <v>95.329358757976408</v>
      </c>
      <c r="N2564" s="4" t="str">
        <f ca="1">IF(计算结果!B$21=1,IF(M2564&gt;计算结果!B$19,"卖",IF(M2564&lt;-计算结果!B$19,"买",N2563)),IF(计算结果!B$21=2,IFERROR(IF(AND(E2564&gt;OFFSET(E2564,-计算结果!B$20,0,1,1),'000300'!M2564&lt;OFFSET('000300'!M2564,-计算结果!B$20,0,1,1)),"卖",IF(AND(E2564&lt;OFFSET(E2564,-计算结果!B$20,0,1,1),'000300'!M2564&gt;OFFSET('000300'!M2564,-计算结果!B$20,0,1,1)),"买",'000300'!N2563)),IF(AND(E2564&gt;OFFSET(E2564,-ROW()+1,0,1,1),'000300'!M2564&lt;OFFSET('000300'!M2564,-ROW()+1,0,1,1)),"卖",IF(AND(E2564&lt;OFFSET(E2564,-ROW()+1,0,1,1),'000300'!M2564&gt;OFFSET('000300'!M2564,-ROW()+1,0,1,1)),"买",'000300'!N2563))),""))</f>
        <v>买</v>
      </c>
      <c r="O2564" s="4" t="str">
        <f t="shared" ref="O2564:O2627" ca="1" si="244">IF(N2563&lt;&gt;N2564,1,"")</f>
        <v/>
      </c>
      <c r="P2564" s="3">
        <f ca="1">IF(N2563="买",E2564/E2563-1,0)-IF(O2564=1,计算结果!B$17,0)</f>
        <v>2.2527398512446117E-2</v>
      </c>
      <c r="Q2564" s="2">
        <f t="shared" ref="Q2564:Q2627" ca="1" si="245">IFERROR(Q2563*(1+P2564),Q2563)</f>
        <v>0.75454556464862921</v>
      </c>
      <c r="R2564" s="3">
        <f ca="1">1-Q2564/MAX(Q$2:Q2564)</f>
        <v>0.56848726591796783</v>
      </c>
    </row>
    <row r="2565" spans="1:18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9">
        <v>535901634560</v>
      </c>
      <c r="G2565" s="3">
        <f t="shared" si="240"/>
        <v>-1.7533128980123935E-2</v>
      </c>
      <c r="H2565" s="3">
        <f>1-E2565/MAX(E$2:E2565)</f>
        <v>0.28940992309262914</v>
      </c>
      <c r="I2565" s="31">
        <f t="shared" si="241"/>
        <v>4210.1833333333334</v>
      </c>
      <c r="J2565" s="31">
        <f ca="1">IFERROR(AVERAGE(OFFSET(I2565,0,0,-计算结果!B$18,1)),AVERAGE(OFFSET(I2565,0,0,-ROW(),1)))</f>
        <v>4063.6675925925933</v>
      </c>
      <c r="K2565" s="2">
        <f t="shared" ca="1" si="242"/>
        <v>112.61240740740641</v>
      </c>
      <c r="L2565" s="2">
        <f ca="1">IFERROR(AVERAGE(OFFSET(K2565,0,0,-计算结果!B2563,1)),AVERAGE(OFFSET(K2565,0,0,-ROW(),1)))</f>
        <v>105.39622900185695</v>
      </c>
      <c r="M2565" s="2">
        <f t="shared" ca="1" si="243"/>
        <v>92.676143557380755</v>
      </c>
      <c r="N2565" s="4" t="str">
        <f ca="1">IF(计算结果!B$21=1,IF(M2565&gt;计算结果!B$19,"卖",IF(M2565&lt;-计算结果!B$19,"买",N2564)),IF(计算结果!B$21=2,IFERROR(IF(AND(E2565&gt;OFFSET(E2565,-计算结果!B$20,0,1,1),'000300'!M2565&lt;OFFSET('000300'!M2565,-计算结果!B$20,0,1,1)),"卖",IF(AND(E2565&lt;OFFSET(E2565,-计算结果!B$20,0,1,1),'000300'!M2565&gt;OFFSET('000300'!M2565,-计算结果!B$20,0,1,1)),"买",'000300'!N2564)),IF(AND(E2565&gt;OFFSET(E2565,-ROW()+1,0,1,1),'000300'!M2565&lt;OFFSET('000300'!M2565,-ROW()+1,0,1,1)),"卖",IF(AND(E2565&lt;OFFSET(E2565,-ROW()+1,0,1,1),'000300'!M2565&gt;OFFSET('000300'!M2565,-ROW()+1,0,1,1)),"买",'000300'!N2564))),""))</f>
        <v>买</v>
      </c>
      <c r="O2565" s="4" t="str">
        <f t="shared" ca="1" si="244"/>
        <v/>
      </c>
      <c r="P2565" s="3">
        <f ca="1">IF(N2564="买",E2565/E2564-1,0)-IF(O2565=1,计算结果!B$17,0)</f>
        <v>-1.7533128980123935E-2</v>
      </c>
      <c r="Q2565" s="2">
        <f t="shared" ca="1" si="245"/>
        <v>0.74131601994226437</v>
      </c>
      <c r="R2565" s="3">
        <f ca="1">1-Q2565/MAX(Q$2:Q2565)</f>
        <v>0.57605303434119404</v>
      </c>
    </row>
    <row r="2566" spans="1:18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9">
        <v>477952016384</v>
      </c>
      <c r="G2566" s="3">
        <f t="shared" si="240"/>
        <v>-8.5614470294137268E-2</v>
      </c>
      <c r="H2566" s="3">
        <f>1-E2566/MAX(E$2:E2566)</f>
        <v>0.35024671612332403</v>
      </c>
      <c r="I2566" s="31">
        <f t="shared" si="241"/>
        <v>3930.7366666666671</v>
      </c>
      <c r="J2566" s="31">
        <f ca="1">IFERROR(AVERAGE(OFFSET(I2566,0,0,-计算结果!B$18,1)),AVERAGE(OFFSET(I2566,0,0,-ROW(),1)))</f>
        <v>4041.0261111111113</v>
      </c>
      <c r="K2566" s="2">
        <f t="shared" ca="1" si="242"/>
        <v>222.29611111111126</v>
      </c>
      <c r="L2566" s="2">
        <f ca="1">IFERROR(AVERAGE(OFFSET(K2566,0,0,-计算结果!B2564,1)),AVERAGE(OFFSET(K2566,0,0,-ROW(),1)))</f>
        <v>105.44182177959067</v>
      </c>
      <c r="M2566" s="2">
        <f t="shared" ca="1" si="243"/>
        <v>-69.731625511925529</v>
      </c>
      <c r="N2566" s="4" t="str">
        <f ca="1">IF(计算结果!B$21=1,IF(M2566&gt;计算结果!B$19,"卖",IF(M2566&lt;-计算结果!B$19,"买",N2565)),IF(计算结果!B$21=2,IFERROR(IF(AND(E2566&gt;OFFSET(E2566,-计算结果!B$20,0,1,1),'000300'!M2566&lt;OFFSET('000300'!M2566,-计算结果!B$20,0,1,1)),"卖",IF(AND(E2566&lt;OFFSET(E2566,-计算结果!B$20,0,1,1),'000300'!M2566&gt;OFFSET('000300'!M2566,-计算结果!B$20,0,1,1)),"买",'000300'!N2565)),IF(AND(E2566&gt;OFFSET(E2566,-ROW()+1,0,1,1),'000300'!M2566&lt;OFFSET('000300'!M2566,-ROW()+1,0,1,1)),"卖",IF(AND(E2566&lt;OFFSET(E2566,-ROW()+1,0,1,1),'000300'!M2566&gt;OFFSET('000300'!M2566,-ROW()+1,0,1,1)),"买",'000300'!N2565))),""))</f>
        <v>买</v>
      </c>
      <c r="O2566" s="4" t="str">
        <f t="shared" ca="1" si="244"/>
        <v/>
      </c>
      <c r="P2566" s="3">
        <f ca="1">IF(N2565="买",E2566/E2565-1,0)-IF(O2566=1,计算结果!B$17,0)</f>
        <v>-8.5614470294137268E-2</v>
      </c>
      <c r="Q2566" s="2">
        <f t="shared" ca="1" si="245"/>
        <v>0.67784864157434932</v>
      </c>
      <c r="R2566" s="3">
        <f ca="1">1-Q2566/MAX(Q$2:Q2566)</f>
        <v>0.61234902923887957</v>
      </c>
    </row>
    <row r="2567" spans="1:18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9">
        <v>482654552064</v>
      </c>
      <c r="G2567" s="3">
        <f t="shared" si="240"/>
        <v>-2.0006651425997779E-3</v>
      </c>
      <c r="H2567" s="3">
        <f>1-E2567/MAX(E$2:E2567)</f>
        <v>0.35154665486966574</v>
      </c>
      <c r="I2567" s="31">
        <f t="shared" si="241"/>
        <v>3773.9866666666662</v>
      </c>
      <c r="J2567" s="31">
        <f ca="1">IFERROR(AVERAGE(OFFSET(I2567,0,0,-计算结果!B$18,1)),AVERAGE(OFFSET(I2567,0,0,-ROW(),1)))</f>
        <v>4020.6874074074076</v>
      </c>
      <c r="K2567" s="2">
        <f t="shared" ca="1" si="242"/>
        <v>209.59740740740745</v>
      </c>
      <c r="L2567" s="2">
        <f ca="1">IFERROR(AVERAGE(OFFSET(K2567,0,0,-计算结果!B2565,1)),AVERAGE(OFFSET(K2567,0,0,-ROW(),1)))</f>
        <v>105.48242824572237</v>
      </c>
      <c r="M2567" s="2">
        <f t="shared" ca="1" si="243"/>
        <v>-155.9190125114485</v>
      </c>
      <c r="N2567" s="4" t="str">
        <f ca="1">IF(计算结果!B$21=1,IF(M2567&gt;计算结果!B$19,"卖",IF(M2567&lt;-计算结果!B$19,"买",N2566)),IF(计算结果!B$21=2,IFERROR(IF(AND(E2567&gt;OFFSET(E2567,-计算结果!B$20,0,1,1),'000300'!M2567&lt;OFFSET('000300'!M2567,-计算结果!B$20,0,1,1)),"卖",IF(AND(E2567&lt;OFFSET(E2567,-计算结果!B$20,0,1,1),'000300'!M2567&gt;OFFSET('000300'!M2567,-计算结果!B$20,0,1,1)),"买",'000300'!N2566)),IF(AND(E2567&gt;OFFSET(E2567,-ROW()+1,0,1,1),'000300'!M2567&lt;OFFSET('000300'!M2567,-ROW()+1,0,1,1)),"卖",IF(AND(E2567&lt;OFFSET(E2567,-ROW()+1,0,1,1),'000300'!M2567&gt;OFFSET('000300'!M2567,-ROW()+1,0,1,1)),"买",'000300'!N2566))),""))</f>
        <v>买</v>
      </c>
      <c r="O2567" s="4" t="str">
        <f t="shared" ca="1" si="244"/>
        <v/>
      </c>
      <c r="P2567" s="3">
        <f ca="1">IF(N2566="买",E2567/E2566-1,0)-IF(O2567=1,计算结果!B$17,0)</f>
        <v>-2.0006651425997779E-3</v>
      </c>
      <c r="Q2567" s="2">
        <f t="shared" ca="1" si="245"/>
        <v>0.67649249342519291</v>
      </c>
      <c r="R2567" s="3">
        <f ca="1">1-Q2567/MAX(Q$2:Q2567)</f>
        <v>0.61312458902357625</v>
      </c>
    </row>
    <row r="2568" spans="1:18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9">
        <v>372287864832</v>
      </c>
      <c r="G2568" s="3">
        <f t="shared" si="240"/>
        <v>3.1300756476493552E-2</v>
      </c>
      <c r="H2568" s="3">
        <f>1-E2568/MAX(E$2:E2568)</f>
        <v>0.33124957462737359</v>
      </c>
      <c r="I2568" s="31">
        <f t="shared" si="241"/>
        <v>3877.8566666666666</v>
      </c>
      <c r="J2568" s="31">
        <f ca="1">IFERROR(AVERAGE(OFFSET(I2568,0,0,-计算结果!B$18,1)),AVERAGE(OFFSET(I2568,0,0,-ROW(),1)))</f>
        <v>4016.9303703703708</v>
      </c>
      <c r="K2568" s="2">
        <f t="shared" ca="1" si="242"/>
        <v>86.550370370370729</v>
      </c>
      <c r="L2568" s="2">
        <f ca="1">IFERROR(AVERAGE(OFFSET(K2568,0,0,-计算结果!B2566,1)),AVERAGE(OFFSET(K2568,0,0,-ROW(),1)))</f>
        <v>105.47505020290268</v>
      </c>
      <c r="M2568" s="2">
        <f t="shared" ca="1" si="243"/>
        <v>-87.903065502958768</v>
      </c>
      <c r="N2568" s="4" t="str">
        <f ca="1">IF(计算结果!B$21=1,IF(M2568&gt;计算结果!B$19,"卖",IF(M2568&lt;-计算结果!B$19,"买",N2567)),IF(计算结果!B$21=2,IFERROR(IF(AND(E2568&gt;OFFSET(E2568,-计算结果!B$20,0,1,1),'000300'!M2568&lt;OFFSET('000300'!M2568,-计算结果!B$20,0,1,1)),"卖",IF(AND(E2568&lt;OFFSET(E2568,-计算结果!B$20,0,1,1),'000300'!M2568&gt;OFFSET('000300'!M2568,-计算结果!B$20,0,1,1)),"买",'000300'!N2567)),IF(AND(E2568&gt;OFFSET(E2568,-ROW()+1,0,1,1),'000300'!M2568&lt;OFFSET('000300'!M2568,-ROW()+1,0,1,1)),"卖",IF(AND(E2568&lt;OFFSET(E2568,-ROW()+1,0,1,1),'000300'!M2568&gt;OFFSET('000300'!M2568,-ROW()+1,0,1,1)),"买",'000300'!N2567))),""))</f>
        <v>买</v>
      </c>
      <c r="O2568" s="4" t="str">
        <f t="shared" ca="1" si="244"/>
        <v/>
      </c>
      <c r="P2568" s="3">
        <f ca="1">IF(N2567="买",E2568/E2567-1,0)-IF(O2568=1,计算结果!B$17,0)</f>
        <v>3.1300756476493552E-2</v>
      </c>
      <c r="Q2568" s="2">
        <f t="shared" ca="1" si="245"/>
        <v>0.69766722022007077</v>
      </c>
      <c r="R2568" s="3">
        <f ca="1">1-Q2568/MAX(Q$2:Q2568)</f>
        <v>0.60101509599785985</v>
      </c>
    </row>
    <row r="2569" spans="1:18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9">
        <v>376351162368</v>
      </c>
      <c r="G2569" s="3">
        <f t="shared" si="240"/>
        <v>-2.9251624524855191E-2</v>
      </c>
      <c r="H2569" s="3">
        <f>1-E2569/MAX(E$2:E2569)</f>
        <v>0.35081161097121083</v>
      </c>
      <c r="I2569" s="31">
        <f t="shared" si="241"/>
        <v>3862.2733333333331</v>
      </c>
      <c r="J2569" s="31">
        <f ca="1">IFERROR(AVERAGE(OFFSET(I2569,0,0,-计算结果!B$18,1)),AVERAGE(OFFSET(I2569,0,0,-ROW(),1)))</f>
        <v>4008.3662962962967</v>
      </c>
      <c r="K2569" s="2">
        <f t="shared" ca="1" si="242"/>
        <v>192.95629629629684</v>
      </c>
      <c r="L2569" s="2">
        <f ca="1">IFERROR(AVERAGE(OFFSET(K2569,0,0,-计算结果!B2567,1)),AVERAGE(OFFSET(K2569,0,0,-ROW(),1)))</f>
        <v>105.50912937940966</v>
      </c>
      <c r="M2569" s="2">
        <f t="shared" ca="1" si="243"/>
        <v>-92.309840119847166</v>
      </c>
      <c r="N2569" s="4" t="str">
        <f ca="1">IF(计算结果!B$21=1,IF(M2569&gt;计算结果!B$19,"卖",IF(M2569&lt;-计算结果!B$19,"买",N2568)),IF(计算结果!B$21=2,IFERROR(IF(AND(E2569&gt;OFFSET(E2569,-计算结果!B$20,0,1,1),'000300'!M2569&lt;OFFSET('000300'!M2569,-计算结果!B$20,0,1,1)),"卖",IF(AND(E2569&lt;OFFSET(E2569,-计算结果!B$20,0,1,1),'000300'!M2569&gt;OFFSET('000300'!M2569,-计算结果!B$20,0,1,1)),"买",'000300'!N2568)),IF(AND(E2569&gt;OFFSET(E2569,-ROW()+1,0,1,1),'000300'!M2569&lt;OFFSET('000300'!M2569,-ROW()+1,0,1,1)),"卖",IF(AND(E2569&lt;OFFSET(E2569,-ROW()+1,0,1,1),'000300'!M2569&gt;OFFSET('000300'!M2569,-ROW()+1,0,1,1)),"买",'000300'!N2568))),""))</f>
        <v>买</v>
      </c>
      <c r="O2569" s="4" t="str">
        <f t="shared" ca="1" si="244"/>
        <v/>
      </c>
      <c r="P2569" s="3">
        <f ca="1">IF(N2568="买",E2569/E2568-1,0)-IF(O2569=1,计算结果!B$17,0)</f>
        <v>-2.9251624524855191E-2</v>
      </c>
      <c r="Q2569" s="2">
        <f t="shared" ca="1" si="245"/>
        <v>0.67725932065089378</v>
      </c>
      <c r="R2569" s="3">
        <f ca="1">1-Q2569/MAX(Q$2:Q2569)</f>
        <v>0.61268605260081588</v>
      </c>
    </row>
    <row r="2570" spans="1:18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9">
        <v>299312545792</v>
      </c>
      <c r="G2570" s="3">
        <f t="shared" si="240"/>
        <v>3.3810258923683278E-4</v>
      </c>
      <c r="H2570" s="3">
        <f>1-E2570/MAX(E$2:E2570)</f>
        <v>0.35059211869597773</v>
      </c>
      <c r="I2570" s="31">
        <f t="shared" si="241"/>
        <v>3812.77</v>
      </c>
      <c r="J2570" s="31">
        <f ca="1">IFERROR(AVERAGE(OFFSET(I2570,0,0,-计算结果!B$18,1)),AVERAGE(OFFSET(I2570,0,0,-ROW(),1)))</f>
        <v>4004.77462962963</v>
      </c>
      <c r="K2570" s="2">
        <f t="shared" ca="1" si="242"/>
        <v>188.07462962963018</v>
      </c>
      <c r="L2570" s="2">
        <f ca="1">IFERROR(AVERAGE(OFFSET(K2570,0,0,-计算结果!B2568,1)),AVERAGE(OFFSET(K2570,0,0,-ROW(),1)))</f>
        <v>105.54128105396192</v>
      </c>
      <c r="M2570" s="2">
        <f t="shared" ca="1" si="243"/>
        <v>-121.28248315870545</v>
      </c>
      <c r="N2570" s="4" t="str">
        <f ca="1">IF(计算结果!B$21=1,IF(M2570&gt;计算结果!B$19,"卖",IF(M2570&lt;-计算结果!B$19,"买",N2569)),IF(计算结果!B$21=2,IFERROR(IF(AND(E2570&gt;OFFSET(E2570,-计算结果!B$20,0,1,1),'000300'!M2570&lt;OFFSET('000300'!M2570,-计算结果!B$20,0,1,1)),"卖",IF(AND(E2570&lt;OFFSET(E2570,-计算结果!B$20,0,1,1),'000300'!M2570&gt;OFFSET('000300'!M2570,-计算结果!B$20,0,1,1)),"买",'000300'!N2569)),IF(AND(E2570&gt;OFFSET(E2570,-ROW()+1,0,1,1),'000300'!M2570&lt;OFFSET('000300'!M2570,-ROW()+1,0,1,1)),"卖",IF(AND(E2570&lt;OFFSET(E2570,-ROW()+1,0,1,1),'000300'!M2570&gt;OFFSET('000300'!M2570,-ROW()+1,0,1,1)),"买",'000300'!N2569))),""))</f>
        <v>买</v>
      </c>
      <c r="O2570" s="4" t="str">
        <f t="shared" ca="1" si="244"/>
        <v/>
      </c>
      <c r="P2570" s="3">
        <f ca="1">IF(N2569="买",E2570/E2569-1,0)-IF(O2570=1,计算结果!B$17,0)</f>
        <v>3.3810258923683278E-4</v>
      </c>
      <c r="Q2570" s="2">
        <f t="shared" ca="1" si="245"/>
        <v>0.67748830378079061</v>
      </c>
      <c r="R2570" s="3">
        <f ca="1">1-Q2570/MAX(Q$2:Q2570)</f>
        <v>0.61255510075235264</v>
      </c>
    </row>
    <row r="2571" spans="1:18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9">
        <v>309631287296</v>
      </c>
      <c r="G2571" s="3">
        <f t="shared" si="240"/>
        <v>3.285560824796363E-3</v>
      </c>
      <c r="H2571" s="3">
        <f>1-E2571/MAX(E$2:E2571)</f>
        <v>0.34845844960185124</v>
      </c>
      <c r="I2571" s="31">
        <f t="shared" si="241"/>
        <v>3800.353333333333</v>
      </c>
      <c r="J2571" s="31">
        <f ca="1">IFERROR(AVERAGE(OFFSET(I2571,0,0,-计算结果!B$18,1)),AVERAGE(OFFSET(I2571,0,0,-ROW(),1)))</f>
        <v>4011.4996296296295</v>
      </c>
      <c r="K2571" s="2">
        <f t="shared" ca="1" si="242"/>
        <v>182.25962962962967</v>
      </c>
      <c r="L2571" s="2">
        <f ca="1">IFERROR(AVERAGE(OFFSET(K2571,0,0,-计算结果!B2569,1)),AVERAGE(OFFSET(K2571,0,0,-ROW(),1)))</f>
        <v>105.5711441713522</v>
      </c>
      <c r="M2571" s="2">
        <f t="shared" ca="1" si="243"/>
        <v>-133.33586429866705</v>
      </c>
      <c r="N2571" s="4" t="str">
        <f ca="1">IF(计算结果!B$21=1,IF(M2571&gt;计算结果!B$19,"卖",IF(M2571&lt;-计算结果!B$19,"买",N2570)),IF(计算结果!B$21=2,IFERROR(IF(AND(E2571&gt;OFFSET(E2571,-计算结果!B$20,0,1,1),'000300'!M2571&lt;OFFSET('000300'!M2571,-计算结果!B$20,0,1,1)),"卖",IF(AND(E2571&lt;OFFSET(E2571,-计算结果!B$20,0,1,1),'000300'!M2571&gt;OFFSET('000300'!M2571,-计算结果!B$20,0,1,1)),"买",'000300'!N2570)),IF(AND(E2571&gt;OFFSET(E2571,-ROW()+1,0,1,1),'000300'!M2571&lt;OFFSET('000300'!M2571,-ROW()+1,0,1,1)),"卖",IF(AND(E2571&lt;OFFSET(E2571,-ROW()+1,0,1,1),'000300'!M2571&gt;OFFSET('000300'!M2571,-ROW()+1,0,1,1)),"买",'000300'!N2570))),""))</f>
        <v>买</v>
      </c>
      <c r="O2571" s="4" t="str">
        <f t="shared" ca="1" si="244"/>
        <v/>
      </c>
      <c r="P2571" s="3">
        <f ca="1">IF(N2570="买",E2571/E2570-1,0)-IF(O2571=1,计算结果!B$17,0)</f>
        <v>3.285560824796363E-3</v>
      </c>
      <c r="Q2571" s="2">
        <f t="shared" ca="1" si="245"/>
        <v>0.67971423281095056</v>
      </c>
      <c r="R2571" s="3">
        <f ca="1">1-Q2571/MAX(Q$2:Q2571)</f>
        <v>0.61128212696961737</v>
      </c>
    </row>
    <row r="2572" spans="1:18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9">
        <v>288756498432</v>
      </c>
      <c r="G2572" s="3">
        <f t="shared" si="240"/>
        <v>3.105577085792488E-2</v>
      </c>
      <c r="H2572" s="3">
        <f>1-E2572/MAX(E$2:E2572)</f>
        <v>0.32822432450826922</v>
      </c>
      <c r="I2572" s="31">
        <f t="shared" si="241"/>
        <v>3899.2133333333331</v>
      </c>
      <c r="J2572" s="31">
        <f ca="1">IFERROR(AVERAGE(OFFSET(I2572,0,0,-计算结果!B$18,1)),AVERAGE(OFFSET(I2572,0,0,-ROW(),1)))</f>
        <v>4017.646296296296</v>
      </c>
      <c r="K2572" s="2">
        <f t="shared" ca="1" si="242"/>
        <v>69.486296296296132</v>
      </c>
      <c r="L2572" s="2">
        <f ca="1">IFERROR(AVERAGE(OFFSET(K2572,0,0,-计算结果!B2570,1)),AVERAGE(OFFSET(K2572,0,0,-ROW(),1)))</f>
        <v>105.55710337451366</v>
      </c>
      <c r="M2572" s="2">
        <f t="shared" ca="1" si="243"/>
        <v>-74.798669267992324</v>
      </c>
      <c r="N2572" s="4" t="str">
        <f ca="1">IF(计算结果!B$21=1,IF(M2572&gt;计算结果!B$19,"卖",IF(M2572&lt;-计算结果!B$19,"买",N2571)),IF(计算结果!B$21=2,IFERROR(IF(AND(E2572&gt;OFFSET(E2572,-计算结果!B$20,0,1,1),'000300'!M2572&lt;OFFSET('000300'!M2572,-计算结果!B$20,0,1,1)),"卖",IF(AND(E2572&lt;OFFSET(E2572,-计算结果!B$20,0,1,1),'000300'!M2572&gt;OFFSET('000300'!M2572,-计算结果!B$20,0,1,1)),"买",'000300'!N2571)),IF(AND(E2572&gt;OFFSET(E2572,-ROW()+1,0,1,1),'000300'!M2572&lt;OFFSET('000300'!M2572,-ROW()+1,0,1,1)),"卖",IF(AND(E2572&lt;OFFSET(E2572,-ROW()+1,0,1,1),'000300'!M2572&gt;OFFSET('000300'!M2572,-ROW()+1,0,1,1)),"买",'000300'!N2571))),""))</f>
        <v>买</v>
      </c>
      <c r="O2572" s="4" t="str">
        <f t="shared" ca="1" si="244"/>
        <v/>
      </c>
      <c r="P2572" s="3">
        <f ca="1">IF(N2571="买",E2572/E2571-1,0)-IF(O2572=1,计算结果!B$17,0)</f>
        <v>3.105577085792488E-2</v>
      </c>
      <c r="Q2572" s="2">
        <f t="shared" ca="1" si="245"/>
        <v>0.70082328227399759</v>
      </c>
      <c r="R2572" s="3">
        <f ca="1">1-Q2572/MAX(Q$2:Q2572)</f>
        <v>0.59921019377640594</v>
      </c>
    </row>
    <row r="2573" spans="1:18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9">
        <v>272693510144</v>
      </c>
      <c r="G2573" s="3">
        <f t="shared" si="240"/>
        <v>-2.0581739341870575E-2</v>
      </c>
      <c r="H2573" s="3">
        <f>1-E2573/MAX(E$2:E2573)</f>
        <v>0.34205063635744914</v>
      </c>
      <c r="I2573" s="31">
        <f t="shared" si="241"/>
        <v>3895.9466666666667</v>
      </c>
      <c r="J2573" s="31">
        <f ca="1">IFERROR(AVERAGE(OFFSET(I2573,0,0,-计算结果!B$18,1)),AVERAGE(OFFSET(I2573,0,0,-ROW(),1)))</f>
        <v>4008.6577777777766</v>
      </c>
      <c r="K2573" s="2">
        <f t="shared" ca="1" si="242"/>
        <v>141.75777777777648</v>
      </c>
      <c r="L2573" s="2">
        <f ca="1">IFERROR(AVERAGE(OFFSET(K2573,0,0,-计算结果!B2571,1)),AVERAGE(OFFSET(K2573,0,0,-ROW(),1)))</f>
        <v>105.57118376129051</v>
      </c>
      <c r="M2573" s="2">
        <f t="shared" ca="1" si="243"/>
        <v>-71.175426914452729</v>
      </c>
      <c r="N2573" s="4" t="str">
        <f ca="1">IF(计算结果!B$21=1,IF(M2573&gt;计算结果!B$19,"卖",IF(M2573&lt;-计算结果!B$19,"买",N2572)),IF(计算结果!B$21=2,IFERROR(IF(AND(E2573&gt;OFFSET(E2573,-计算结果!B$20,0,1,1),'000300'!M2573&lt;OFFSET('000300'!M2573,-计算结果!B$20,0,1,1)),"卖",IF(AND(E2573&lt;OFFSET(E2573,-计算结果!B$20,0,1,1),'000300'!M2573&gt;OFFSET('000300'!M2573,-计算结果!B$20,0,1,1)),"买",'000300'!N2572)),IF(AND(E2573&gt;OFFSET(E2573,-ROW()+1,0,1,1),'000300'!M2573&lt;OFFSET('000300'!M2573,-ROW()+1,0,1,1)),"卖",IF(AND(E2573&lt;OFFSET(E2573,-ROW()+1,0,1,1),'000300'!M2573&gt;OFFSET('000300'!M2573,-ROW()+1,0,1,1)),"买",'000300'!N2572))),""))</f>
        <v>买</v>
      </c>
      <c r="O2573" s="4" t="str">
        <f t="shared" ca="1" si="244"/>
        <v/>
      </c>
      <c r="P2573" s="3">
        <f ca="1">IF(N2572="买",E2573/E2572-1,0)-IF(O2573=1,计算结果!B$17,0)</f>
        <v>-2.0581739341870575E-2</v>
      </c>
      <c r="Q2573" s="2">
        <f t="shared" ca="1" si="245"/>
        <v>0.68639912015352</v>
      </c>
      <c r="R2573" s="3">
        <f ca="1">1-Q2573/MAX(Q$2:Q2573)</f>
        <v>0.6074591450989788</v>
      </c>
    </row>
    <row r="2574" spans="1:18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9">
        <v>195532357632</v>
      </c>
      <c r="G2574" s="3">
        <f t="shared" si="240"/>
        <v>-9.0641082003672935E-3</v>
      </c>
      <c r="H2574" s="3">
        <f>1-E2574/MAX(E$2:E2574)</f>
        <v>0.34801436057986801</v>
      </c>
      <c r="I2574" s="31">
        <f t="shared" si="241"/>
        <v>3837.9266666666667</v>
      </c>
      <c r="J2574" s="31">
        <f ca="1">IFERROR(AVERAGE(OFFSET(I2574,0,0,-计算结果!B$18,1)),AVERAGE(OFFSET(I2574,0,0,-ROW(),1)))</f>
        <v>3989.2388888888881</v>
      </c>
      <c r="K2574" s="2">
        <f t="shared" ca="1" si="242"/>
        <v>157.38888888888823</v>
      </c>
      <c r="L2574" s="2">
        <f ca="1">IFERROR(AVERAGE(OFFSET(K2574,0,0,-计算结果!B2572,1)),AVERAGE(OFFSET(K2574,0,0,-ROW(),1)))</f>
        <v>105.59133061398397</v>
      </c>
      <c r="M2574" s="2">
        <f t="shared" ca="1" si="243"/>
        <v>-95.533235757382272</v>
      </c>
      <c r="N2574" s="4" t="str">
        <f ca="1">IF(计算结果!B$21=1,IF(M2574&gt;计算结果!B$19,"卖",IF(M2574&lt;-计算结果!B$19,"买",N2573)),IF(计算结果!B$21=2,IFERROR(IF(AND(E2574&gt;OFFSET(E2574,-计算结果!B$20,0,1,1),'000300'!M2574&lt;OFFSET('000300'!M2574,-计算结果!B$20,0,1,1)),"卖",IF(AND(E2574&lt;OFFSET(E2574,-计算结果!B$20,0,1,1),'000300'!M2574&gt;OFFSET('000300'!M2574,-计算结果!B$20,0,1,1)),"买",'000300'!N2573)),IF(AND(E2574&gt;OFFSET(E2574,-ROW()+1,0,1,1),'000300'!M2574&lt;OFFSET('000300'!M2574,-ROW()+1,0,1,1)),"卖",IF(AND(E2574&lt;OFFSET(E2574,-ROW()+1,0,1,1),'000300'!M2574&gt;OFFSET('000300'!M2574,-ROW()+1,0,1,1)),"买",'000300'!N2573))),""))</f>
        <v>买</v>
      </c>
      <c r="O2574" s="4" t="str">
        <f t="shared" ca="1" si="244"/>
        <v/>
      </c>
      <c r="P2574" s="3">
        <f ca="1">IF(N2573="买",E2574/E2573-1,0)-IF(O2574=1,计算结果!B$17,0)</f>
        <v>-9.0641082003672935E-3</v>
      </c>
      <c r="Q2574" s="2">
        <f t="shared" ca="1" si="245"/>
        <v>0.68017752425981159</v>
      </c>
      <c r="R2574" s="3">
        <f ca="1">1-Q2574/MAX(Q$2:Q2574)</f>
        <v>0.61101717788086629</v>
      </c>
    </row>
    <row r="2575" spans="1:18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9">
        <v>246546120704</v>
      </c>
      <c r="G2575" s="3">
        <f t="shared" si="240"/>
        <v>1.9596278559964597E-2</v>
      </c>
      <c r="H2575" s="3">
        <f>1-E2575/MAX(E$2:E2575)</f>
        <v>0.33523786837269443</v>
      </c>
      <c r="I2575" s="31">
        <f t="shared" si="241"/>
        <v>3897.1666666666665</v>
      </c>
      <c r="J2575" s="31">
        <f ca="1">IFERROR(AVERAGE(OFFSET(I2575,0,0,-计算结果!B$18,1)),AVERAGE(OFFSET(I2575,0,0,-ROW(),1)))</f>
        <v>3975.5044444444447</v>
      </c>
      <c r="K2575" s="2">
        <f t="shared" ca="1" si="242"/>
        <v>68.564444444444689</v>
      </c>
      <c r="L2575" s="2">
        <f ca="1">IFERROR(AVERAGE(OFFSET(K2575,0,0,-计算结果!B2573,1)),AVERAGE(OFFSET(K2575,0,0,-ROW(),1)))</f>
        <v>105.57694006358773</v>
      </c>
      <c r="M2575" s="2">
        <f t="shared" ca="1" si="243"/>
        <v>-49.4664698121871</v>
      </c>
      <c r="N2575" s="4" t="str">
        <f ca="1">IF(计算结果!B$21=1,IF(M2575&gt;计算结果!B$19,"卖",IF(M2575&lt;-计算结果!B$19,"买",N2574)),IF(计算结果!B$21=2,IFERROR(IF(AND(E2575&gt;OFFSET(E2575,-计算结果!B$20,0,1,1),'000300'!M2575&lt;OFFSET('000300'!M2575,-计算结果!B$20,0,1,1)),"卖",IF(AND(E2575&lt;OFFSET(E2575,-计算结果!B$20,0,1,1),'000300'!M2575&gt;OFFSET('000300'!M2575,-计算结果!B$20,0,1,1)),"买",'000300'!N2574)),IF(AND(E2575&gt;OFFSET(E2575,-ROW()+1,0,1,1),'000300'!M2575&lt;OFFSET('000300'!M2575,-ROW()+1,0,1,1)),"卖",IF(AND(E2575&lt;OFFSET(E2575,-ROW()+1,0,1,1),'000300'!M2575&gt;OFFSET('000300'!M2575,-ROW()+1,0,1,1)),"买",'000300'!N2574))),""))</f>
        <v>买</v>
      </c>
      <c r="O2575" s="4" t="str">
        <f t="shared" ca="1" si="244"/>
        <v/>
      </c>
      <c r="P2575" s="3">
        <f ca="1">IF(N2574="买",E2575/E2574-1,0)-IF(O2575=1,计算结果!B$17,0)</f>
        <v>1.9596278559964597E-2</v>
      </c>
      <c r="Q2575" s="2">
        <f t="shared" ca="1" si="245"/>
        <v>0.69350647249543396</v>
      </c>
      <c r="R2575" s="3">
        <f ca="1">1-Q2575/MAX(Q$2:Q2575)</f>
        <v>0.60339456214357856</v>
      </c>
    </row>
    <row r="2576" spans="1:18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9">
        <v>401702027264</v>
      </c>
      <c r="G2576" s="3">
        <f t="shared" si="240"/>
        <v>4.5411498512902604E-2</v>
      </c>
      <c r="H2576" s="3">
        <f>1-E2576/MAX(E$2:E2576)</f>
        <v>0.30505002382086699</v>
      </c>
      <c r="I2576" s="31">
        <f t="shared" si="241"/>
        <v>4039.6433333333334</v>
      </c>
      <c r="J2576" s="31">
        <f ca="1">IFERROR(AVERAGE(OFFSET(I2576,0,0,-计算结果!B$18,1)),AVERAGE(OFFSET(I2576,0,0,-ROW(),1)))</f>
        <v>3978.0677777777778</v>
      </c>
      <c r="K2576" s="2">
        <f t="shared" ca="1" si="242"/>
        <v>106.29222222222234</v>
      </c>
      <c r="L2576" s="2">
        <f ca="1">IFERROR(AVERAGE(OFFSET(K2576,0,0,-计算结果!B2574,1)),AVERAGE(OFFSET(K2576,0,0,-ROW(),1)))</f>
        <v>105.57721795098423</v>
      </c>
      <c r="M2576" s="2">
        <f t="shared" ca="1" si="243"/>
        <v>38.881845124417524</v>
      </c>
      <c r="N2576" s="4" t="str">
        <f ca="1">IF(计算结果!B$21=1,IF(M2576&gt;计算结果!B$19,"卖",IF(M2576&lt;-计算结果!B$19,"买",N2575)),IF(计算结果!B$21=2,IFERROR(IF(AND(E2576&gt;OFFSET(E2576,-计算结果!B$20,0,1,1),'000300'!M2576&lt;OFFSET('000300'!M2576,-计算结果!B$20,0,1,1)),"卖",IF(AND(E2576&lt;OFFSET(E2576,-计算结果!B$20,0,1,1),'000300'!M2576&gt;OFFSET('000300'!M2576,-计算结果!B$20,0,1,1)),"买",'000300'!N2575)),IF(AND(E2576&gt;OFFSET(E2576,-ROW()+1,0,1,1),'000300'!M2576&lt;OFFSET('000300'!M2576,-ROW()+1,0,1,1)),"卖",IF(AND(E2576&lt;OFFSET(E2576,-ROW()+1,0,1,1),'000300'!M2576&gt;OFFSET('000300'!M2576,-ROW()+1,0,1,1)),"买",'000300'!N2575))),""))</f>
        <v>买</v>
      </c>
      <c r="O2576" s="4" t="str">
        <f t="shared" ca="1" si="244"/>
        <v/>
      </c>
      <c r="P2576" s="3">
        <f ca="1">IF(N2575="买",E2576/E2575-1,0)-IF(O2576=1,计算结果!B$17,0)</f>
        <v>4.5411498512902604E-2</v>
      </c>
      <c r="Q2576" s="2">
        <f t="shared" ca="1" si="245"/>
        <v>0.72499964063984867</v>
      </c>
      <c r="R2576" s="3">
        <f ca="1">1-Q2576/MAX(Q$2:Q2576)</f>
        <v>0.58538411489215258</v>
      </c>
    </row>
    <row r="2577" spans="1:18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9">
        <v>416996556800</v>
      </c>
      <c r="G2577" s="3">
        <f t="shared" si="240"/>
        <v>-4.3311559216131501E-3</v>
      </c>
      <c r="H2577" s="3">
        <f>1-E2577/MAX(E$2:E2577)</f>
        <v>0.30805996052542028</v>
      </c>
      <c r="I2577" s="31">
        <f t="shared" si="241"/>
        <v>4072.9333333333329</v>
      </c>
      <c r="J2577" s="31">
        <f ca="1">IFERROR(AVERAGE(OFFSET(I2577,0,0,-计算结果!B$18,1)),AVERAGE(OFFSET(I2577,0,0,-ROW(),1)))</f>
        <v>3983.5881481481474</v>
      </c>
      <c r="K2577" s="2">
        <f t="shared" ca="1" si="242"/>
        <v>83.081851851852662</v>
      </c>
      <c r="L2577" s="2">
        <f ca="1">IFERROR(AVERAGE(OFFSET(K2577,0,0,-计算结果!B2575,1)),AVERAGE(OFFSET(K2577,0,0,-ROW(),1)))</f>
        <v>105.56848188647972</v>
      </c>
      <c r="M2577" s="2">
        <f t="shared" ca="1" si="243"/>
        <v>56.421628620343029</v>
      </c>
      <c r="N2577" s="4" t="str">
        <f ca="1">IF(计算结果!B$21=1,IF(M2577&gt;计算结果!B$19,"卖",IF(M2577&lt;-计算结果!B$19,"买",N2576)),IF(计算结果!B$21=2,IFERROR(IF(AND(E2577&gt;OFFSET(E2577,-计算结果!B$20,0,1,1),'000300'!M2577&lt;OFFSET('000300'!M2577,-计算结果!B$20,0,1,1)),"卖",IF(AND(E2577&lt;OFFSET(E2577,-计算结果!B$20,0,1,1),'000300'!M2577&gt;OFFSET('000300'!M2577,-计算结果!B$20,0,1,1)),"买",'000300'!N2576)),IF(AND(E2577&gt;OFFSET(E2577,-ROW()+1,0,1,1),'000300'!M2577&lt;OFFSET('000300'!M2577,-ROW()+1,0,1,1)),"卖",IF(AND(E2577&lt;OFFSET(E2577,-ROW()+1,0,1,1),'000300'!M2577&gt;OFFSET('000300'!M2577,-ROW()+1,0,1,1)),"买",'000300'!N2576))),""))</f>
        <v>买</v>
      </c>
      <c r="O2577" s="4" t="str">
        <f t="shared" ca="1" si="244"/>
        <v/>
      </c>
      <c r="P2577" s="3">
        <f ca="1">IF(N2576="买",E2577/E2576-1,0)-IF(O2577=1,计算结果!B$17,0)</f>
        <v>-4.3311559216131501E-3</v>
      </c>
      <c r="Q2577" s="2">
        <f t="shared" ca="1" si="245"/>
        <v>0.72185955415312397</v>
      </c>
      <c r="R2577" s="3">
        <f ca="1">1-Q2577/MAX(Q$2:Q2577)</f>
        <v>0.58717988093813234</v>
      </c>
    </row>
    <row r="2578" spans="1:18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9">
        <v>339799375872</v>
      </c>
      <c r="G2578" s="3">
        <f t="shared" si="240"/>
        <v>-1.2427858665689628E-2</v>
      </c>
      <c r="H2578" s="3">
        <f>1-E2578/MAX(E$2:E2578)</f>
        <v>0.31665929354114197</v>
      </c>
      <c r="I2578" s="31">
        <f t="shared" si="241"/>
        <v>4036.5033333333336</v>
      </c>
      <c r="J2578" s="31">
        <f ca="1">IFERROR(AVERAGE(OFFSET(I2578,0,0,-计算结果!B$18,1)),AVERAGE(OFFSET(I2578,0,0,-ROW(),1)))</f>
        <v>3979.2842592592588</v>
      </c>
      <c r="K2578" s="2">
        <f t="shared" ca="1" si="242"/>
        <v>36.845740740741348</v>
      </c>
      <c r="L2578" s="2">
        <f ca="1">IFERROR(AVERAGE(OFFSET(K2578,0,0,-计算结果!B2576,1)),AVERAGE(OFFSET(K2578,0,0,-ROW(),1)))</f>
        <v>105.54180380373681</v>
      </c>
      <c r="M2578" s="2">
        <f t="shared" ca="1" si="243"/>
        <v>36.143071283538113</v>
      </c>
      <c r="N2578" s="4" t="str">
        <f ca="1">IF(计算结果!B$21=1,IF(M2578&gt;计算结果!B$19,"卖",IF(M2578&lt;-计算结果!B$19,"买",N2577)),IF(计算结果!B$21=2,IFERROR(IF(AND(E2578&gt;OFFSET(E2578,-计算结果!B$20,0,1,1),'000300'!M2578&lt;OFFSET('000300'!M2578,-计算结果!B$20,0,1,1)),"卖",IF(AND(E2578&lt;OFFSET(E2578,-计算结果!B$20,0,1,1),'000300'!M2578&gt;OFFSET('000300'!M2578,-计算结果!B$20,0,1,1)),"买",'000300'!N2577)),IF(AND(E2578&gt;OFFSET(E2578,-ROW()+1,0,1,1),'000300'!M2578&lt;OFFSET('000300'!M2578,-ROW()+1,0,1,1)),"卖",IF(AND(E2578&lt;OFFSET(E2578,-ROW()+1,0,1,1),'000300'!M2578&gt;OFFSET('000300'!M2578,-ROW()+1,0,1,1)),"买",'000300'!N2577))),""))</f>
        <v>买</v>
      </c>
      <c r="O2578" s="4" t="str">
        <f t="shared" ca="1" si="244"/>
        <v/>
      </c>
      <c r="P2578" s="3">
        <f ca="1">IF(N2577="买",E2578/E2577-1,0)-IF(O2578=1,计算结果!B$17,0)</f>
        <v>-1.2427858665689628E-2</v>
      </c>
      <c r="Q2578" s="2">
        <f t="shared" ca="1" si="245"/>
        <v>0.71288838563763124</v>
      </c>
      <c r="R2578" s="3">
        <f ca="1">1-Q2578/MAX(Q$2:Q2578)</f>
        <v>0.59231035103218632</v>
      </c>
    </row>
    <row r="2579" spans="1:18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9">
        <v>319887605760</v>
      </c>
      <c r="G2579" s="3">
        <f t="shared" si="240"/>
        <v>1.47729281671658E-2</v>
      </c>
      <c r="H2579" s="3">
        <f>1-E2579/MAX(E$2:E2579)</f>
        <v>0.30656435037092489</v>
      </c>
      <c r="I2579" s="31">
        <f t="shared" si="241"/>
        <v>4039.66</v>
      </c>
      <c r="J2579" s="31">
        <f ca="1">IFERROR(AVERAGE(OFFSET(I2579,0,0,-计算结果!B$18,1)),AVERAGE(OFFSET(I2579,0,0,-ROW(),1)))</f>
        <v>3972.4377777777781</v>
      </c>
      <c r="K2579" s="2">
        <f t="shared" ca="1" si="242"/>
        <v>103.0222222222219</v>
      </c>
      <c r="L2579" s="2">
        <f ca="1">IFERROR(AVERAGE(OFFSET(K2579,0,0,-计算结果!B2577,1)),AVERAGE(OFFSET(K2579,0,0,-ROW(),1)))</f>
        <v>105.54082608484605</v>
      </c>
      <c r="M2579" s="2">
        <f t="shared" ca="1" si="243"/>
        <v>42.462065607471274</v>
      </c>
      <c r="N2579" s="4" t="str">
        <f ca="1">IF(计算结果!B$21=1,IF(M2579&gt;计算结果!B$19,"卖",IF(M2579&lt;-计算结果!B$19,"买",N2578)),IF(计算结果!B$21=2,IFERROR(IF(AND(E2579&gt;OFFSET(E2579,-计算结果!B$20,0,1,1),'000300'!M2579&lt;OFFSET('000300'!M2579,-计算结果!B$20,0,1,1)),"卖",IF(AND(E2579&lt;OFFSET(E2579,-计算结果!B$20,0,1,1),'000300'!M2579&gt;OFFSET('000300'!M2579,-计算结果!B$20,0,1,1)),"买",'000300'!N2578)),IF(AND(E2579&gt;OFFSET(E2579,-ROW()+1,0,1,1),'000300'!M2579&lt;OFFSET('000300'!M2579,-ROW()+1,0,1,1)),"卖",IF(AND(E2579&lt;OFFSET(E2579,-ROW()+1,0,1,1),'000300'!M2579&gt;OFFSET('000300'!M2579,-ROW()+1,0,1,1)),"买",'000300'!N2578))),""))</f>
        <v>买</v>
      </c>
      <c r="O2579" s="4" t="str">
        <f t="shared" ca="1" si="244"/>
        <v/>
      </c>
      <c r="P2579" s="3">
        <f ca="1">IF(N2578="买",E2579/E2578-1,0)-IF(O2579=1,计算结果!B$17,0)</f>
        <v>1.47729281671658E-2</v>
      </c>
      <c r="Q2579" s="2">
        <f t="shared" ca="1" si="245"/>
        <v>0.72341983454986281</v>
      </c>
      <c r="R2579" s="3">
        <f ca="1">1-Q2579/MAX(Q$2:Q2579)</f>
        <v>0.58628758113348778</v>
      </c>
    </row>
    <row r="2580" spans="1:18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9">
        <v>340076822528</v>
      </c>
      <c r="G2580" s="3">
        <f t="shared" si="240"/>
        <v>-4.7111246337838697E-4</v>
      </c>
      <c r="H2580" s="3">
        <f>1-E2580/MAX(E$2:E2580)</f>
        <v>0.30689103654801608</v>
      </c>
      <c r="I2580" s="31">
        <f t="shared" si="241"/>
        <v>4081.1433333333334</v>
      </c>
      <c r="J2580" s="31">
        <f ca="1">IFERROR(AVERAGE(OFFSET(I2580,0,0,-计算结果!B$18,1)),AVERAGE(OFFSET(I2580,0,0,-ROW(),1)))</f>
        <v>3968.6274074074076</v>
      </c>
      <c r="K2580" s="2">
        <f t="shared" ca="1" si="242"/>
        <v>104.91259259259232</v>
      </c>
      <c r="L2580" s="2">
        <f ca="1">IFERROR(AVERAGE(OFFSET(K2580,0,0,-计算结果!B2578,1)),AVERAGE(OFFSET(K2580,0,0,-ROW(),1)))</f>
        <v>105.54058239458529</v>
      </c>
      <c r="M2580" s="2">
        <f t="shared" ca="1" si="243"/>
        <v>71.07277180213751</v>
      </c>
      <c r="N2580" s="4" t="str">
        <f ca="1">IF(计算结果!B$21=1,IF(M2580&gt;计算结果!B$19,"卖",IF(M2580&lt;-计算结果!B$19,"买",N2579)),IF(计算结果!B$21=2,IFERROR(IF(AND(E2580&gt;OFFSET(E2580,-计算结果!B$20,0,1,1),'000300'!M2580&lt;OFFSET('000300'!M2580,-计算结果!B$20,0,1,1)),"卖",IF(AND(E2580&lt;OFFSET(E2580,-计算结果!B$20,0,1,1),'000300'!M2580&gt;OFFSET('000300'!M2580,-计算结果!B$20,0,1,1)),"买",'000300'!N2579)),IF(AND(E2580&gt;OFFSET(E2580,-ROW()+1,0,1,1),'000300'!M2580&lt;OFFSET('000300'!M2580,-ROW()+1,0,1,1)),"卖",IF(AND(E2580&lt;OFFSET(E2580,-ROW()+1,0,1,1),'000300'!M2580&gt;OFFSET('000300'!M2580,-ROW()+1,0,1,1)),"买",'000300'!N2579))),""))</f>
        <v>买</v>
      </c>
      <c r="O2580" s="4" t="str">
        <f t="shared" ca="1" si="244"/>
        <v/>
      </c>
      <c r="P2580" s="3">
        <f ca="1">IF(N2579="买",E2580/E2579-1,0)-IF(O2580=1,计算结果!B$17,0)</f>
        <v>-4.7111246337838697E-4</v>
      </c>
      <c r="Q2580" s="2">
        <f t="shared" ca="1" si="245"/>
        <v>0.72307902244955125</v>
      </c>
      <c r="R2580" s="3">
        <f ca="1">1-Q2580/MAX(Q$2:Q2580)</f>
        <v>0.58648248621027022</v>
      </c>
    </row>
    <row r="2581" spans="1:18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9">
        <v>336830562304</v>
      </c>
      <c r="G2581" s="3">
        <f t="shared" si="240"/>
        <v>1.0629575258864765E-3</v>
      </c>
      <c r="H2581" s="3">
        <f>1-E2581/MAX(E$2:E2581)</f>
        <v>0.30615429115905535</v>
      </c>
      <c r="I2581" s="31">
        <f t="shared" si="241"/>
        <v>4056.5433333333335</v>
      </c>
      <c r="J2581" s="31">
        <f ca="1">IFERROR(AVERAGE(OFFSET(I2581,0,0,-计算结果!B$18,1)),AVERAGE(OFFSET(I2581,0,0,-ROW(),1)))</f>
        <v>3963.633518518518</v>
      </c>
      <c r="K2581" s="2">
        <f t="shared" ca="1" si="242"/>
        <v>114.23648148148186</v>
      </c>
      <c r="L2581" s="2">
        <f ca="1">IFERROR(AVERAGE(OFFSET(K2581,0,0,-计算结果!B2579,1)),AVERAGE(OFFSET(K2581,0,0,-ROW(),1)))</f>
        <v>105.54395420501059</v>
      </c>
      <c r="M2581" s="2">
        <f t="shared" ca="1" si="243"/>
        <v>58.686333110939856</v>
      </c>
      <c r="N2581" s="4" t="str">
        <f ca="1">IF(计算结果!B$21=1,IF(M2581&gt;计算结果!B$19,"卖",IF(M2581&lt;-计算结果!B$19,"买",N2580)),IF(计算结果!B$21=2,IFERROR(IF(AND(E2581&gt;OFFSET(E2581,-计算结果!B$20,0,1,1),'000300'!M2581&lt;OFFSET('000300'!M2581,-计算结果!B$20,0,1,1)),"卖",IF(AND(E2581&lt;OFFSET(E2581,-计算结果!B$20,0,1,1),'000300'!M2581&gt;OFFSET('000300'!M2581,-计算结果!B$20,0,1,1)),"买",'000300'!N2580)),IF(AND(E2581&gt;OFFSET(E2581,-ROW()+1,0,1,1),'000300'!M2581&lt;OFFSET('000300'!M2581,-ROW()+1,0,1,1)),"卖",IF(AND(E2581&lt;OFFSET(E2581,-ROW()+1,0,1,1),'000300'!M2581&gt;OFFSET('000300'!M2581,-ROW()+1,0,1,1)),"买",'000300'!N2580))),""))</f>
        <v>买</v>
      </c>
      <c r="O2581" s="4" t="str">
        <f t="shared" ca="1" si="244"/>
        <v/>
      </c>
      <c r="P2581" s="3">
        <f ca="1">IF(N2580="买",E2581/E2580-1,0)-IF(O2581=1,计算结果!B$17,0)</f>
        <v>1.0629575258864765E-3</v>
      </c>
      <c r="Q2581" s="2">
        <f t="shared" ca="1" si="245"/>
        <v>0.72384762473827469</v>
      </c>
      <c r="R2581" s="3">
        <f ca="1">1-Q2581/MAX(Q$2:Q2581)</f>
        <v>0.5860429346569016</v>
      </c>
    </row>
    <row r="2582" spans="1:18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9">
        <v>424924184576</v>
      </c>
      <c r="G2582" s="3">
        <f t="shared" si="240"/>
        <v>-6.1909771522878354E-2</v>
      </c>
      <c r="H2582" s="3">
        <f>1-E2582/MAX(E$2:E2582)</f>
        <v>0.34911012046552781</v>
      </c>
      <c r="I2582" s="31">
        <f t="shared" si="241"/>
        <v>3915.0033333333336</v>
      </c>
      <c r="J2582" s="31">
        <f ca="1">IFERROR(AVERAGE(OFFSET(I2582,0,0,-计算结果!B$18,1)),AVERAGE(OFFSET(I2582,0,0,-ROW(),1)))</f>
        <v>3946.6579629629623</v>
      </c>
      <c r="K2582" s="2">
        <f t="shared" ca="1" si="242"/>
        <v>121.24796296296245</v>
      </c>
      <c r="L2582" s="2">
        <f ca="1">IFERROR(AVERAGE(OFFSET(K2582,0,0,-计算结果!B2580,1)),AVERAGE(OFFSET(K2582,0,0,-ROW(),1)))</f>
        <v>105.55004103011056</v>
      </c>
      <c r="M2582" s="2">
        <f t="shared" ca="1" si="243"/>
        <v>-19.993442175671309</v>
      </c>
      <c r="N2582" s="4" t="str">
        <f ca="1">IF(计算结果!B$21=1,IF(M2582&gt;计算结果!B$19,"卖",IF(M2582&lt;-计算结果!B$19,"买",N2581)),IF(计算结果!B$21=2,IFERROR(IF(AND(E2582&gt;OFFSET(E2582,-计算结果!B$20,0,1,1),'000300'!M2582&lt;OFFSET('000300'!M2582,-计算结果!B$20,0,1,1)),"卖",IF(AND(E2582&lt;OFFSET(E2582,-计算结果!B$20,0,1,1),'000300'!M2582&gt;OFFSET('000300'!M2582,-计算结果!B$20,0,1,1)),"买",'000300'!N2581)),IF(AND(E2582&gt;OFFSET(E2582,-ROW()+1,0,1,1),'000300'!M2582&lt;OFFSET('000300'!M2582,-ROW()+1,0,1,1)),"卖",IF(AND(E2582&lt;OFFSET(E2582,-ROW()+1,0,1,1),'000300'!M2582&gt;OFFSET('000300'!M2582,-ROW()+1,0,1,1)),"买",'000300'!N2581))),""))</f>
        <v>买</v>
      </c>
      <c r="O2582" s="4" t="str">
        <f t="shared" ca="1" si="244"/>
        <v/>
      </c>
      <c r="P2582" s="3">
        <f ca="1">IF(N2581="买",E2582/E2581-1,0)-IF(O2582=1,计算结果!B$17,0)</f>
        <v>-6.1909771522878354E-2</v>
      </c>
      <c r="Q2582" s="2">
        <f t="shared" ca="1" si="245"/>
        <v>0.6790343836733499</v>
      </c>
      <c r="R2582" s="3">
        <f ca="1">1-Q2582/MAX(Q$2:Q2582)</f>
        <v>0.611670921992574</v>
      </c>
    </row>
    <row r="2583" spans="1:18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9">
        <v>340923482112</v>
      </c>
      <c r="G2583" s="3">
        <f t="shared" si="240"/>
        <v>1.587542250373164E-2</v>
      </c>
      <c r="H2583" s="3">
        <f>1-E2583/MAX(E$2:E2583)</f>
        <v>0.33877696862451512</v>
      </c>
      <c r="I2583" s="31">
        <f t="shared" si="241"/>
        <v>3817.69</v>
      </c>
      <c r="J2583" s="31">
        <f ca="1">IFERROR(AVERAGE(OFFSET(I2583,0,0,-计算结果!B$18,1)),AVERAGE(OFFSET(I2583,0,0,-ROW(),1)))</f>
        <v>3924.8527777777781</v>
      </c>
      <c r="K2583" s="2">
        <f t="shared" ca="1" si="242"/>
        <v>38.712777777778228</v>
      </c>
      <c r="L2583" s="2">
        <f ca="1">IFERROR(AVERAGE(OFFSET(K2583,0,0,-计算结果!B2581,1)),AVERAGE(OFFSET(K2583,0,0,-ROW(),1)))</f>
        <v>105.52414515128362</v>
      </c>
      <c r="M2583" s="2">
        <f t="shared" ca="1" si="243"/>
        <v>-67.701900592921319</v>
      </c>
      <c r="N2583" s="4" t="str">
        <f ca="1">IF(计算结果!B$21=1,IF(M2583&gt;计算结果!B$19,"卖",IF(M2583&lt;-计算结果!B$19,"买",N2582)),IF(计算结果!B$21=2,IFERROR(IF(AND(E2583&gt;OFFSET(E2583,-计算结果!B$20,0,1,1),'000300'!M2583&lt;OFFSET('000300'!M2583,-计算结果!B$20,0,1,1)),"卖",IF(AND(E2583&lt;OFFSET(E2583,-计算结果!B$20,0,1,1),'000300'!M2583&gt;OFFSET('000300'!M2583,-计算结果!B$20,0,1,1)),"买",'000300'!N2582)),IF(AND(E2583&gt;OFFSET(E2583,-ROW()+1,0,1,1),'000300'!M2583&lt;OFFSET('000300'!M2583,-ROW()+1,0,1,1)),"卖",IF(AND(E2583&lt;OFFSET(E2583,-ROW()+1,0,1,1),'000300'!M2583&gt;OFFSET('000300'!M2583,-ROW()+1,0,1,1)),"买",'000300'!N2582))),""))</f>
        <v>买</v>
      </c>
      <c r="O2583" s="4" t="str">
        <f t="shared" ca="1" si="244"/>
        <v/>
      </c>
      <c r="P2583" s="3">
        <f ca="1">IF(N2582="买",E2583/E2582-1,0)-IF(O2583=1,计算结果!B$17,0)</f>
        <v>1.587542250373164E-2</v>
      </c>
      <c r="Q2583" s="2">
        <f t="shared" ca="1" si="245"/>
        <v>0.68981434140872533</v>
      </c>
      <c r="R2583" s="3">
        <f ca="1">1-Q2583/MAX(Q$2:Q2583)</f>
        <v>0.60550603380872159</v>
      </c>
    </row>
    <row r="2584" spans="1:18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9">
        <v>270576697344</v>
      </c>
      <c r="G2584" s="3">
        <f t="shared" si="240"/>
        <v>-3.208582295027973E-2</v>
      </c>
      <c r="H2584" s="3">
        <f>1-E2584/MAX(E$2:E2584)</f>
        <v>0.35999285373987611</v>
      </c>
      <c r="I2584" s="31">
        <f t="shared" si="241"/>
        <v>3801.2400000000002</v>
      </c>
      <c r="J2584" s="31">
        <f ca="1">IFERROR(AVERAGE(OFFSET(I2584,0,0,-计算结果!B$18,1)),AVERAGE(OFFSET(I2584,0,0,-ROW(),1)))</f>
        <v>3917.6585185185195</v>
      </c>
      <c r="K2584" s="2">
        <f t="shared" ca="1" si="242"/>
        <v>156.20851851851967</v>
      </c>
      <c r="L2584" s="2">
        <f ca="1">IFERROR(AVERAGE(OFFSET(K2584,0,0,-计算结果!B2582,1)),AVERAGE(OFFSET(K2584,0,0,-ROW(),1)))</f>
        <v>105.54377504027171</v>
      </c>
      <c r="M2584" s="2">
        <f t="shared" ca="1" si="243"/>
        <v>-73.535692322355118</v>
      </c>
      <c r="N2584" s="4" t="str">
        <f ca="1">IF(计算结果!B$21=1,IF(M2584&gt;计算结果!B$19,"卖",IF(M2584&lt;-计算结果!B$19,"买",N2583)),IF(计算结果!B$21=2,IFERROR(IF(AND(E2584&gt;OFFSET(E2584,-计算结果!B$20,0,1,1),'000300'!M2584&lt;OFFSET('000300'!M2584,-计算结果!B$20,0,1,1)),"卖",IF(AND(E2584&lt;OFFSET(E2584,-计算结果!B$20,0,1,1),'000300'!M2584&gt;OFFSET('000300'!M2584,-计算结果!B$20,0,1,1)),"买",'000300'!N2583)),IF(AND(E2584&gt;OFFSET(E2584,-ROW()+1,0,1,1),'000300'!M2584&lt;OFFSET('000300'!M2584,-ROW()+1,0,1,1)),"卖",IF(AND(E2584&lt;OFFSET(E2584,-ROW()+1,0,1,1),'000300'!M2584&gt;OFFSET('000300'!M2584,-ROW()+1,0,1,1)),"买",'000300'!N2583))),""))</f>
        <v>买</v>
      </c>
      <c r="O2584" s="4" t="str">
        <f t="shared" ca="1" si="244"/>
        <v/>
      </c>
      <c r="P2584" s="3">
        <f ca="1">IF(N2583="买",E2584/E2583-1,0)-IF(O2584=1,计算结果!B$17,0)</f>
        <v>-3.208582295027973E-2</v>
      </c>
      <c r="Q2584" s="2">
        <f t="shared" ca="1" si="245"/>
        <v>0.66768108058172115</v>
      </c>
      <c r="R2584" s="3">
        <f ca="1">1-Q2584/MAX(Q$2:Q2584)</f>
        <v>0.61816369736288856</v>
      </c>
    </row>
    <row r="2585" spans="1:18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9">
        <v>267498422272</v>
      </c>
      <c r="G2585" s="3">
        <f t="shared" si="240"/>
        <v>-4.5703119807520953E-2</v>
      </c>
      <c r="H2585" s="3">
        <f>1-E2585/MAX(E$2:E2585)</f>
        <v>0.38924317702307221</v>
      </c>
      <c r="I2585" s="31">
        <f t="shared" si="241"/>
        <v>3641.8300000000004</v>
      </c>
      <c r="J2585" s="31">
        <f ca="1">IFERROR(AVERAGE(OFFSET(I2585,0,0,-计算结果!B$18,1)),AVERAGE(OFFSET(I2585,0,0,-ROW(),1)))</f>
        <v>3910.3164814814827</v>
      </c>
      <c r="K2585" s="2">
        <f t="shared" ca="1" si="242"/>
        <v>320.77648148148273</v>
      </c>
      <c r="L2585" s="2">
        <f ca="1">IFERROR(AVERAGE(OFFSET(K2585,0,0,-计算结果!B2583,1)),AVERAGE(OFFSET(K2585,0,0,-ROW(),1)))</f>
        <v>105.62710167846033</v>
      </c>
      <c r="M2585" s="2">
        <f t="shared" ca="1" si="243"/>
        <v>-169.45555147313269</v>
      </c>
      <c r="N2585" s="4" t="str">
        <f ca="1">IF(计算结果!B$21=1,IF(M2585&gt;计算结果!B$19,"卖",IF(M2585&lt;-计算结果!B$19,"买",N2584)),IF(计算结果!B$21=2,IFERROR(IF(AND(E2585&gt;OFFSET(E2585,-计算结果!B$20,0,1,1),'000300'!M2585&lt;OFFSET('000300'!M2585,-计算结果!B$20,0,1,1)),"卖",IF(AND(E2585&lt;OFFSET(E2585,-计算结果!B$20,0,1,1),'000300'!M2585&gt;OFFSET('000300'!M2585,-计算结果!B$20,0,1,1)),"买",'000300'!N2584)),IF(AND(E2585&gt;OFFSET(E2585,-ROW()+1,0,1,1),'000300'!M2585&lt;OFFSET('000300'!M2585,-ROW()+1,0,1,1)),"卖",IF(AND(E2585&lt;OFFSET(E2585,-ROW()+1,0,1,1),'000300'!M2585&gt;OFFSET('000300'!M2585,-ROW()+1,0,1,1)),"买",'000300'!N2584))),""))</f>
        <v>买</v>
      </c>
      <c r="O2585" s="4" t="str">
        <f t="shared" ca="1" si="244"/>
        <v/>
      </c>
      <c r="P2585" s="3">
        <f ca="1">IF(N2584="买",E2585/E2584-1,0)-IF(O2585=1,计算结果!B$17,0)</f>
        <v>-4.5703119807520953E-2</v>
      </c>
      <c r="Q2585" s="2">
        <f t="shared" ca="1" si="245"/>
        <v>0.63716597216267967</v>
      </c>
      <c r="R2585" s="3">
        <f ca="1">1-Q2585/MAX(Q$2:Q2585)</f>
        <v>0.63561480764917333</v>
      </c>
    </row>
    <row r="2586" spans="1:18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9">
        <v>273124229120</v>
      </c>
      <c r="G2586" s="3">
        <f t="shared" si="240"/>
        <v>-8.7479175604673554E-2</v>
      </c>
      <c r="H2586" s="3">
        <f>1-E2586/MAX(E$2:E2586)</f>
        <v>0.44267168039202331</v>
      </c>
      <c r="I2586" s="31">
        <f t="shared" si="241"/>
        <v>3336.7433333333338</v>
      </c>
      <c r="J2586" s="31">
        <f ca="1">IFERROR(AVERAGE(OFFSET(I2586,0,0,-计算结果!B$18,1)),AVERAGE(OFFSET(I2586,0,0,-ROW(),1)))</f>
        <v>3880.2546296296296</v>
      </c>
      <c r="K2586" s="2">
        <f t="shared" ca="1" si="242"/>
        <v>604.72462962962936</v>
      </c>
      <c r="L2586" s="2">
        <f ca="1">IFERROR(AVERAGE(OFFSET(K2586,0,0,-计算结果!B2584,1)),AVERAGE(OFFSET(K2586,0,0,-ROW(),1)))</f>
        <v>105.82025087658386</v>
      </c>
      <c r="M2586" s="2">
        <f t="shared" ca="1" si="243"/>
        <v>-342.41164729435553</v>
      </c>
      <c r="N2586" s="4" t="str">
        <f ca="1">IF(计算结果!B$21=1,IF(M2586&gt;计算结果!B$19,"卖",IF(M2586&lt;-计算结果!B$19,"买",N2585)),IF(计算结果!B$21=2,IFERROR(IF(AND(E2586&gt;OFFSET(E2586,-计算结果!B$20,0,1,1),'000300'!M2586&lt;OFFSET('000300'!M2586,-计算结果!B$20,0,1,1)),"卖",IF(AND(E2586&lt;OFFSET(E2586,-计算结果!B$20,0,1,1),'000300'!M2586&gt;OFFSET('000300'!M2586,-计算结果!B$20,0,1,1)),"买",'000300'!N2585)),IF(AND(E2586&gt;OFFSET(E2586,-ROW()+1,0,1,1),'000300'!M2586&lt;OFFSET('000300'!M2586,-ROW()+1,0,1,1)),"卖",IF(AND(E2586&lt;OFFSET(E2586,-ROW()+1,0,1,1),'000300'!M2586&gt;OFFSET('000300'!M2586,-ROW()+1,0,1,1)),"买",'000300'!N2585))),""))</f>
        <v>买</v>
      </c>
      <c r="O2586" s="4" t="str">
        <f t="shared" ca="1" si="244"/>
        <v/>
      </c>
      <c r="P2586" s="3">
        <f ca="1">IF(N2585="买",E2586/E2585-1,0)-IF(O2586=1,计算结果!B$17,0)</f>
        <v>-8.7479175604673554E-2</v>
      </c>
      <c r="Q2586" s="2">
        <f t="shared" ca="1" si="245"/>
        <v>0.58142721819453813</v>
      </c>
      <c r="R2586" s="3">
        <f ca="1">1-Q2586/MAX(Q$2:Q2586)</f>
        <v>0.66749092387857401</v>
      </c>
    </row>
    <row r="2587" spans="1:18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9">
        <v>281160318976</v>
      </c>
      <c r="G2587" s="3">
        <f t="shared" si="240"/>
        <v>-7.101140884070678E-2</v>
      </c>
      <c r="H2587" s="3">
        <f>1-E2587/MAX(E$2:E2587)</f>
        <v>0.48224834955420948</v>
      </c>
      <c r="I2587" s="31">
        <f t="shared" si="241"/>
        <v>3087.5333333333333</v>
      </c>
      <c r="J2587" s="31">
        <f ca="1">IFERROR(AVERAGE(OFFSET(I2587,0,0,-计算结果!B$18,1)),AVERAGE(OFFSET(I2587,0,0,-ROW(),1)))</f>
        <v>3837.2135185185198</v>
      </c>
      <c r="K2587" s="2">
        <f t="shared" ca="1" si="242"/>
        <v>794.28351851851994</v>
      </c>
      <c r="L2587" s="2">
        <f ca="1">IFERROR(AVERAGE(OFFSET(K2587,0,0,-计算结果!B2585,1)),AVERAGE(OFFSET(K2587,0,0,-ROW(),1)))</f>
        <v>106.08658096077802</v>
      </c>
      <c r="M2587" s="2">
        <f t="shared" ca="1" si="243"/>
        <v>-471.11216668226604</v>
      </c>
      <c r="N2587" s="4" t="str">
        <f ca="1">IF(计算结果!B$21=1,IF(M2587&gt;计算结果!B$19,"卖",IF(M2587&lt;-计算结果!B$19,"买",N2586)),IF(计算结果!B$21=2,IFERROR(IF(AND(E2587&gt;OFFSET(E2587,-计算结果!B$20,0,1,1),'000300'!M2587&lt;OFFSET('000300'!M2587,-计算结果!B$20,0,1,1)),"卖",IF(AND(E2587&lt;OFFSET(E2587,-计算结果!B$20,0,1,1),'000300'!M2587&gt;OFFSET('000300'!M2587,-计算结果!B$20,0,1,1)),"买",'000300'!N2586)),IF(AND(E2587&gt;OFFSET(E2587,-ROW()+1,0,1,1),'000300'!M2587&lt;OFFSET('000300'!M2587,-ROW()+1,0,1,1)),"卖",IF(AND(E2587&lt;OFFSET(E2587,-ROW()+1,0,1,1),'000300'!M2587&gt;OFFSET('000300'!M2587,-ROW()+1,0,1,1)),"买",'000300'!N2586))),""))</f>
        <v>买</v>
      </c>
      <c r="O2587" s="4" t="str">
        <f t="shared" ca="1" si="244"/>
        <v/>
      </c>
      <c r="P2587" s="3">
        <f ca="1">IF(N2586="买",E2587/E2586-1,0)-IF(O2587=1,计算结果!B$17,0)</f>
        <v>-7.101140884070678E-2</v>
      </c>
      <c r="Q2587" s="2">
        <f t="shared" ca="1" si="245"/>
        <v>0.54013925229221094</v>
      </c>
      <c r="R2587" s="3">
        <f ca="1">1-Q2587/MAX(Q$2:Q2587)</f>
        <v>0.69110286182627823</v>
      </c>
    </row>
    <row r="2588" spans="1:18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9">
        <v>312188239872</v>
      </c>
      <c r="G2588" s="3">
        <f t="shared" si="240"/>
        <v>-5.6655920445096708E-3</v>
      </c>
      <c r="H2588" s="3">
        <f>1-E2588/MAX(E$2:E2588)</f>
        <v>0.48518171918600694</v>
      </c>
      <c r="I2588" s="31">
        <f t="shared" si="241"/>
        <v>3056.876666666667</v>
      </c>
      <c r="J2588" s="31">
        <f ca="1">IFERROR(AVERAGE(OFFSET(I2588,0,0,-计算结果!B$18,1)),AVERAGE(OFFSET(I2588,0,0,-ROW(),1)))</f>
        <v>3795.2194444444444</v>
      </c>
      <c r="K2588" s="2">
        <f t="shared" ca="1" si="242"/>
        <v>769.52944444444438</v>
      </c>
      <c r="L2588" s="2">
        <f ca="1">IFERROR(AVERAGE(OFFSET(K2588,0,0,-计算结果!B2586,1)),AVERAGE(OFFSET(K2588,0,0,-ROW(),1)))</f>
        <v>106.34313272546622</v>
      </c>
      <c r="M2588" s="2">
        <f t="shared" ca="1" si="243"/>
        <v>-462.86817578455941</v>
      </c>
      <c r="N2588" s="4" t="str">
        <f ca="1">IF(计算结果!B$21=1,IF(M2588&gt;计算结果!B$19,"卖",IF(M2588&lt;-计算结果!B$19,"买",N2587)),IF(计算结果!B$21=2,IFERROR(IF(AND(E2588&gt;OFFSET(E2588,-计算结果!B$20,0,1,1),'000300'!M2588&lt;OFFSET('000300'!M2588,-计算结果!B$20,0,1,1)),"卖",IF(AND(E2588&lt;OFFSET(E2588,-计算结果!B$20,0,1,1),'000300'!M2588&gt;OFFSET('000300'!M2588,-计算结果!B$20,0,1,1)),"买",'000300'!N2587)),IF(AND(E2588&gt;OFFSET(E2588,-ROW()+1,0,1,1),'000300'!M2588&lt;OFFSET('000300'!M2588,-ROW()+1,0,1,1)),"卖",IF(AND(E2588&lt;OFFSET(E2588,-ROW()+1,0,1,1),'000300'!M2588&gt;OFFSET('000300'!M2588,-ROW()+1,0,1,1)),"买",'000300'!N2587))),""))</f>
        <v>买</v>
      </c>
      <c r="O2588" s="4" t="str">
        <f t="shared" ca="1" si="244"/>
        <v/>
      </c>
      <c r="P2588" s="3">
        <f ca="1">IF(N2587="买",E2588/E2587-1,0)-IF(O2588=1,计算结果!B$17,0)</f>
        <v>-5.6655920445096708E-3</v>
      </c>
      <c r="Q2588" s="2">
        <f t="shared" ca="1" si="245"/>
        <v>0.53707904364149683</v>
      </c>
      <c r="R2588" s="3">
        <f ca="1">1-Q2588/MAX(Q$2:Q2588)</f>
        <v>0.69285294699488709</v>
      </c>
    </row>
    <row r="2589" spans="1:18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9">
        <v>278769991680</v>
      </c>
      <c r="G2589" s="3">
        <f t="shared" si="240"/>
        <v>5.9474037327022833E-2</v>
      </c>
      <c r="H2589" s="3">
        <f>1-E2589/MAX(E$2:E2589)</f>
        <v>0.45456339753624175</v>
      </c>
      <c r="I2589" s="31">
        <f t="shared" si="241"/>
        <v>3146.92</v>
      </c>
      <c r="J2589" s="31">
        <f ca="1">IFERROR(AVERAGE(OFFSET(I2589,0,0,-计算结果!B$18,1)),AVERAGE(OFFSET(I2589,0,0,-ROW(),1)))</f>
        <v>3758.9175925925933</v>
      </c>
      <c r="K2589" s="2">
        <f t="shared" ca="1" si="242"/>
        <v>553.27759259259346</v>
      </c>
      <c r="L2589" s="2">
        <f ca="1">IFERROR(AVERAGE(OFFSET(K2589,0,0,-计算结果!B2587,1)),AVERAGE(OFFSET(K2589,0,0,-ROW(),1)))</f>
        <v>106.51589440303373</v>
      </c>
      <c r="M2589" s="2">
        <f t="shared" ca="1" si="243"/>
        <v>-383.03991845381199</v>
      </c>
      <c r="N2589" s="4" t="str">
        <f ca="1">IF(计算结果!B$21=1,IF(M2589&gt;计算结果!B$19,"卖",IF(M2589&lt;-计算结果!B$19,"买",N2588)),IF(计算结果!B$21=2,IFERROR(IF(AND(E2589&gt;OFFSET(E2589,-计算结果!B$20,0,1,1),'000300'!M2589&lt;OFFSET('000300'!M2589,-计算结果!B$20,0,1,1)),"卖",IF(AND(E2589&lt;OFFSET(E2589,-计算结果!B$20,0,1,1),'000300'!M2589&gt;OFFSET('000300'!M2589,-计算结果!B$20,0,1,1)),"买",'000300'!N2588)),IF(AND(E2589&gt;OFFSET(E2589,-ROW()+1,0,1,1),'000300'!M2589&lt;OFFSET('000300'!M2589,-ROW()+1,0,1,1)),"卖",IF(AND(E2589&lt;OFFSET(E2589,-ROW()+1,0,1,1),'000300'!M2589&gt;OFFSET('000300'!M2589,-ROW()+1,0,1,1)),"买",'000300'!N2588))),""))</f>
        <v>买</v>
      </c>
      <c r="O2589" s="4" t="str">
        <f t="shared" ca="1" si="244"/>
        <v/>
      </c>
      <c r="P2589" s="3">
        <f ca="1">IF(N2588="买",E2589/E2588-1,0)-IF(O2589=1,计算结果!B$17,0)</f>
        <v>5.9474037327022833E-2</v>
      </c>
      <c r="Q2589" s="2">
        <f t="shared" ca="1" si="245"/>
        <v>0.56902130273059293</v>
      </c>
      <c r="R2589" s="3">
        <f ca="1">1-Q2589/MAX(Q$2:Q2589)</f>
        <v>0.67458567169957595</v>
      </c>
    </row>
    <row r="2590" spans="1:18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9">
        <v>318763466752</v>
      </c>
      <c r="G2590" s="3">
        <f t="shared" si="240"/>
        <v>4.2627993162051903E-2</v>
      </c>
      <c r="H2590" s="3">
        <f>1-E2590/MAX(E$2:E2590)</f>
        <v>0.43131252977608381</v>
      </c>
      <c r="I2590" s="31">
        <f t="shared" si="241"/>
        <v>3306.3833333333332</v>
      </c>
      <c r="J2590" s="31">
        <f ca="1">IFERROR(AVERAGE(OFFSET(I2590,0,0,-计算结果!B$18,1)),AVERAGE(OFFSET(I2590,0,0,-ROW(),1)))</f>
        <v>3725.9825925925925</v>
      </c>
      <c r="K2590" s="2">
        <f t="shared" ca="1" si="242"/>
        <v>383.69259259259252</v>
      </c>
      <c r="L2590" s="2">
        <f ca="1">IFERROR(AVERAGE(OFFSET(K2590,0,0,-计算结果!B2588,1)),AVERAGE(OFFSET(K2590,0,0,-ROW(),1)))</f>
        <v>106.62299513649182</v>
      </c>
      <c r="M2590" s="2">
        <f t="shared" ca="1" si="243"/>
        <v>-262.35695137627403</v>
      </c>
      <c r="N2590" s="4" t="str">
        <f ca="1">IF(计算结果!B$21=1,IF(M2590&gt;计算结果!B$19,"卖",IF(M2590&lt;-计算结果!B$19,"买",N2589)),IF(计算结果!B$21=2,IFERROR(IF(AND(E2590&gt;OFFSET(E2590,-计算结果!B$20,0,1,1),'000300'!M2590&lt;OFFSET('000300'!M2590,-计算结果!B$20,0,1,1)),"卖",IF(AND(E2590&lt;OFFSET(E2590,-计算结果!B$20,0,1,1),'000300'!M2590&gt;OFFSET('000300'!M2590,-计算结果!B$20,0,1,1)),"买",'000300'!N2589)),IF(AND(E2590&gt;OFFSET(E2590,-ROW()+1,0,1,1),'000300'!M2590&lt;OFFSET('000300'!M2590,-ROW()+1,0,1,1)),"卖",IF(AND(E2590&lt;OFFSET(E2590,-ROW()+1,0,1,1),'000300'!M2590&gt;OFFSET('000300'!M2590,-ROW()+1,0,1,1)),"买",'000300'!N2589))),""))</f>
        <v>买</v>
      </c>
      <c r="O2590" s="4" t="str">
        <f t="shared" ca="1" si="244"/>
        <v/>
      </c>
      <c r="P2590" s="3">
        <f ca="1">IF(N2589="买",E2590/E2589-1,0)-IF(O2590=1,计算结果!B$17,0)</f>
        <v>4.2627993162051903E-2</v>
      </c>
      <c r="Q2590" s="2">
        <f t="shared" ca="1" si="245"/>
        <v>0.5932775389324545</v>
      </c>
      <c r="R2590" s="3">
        <f ca="1">1-Q2590/MAX(Q$2:Q2590)</f>
        <v>0.6607139119379517</v>
      </c>
    </row>
    <row r="2591" spans="1:18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9">
        <v>306610896896</v>
      </c>
      <c r="G2591" s="3">
        <f t="shared" si="240"/>
        <v>7.2555044595172813E-3</v>
      </c>
      <c r="H2591" s="3">
        <f>1-E2591/MAX(E$2:E2591)</f>
        <v>0.42718641529980261</v>
      </c>
      <c r="I2591" s="31">
        <f t="shared" si="241"/>
        <v>3313.4533333333334</v>
      </c>
      <c r="J2591" s="31">
        <f ca="1">IFERROR(AVERAGE(OFFSET(I2591,0,0,-计算结果!B$18,1)),AVERAGE(OFFSET(I2591,0,0,-ROW(),1)))</f>
        <v>3693.6218518518517</v>
      </c>
      <c r="K2591" s="2">
        <f t="shared" ca="1" si="242"/>
        <v>327.08185185185175</v>
      </c>
      <c r="L2591" s="2">
        <f ca="1">IFERROR(AVERAGE(OFFSET(K2591,0,0,-计算结果!B2589,1)),AVERAGE(OFFSET(K2591,0,0,-ROW(),1)))</f>
        <v>106.70814726345797</v>
      </c>
      <c r="M2591" s="2">
        <f t="shared" ca="1" si="243"/>
        <v>-237.51295989292993</v>
      </c>
      <c r="N2591" s="4" t="str">
        <f ca="1">IF(计算结果!B$21=1,IF(M2591&gt;计算结果!B$19,"卖",IF(M2591&lt;-计算结果!B$19,"买",N2590)),IF(计算结果!B$21=2,IFERROR(IF(AND(E2591&gt;OFFSET(E2591,-计算结果!B$20,0,1,1),'000300'!M2591&lt;OFFSET('000300'!M2591,-计算结果!B$20,0,1,1)),"卖",IF(AND(E2591&lt;OFFSET(E2591,-计算结果!B$20,0,1,1),'000300'!M2591&gt;OFFSET('000300'!M2591,-计算结果!B$20,0,1,1)),"买",'000300'!N2590)),IF(AND(E2591&gt;OFFSET(E2591,-ROW()+1,0,1,1),'000300'!M2591&lt;OFFSET('000300'!M2591,-ROW()+1,0,1,1)),"卖",IF(AND(E2591&lt;OFFSET(E2591,-ROW()+1,0,1,1),'000300'!M2591&gt;OFFSET('000300'!M2591,-ROW()+1,0,1,1)),"买",'000300'!N2590))),""))</f>
        <v>买</v>
      </c>
      <c r="O2591" s="4" t="str">
        <f t="shared" ca="1" si="244"/>
        <v/>
      </c>
      <c r="P2591" s="3">
        <f ca="1">IF(N2590="买",E2591/E2590-1,0)-IF(O2591=1,计算结果!B$17,0)</f>
        <v>7.2555044595172813E-3</v>
      </c>
      <c r="Q2591" s="2">
        <f t="shared" ca="1" si="245"/>
        <v>0.59758206676191039</v>
      </c>
      <c r="R2591" s="3">
        <f ca="1">1-Q2591/MAX(Q$2:Q2591)</f>
        <v>0.65825222021296548</v>
      </c>
    </row>
    <row r="2592" spans="1:18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9">
        <v>351387844608</v>
      </c>
      <c r="G2592" s="3">
        <f t="shared" si="240"/>
        <v>-1.3248023192952152E-3</v>
      </c>
      <c r="H2592" s="3">
        <f>1-E2592/MAX(E$2:E2592)</f>
        <v>0.42794528006533727</v>
      </c>
      <c r="I2592" s="31">
        <f t="shared" si="241"/>
        <v>3307.72</v>
      </c>
      <c r="J2592" s="31">
        <f ca="1">IFERROR(AVERAGE(OFFSET(I2592,0,0,-计算结果!B$18,1)),AVERAGE(OFFSET(I2592,0,0,-ROW(),1)))</f>
        <v>3664.165925925925</v>
      </c>
      <c r="K2592" s="2">
        <f t="shared" ca="1" si="242"/>
        <v>302.08592592592504</v>
      </c>
      <c r="L2592" s="2">
        <f ca="1">IFERROR(AVERAGE(OFFSET(K2592,0,0,-计算结果!B2590,1)),AVERAGE(OFFSET(K2592,0,0,-ROW(),1)))</f>
        <v>106.78358269923498</v>
      </c>
      <c r="M2592" s="2">
        <f t="shared" ca="1" si="243"/>
        <v>-222.5347860384652</v>
      </c>
      <c r="N2592" s="4" t="str">
        <f ca="1">IF(计算结果!B$21=1,IF(M2592&gt;计算结果!B$19,"卖",IF(M2592&lt;-计算结果!B$19,"买",N2591)),IF(计算结果!B$21=2,IFERROR(IF(AND(E2592&gt;OFFSET(E2592,-计算结果!B$20,0,1,1),'000300'!M2592&lt;OFFSET('000300'!M2592,-计算结果!B$20,0,1,1)),"卖",IF(AND(E2592&lt;OFFSET(E2592,-计算结果!B$20,0,1,1),'000300'!M2592&gt;OFFSET('000300'!M2592,-计算结果!B$20,0,1,1)),"买",'000300'!N2591)),IF(AND(E2592&gt;OFFSET(E2592,-ROW()+1,0,1,1),'000300'!M2592&lt;OFFSET('000300'!M2592,-ROW()+1,0,1,1)),"卖",IF(AND(E2592&lt;OFFSET(E2592,-ROW()+1,0,1,1),'000300'!M2592&gt;OFFSET('000300'!M2592,-ROW()+1,0,1,1)),"买",'000300'!N2591))),""))</f>
        <v>买</v>
      </c>
      <c r="O2592" s="4" t="str">
        <f t="shared" ca="1" si="244"/>
        <v/>
      </c>
      <c r="P2592" s="3">
        <f ca="1">IF(N2591="买",E2592/E2591-1,0)-IF(O2592=1,计算结果!B$17,0)</f>
        <v>-1.3248023192952152E-3</v>
      </c>
      <c r="Q2592" s="2">
        <f t="shared" ca="1" si="245"/>
        <v>0.596790388653895</v>
      </c>
      <c r="R2592" s="3">
        <f ca="1">1-Q2592/MAX(Q$2:Q2592)</f>
        <v>0.6587049684642412</v>
      </c>
    </row>
    <row r="2593" spans="1:18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9">
        <v>348986376192</v>
      </c>
      <c r="G2593" s="3">
        <f t="shared" si="240"/>
        <v>1.1153809546471383E-3</v>
      </c>
      <c r="H2593" s="3">
        <f>1-E2593/MAX(E$2:E2593)</f>
        <v>0.42730722112570607</v>
      </c>
      <c r="I2593" s="31">
        <f t="shared" si="241"/>
        <v>3322.1633333333334</v>
      </c>
      <c r="J2593" s="31">
        <f ca="1">IFERROR(AVERAGE(OFFSET(I2593,0,0,-计算结果!B$18,1)),AVERAGE(OFFSET(I2593,0,0,-ROW(),1)))</f>
        <v>3632.2212962962963</v>
      </c>
      <c r="K2593" s="2">
        <f t="shared" ca="1" si="242"/>
        <v>266.39129629629633</v>
      </c>
      <c r="L2593" s="2">
        <f ca="1">IFERROR(AVERAGE(OFFSET(K2593,0,0,-计算结果!B2591,1)),AVERAGE(OFFSET(K2593,0,0,-ROW(),1)))</f>
        <v>106.84518351498068</v>
      </c>
      <c r="M2593" s="2">
        <f t="shared" ca="1" si="243"/>
        <v>-193.46244897692864</v>
      </c>
      <c r="N2593" s="4" t="str">
        <f ca="1">IF(计算结果!B$21=1,IF(M2593&gt;计算结果!B$19,"卖",IF(M2593&lt;-计算结果!B$19,"买",N2592)),IF(计算结果!B$21=2,IFERROR(IF(AND(E2593&gt;OFFSET(E2593,-计算结果!B$20,0,1,1),'000300'!M2593&lt;OFFSET('000300'!M2593,-计算结果!B$20,0,1,1)),"卖",IF(AND(E2593&lt;OFFSET(E2593,-计算结果!B$20,0,1,1),'000300'!M2593&gt;OFFSET('000300'!M2593,-计算结果!B$20,0,1,1)),"买",'000300'!N2592)),IF(AND(E2593&gt;OFFSET(E2593,-ROW()+1,0,1,1),'000300'!M2593&lt;OFFSET('000300'!M2593,-ROW()+1,0,1,1)),"卖",IF(AND(E2593&lt;OFFSET(E2593,-ROW()+1,0,1,1),'000300'!M2593&gt;OFFSET('000300'!M2593,-ROW()+1,0,1,1)),"买",'000300'!N2592))),""))</f>
        <v>买</v>
      </c>
      <c r="O2593" s="4" t="str">
        <f t="shared" ca="1" si="244"/>
        <v/>
      </c>
      <c r="P2593" s="3">
        <f ca="1">IF(N2592="买",E2593/E2592-1,0)-IF(O2593=1,计算结果!B$17,0)</f>
        <v>1.1153809546471383E-3</v>
      </c>
      <c r="Q2593" s="2">
        <f t="shared" ca="1" si="245"/>
        <v>0.597456037287316</v>
      </c>
      <c r="R2593" s="3">
        <f ca="1">1-Q2593/MAX(Q$2:Q2593)</f>
        <v>0.6583242944861506</v>
      </c>
    </row>
    <row r="2594" spans="1:18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9">
        <v>221756784640</v>
      </c>
      <c r="G2594" s="3">
        <f t="shared" si="240"/>
        <v>-3.4267922028147657E-2</v>
      </c>
      <c r="H2594" s="3">
        <f>1-E2594/MAX(E$2:E2594)</f>
        <v>0.44693221261825355</v>
      </c>
      <c r="I2594" s="31">
        <f t="shared" si="241"/>
        <v>3304.3166666666662</v>
      </c>
      <c r="J2594" s="31">
        <f ca="1">IFERROR(AVERAGE(OFFSET(I2594,0,0,-计算结果!B$18,1)),AVERAGE(OFFSET(I2594,0,0,-ROW(),1)))</f>
        <v>3591.3698148148142</v>
      </c>
      <c r="K2594" s="2">
        <f t="shared" ca="1" si="242"/>
        <v>340.87981481481438</v>
      </c>
      <c r="L2594" s="2">
        <f ca="1">IFERROR(AVERAGE(OFFSET(K2594,0,0,-计算结果!B2592,1)),AVERAGE(OFFSET(K2594,0,0,-ROW(),1)))</f>
        <v>106.93547465359946</v>
      </c>
      <c r="M2594" s="2">
        <f t="shared" ca="1" si="243"/>
        <v>-178.95723196816351</v>
      </c>
      <c r="N2594" s="4" t="str">
        <f ca="1">IF(计算结果!B$21=1,IF(M2594&gt;计算结果!B$19,"卖",IF(M2594&lt;-计算结果!B$19,"买",N2593)),IF(计算结果!B$21=2,IFERROR(IF(AND(E2594&gt;OFFSET(E2594,-计算结果!B$20,0,1,1),'000300'!M2594&lt;OFFSET('000300'!M2594,-计算结果!B$20,0,1,1)),"卖",IF(AND(E2594&lt;OFFSET(E2594,-计算结果!B$20,0,1,1),'000300'!M2594&gt;OFFSET('000300'!M2594,-计算结果!B$20,0,1,1)),"买",'000300'!N2593)),IF(AND(E2594&gt;OFFSET(E2594,-ROW()+1,0,1,1),'000300'!M2594&lt;OFFSET('000300'!M2594,-ROW()+1,0,1,1)),"卖",IF(AND(E2594&lt;OFFSET(E2594,-ROW()+1,0,1,1),'000300'!M2594&gt;OFFSET('000300'!M2594,-ROW()+1,0,1,1)),"买",'000300'!N2593))),""))</f>
        <v>买</v>
      </c>
      <c r="O2594" s="4" t="str">
        <f t="shared" ca="1" si="244"/>
        <v/>
      </c>
      <c r="P2594" s="3">
        <f ca="1">IF(N2593="买",E2594/E2593-1,0)-IF(O2594=1,计算结果!B$17,0)</f>
        <v>-3.4267922028147657E-2</v>
      </c>
      <c r="Q2594" s="2">
        <f t="shared" ca="1" si="245"/>
        <v>0.57698246038630818</v>
      </c>
      <c r="R2594" s="3">
        <f ca="1">1-Q2594/MAX(Q$2:Q2594)</f>
        <v>0.67003281092161149</v>
      </c>
    </row>
    <row r="2595" spans="1:18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9">
        <v>168294744064</v>
      </c>
      <c r="G2595" s="3">
        <f t="shared" si="240"/>
        <v>2.5697664044497914E-2</v>
      </c>
      <c r="H2595" s="3">
        <f>1-E2595/MAX(E$2:E2595)</f>
        <v>0.43271966242428361</v>
      </c>
      <c r="I2595" s="31">
        <f t="shared" si="241"/>
        <v>3281.6833333333329</v>
      </c>
      <c r="J2595" s="31">
        <f ca="1">IFERROR(AVERAGE(OFFSET(I2595,0,0,-计算结果!B$18,1)),AVERAGE(OFFSET(I2595,0,0,-ROW(),1)))</f>
        <v>3547.4114814814807</v>
      </c>
      <c r="K2595" s="2">
        <f t="shared" ca="1" si="242"/>
        <v>213.3914814814807</v>
      </c>
      <c r="L2595" s="2">
        <f ca="1">IFERROR(AVERAGE(OFFSET(K2595,0,0,-计算结果!B2593,1)),AVERAGE(OFFSET(K2595,0,0,-ROW(),1)))</f>
        <v>106.97652980470932</v>
      </c>
      <c r="M2595" s="2">
        <f t="shared" ca="1" si="243"/>
        <v>-165.59903288023207</v>
      </c>
      <c r="N2595" s="4" t="str">
        <f ca="1">IF(计算结果!B$21=1,IF(M2595&gt;计算结果!B$19,"卖",IF(M2595&lt;-计算结果!B$19,"买",N2594)),IF(计算结果!B$21=2,IFERROR(IF(AND(E2595&gt;OFFSET(E2595,-计算结果!B$20,0,1,1),'000300'!M2595&lt;OFFSET('000300'!M2595,-计算结果!B$20,0,1,1)),"卖",IF(AND(E2595&lt;OFFSET(E2595,-计算结果!B$20,0,1,1),'000300'!M2595&gt;OFFSET('000300'!M2595,-计算结果!B$20,0,1,1)),"买",'000300'!N2594)),IF(AND(E2595&gt;OFFSET(E2595,-ROW()+1,0,1,1),'000300'!M2595&lt;OFFSET('000300'!M2595,-ROW()+1,0,1,1)),"卖",IF(AND(E2595&lt;OFFSET(E2595,-ROW()+1,0,1,1),'000300'!M2595&gt;OFFSET('000300'!M2595,-ROW()+1,0,1,1)),"买",'000300'!N2594))),""))</f>
        <v>买</v>
      </c>
      <c r="O2595" s="4" t="str">
        <f t="shared" ca="1" si="244"/>
        <v/>
      </c>
      <c r="P2595" s="3">
        <f ca="1">IF(N2594="买",E2595/E2594-1,0)-IF(O2595=1,计算结果!B$17,0)</f>
        <v>2.5697664044497914E-2</v>
      </c>
      <c r="Q2595" s="2">
        <f t="shared" ca="1" si="245"/>
        <v>0.59180956181288336</v>
      </c>
      <c r="R2595" s="3">
        <f ca="1">1-Q2595/MAX(Q$2:Q2595)</f>
        <v>0.66155342495096781</v>
      </c>
    </row>
    <row r="2596" spans="1:18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9">
        <v>258815787008</v>
      </c>
      <c r="G2596" s="3">
        <f t="shared" si="240"/>
        <v>1.9582965909022754E-2</v>
      </c>
      <c r="H2596" s="3">
        <f>1-E2596/MAX(E$2:E2596)</f>
        <v>0.42161063091267947</v>
      </c>
      <c r="I2596" s="31">
        <f t="shared" si="241"/>
        <v>3385.4166666666665</v>
      </c>
      <c r="J2596" s="31">
        <f ca="1">IFERROR(AVERAGE(OFFSET(I2596,0,0,-计算结果!B$18,1)),AVERAGE(OFFSET(I2596,0,0,-ROW(),1)))</f>
        <v>3511.24</v>
      </c>
      <c r="K2596" s="2">
        <f t="shared" ca="1" si="242"/>
        <v>111.92999999999984</v>
      </c>
      <c r="L2596" s="2">
        <f ca="1">IFERROR(AVERAGE(OFFSET(K2596,0,0,-计算结果!B2594,1)),AVERAGE(OFFSET(K2596,0,0,-ROW(),1)))</f>
        <v>106.97843939229423</v>
      </c>
      <c r="M2596" s="2">
        <f t="shared" ca="1" si="243"/>
        <v>-78.41039998220829</v>
      </c>
      <c r="N2596" s="4" t="str">
        <f ca="1">IF(计算结果!B$21=1,IF(M2596&gt;计算结果!B$19,"卖",IF(M2596&lt;-计算结果!B$19,"买",N2595)),IF(计算结果!B$21=2,IFERROR(IF(AND(E2596&gt;OFFSET(E2596,-计算结果!B$20,0,1,1),'000300'!M2596&lt;OFFSET('000300'!M2596,-计算结果!B$20,0,1,1)),"卖",IF(AND(E2596&lt;OFFSET(E2596,-计算结果!B$20,0,1,1),'000300'!M2596&gt;OFFSET('000300'!M2596,-计算结果!B$20,0,1,1)),"买",'000300'!N2595)),IF(AND(E2596&gt;OFFSET(E2596,-ROW()+1,0,1,1),'000300'!M2596&lt;OFFSET('000300'!M2596,-ROW()+1,0,1,1)),"卖",IF(AND(E2596&lt;OFFSET(E2596,-ROW()+1,0,1,1),'000300'!M2596&gt;OFFSET('000300'!M2596,-ROW()+1,0,1,1)),"买",'000300'!N2595))),""))</f>
        <v>买</v>
      </c>
      <c r="O2596" s="4" t="str">
        <f t="shared" ca="1" si="244"/>
        <v/>
      </c>
      <c r="P2596" s="3">
        <f ca="1">IF(N2595="买",E2596/E2595-1,0)-IF(O2596=1,计算结果!B$17,0)</f>
        <v>1.9582965909022754E-2</v>
      </c>
      <c r="Q2596" s="2">
        <f t="shared" ca="1" si="245"/>
        <v>0.60339894828649876</v>
      </c>
      <c r="R2596" s="3">
        <f ca="1">1-Q2596/MAX(Q$2:Q2596)</f>
        <v>0.65492563720975705</v>
      </c>
    </row>
    <row r="2597" spans="1:18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9">
        <v>168108277760</v>
      </c>
      <c r="G2597" s="3">
        <f t="shared" si="240"/>
        <v>-1.2281904268807486E-2</v>
      </c>
      <c r="H2597" s="3">
        <f>1-E2597/MAX(E$2:E2597)</f>
        <v>0.42871435377390599</v>
      </c>
      <c r="I2597" s="31">
        <f t="shared" si="241"/>
        <v>3364.396666666667</v>
      </c>
      <c r="J2597" s="31">
        <f ca="1">IFERROR(AVERAGE(OFFSET(I2597,0,0,-计算结果!B$18,1)),AVERAGE(OFFSET(I2597,0,0,-ROW(),1)))</f>
        <v>3473.72537037037</v>
      </c>
      <c r="K2597" s="2">
        <f t="shared" ca="1" si="242"/>
        <v>116.16537037037006</v>
      </c>
      <c r="L2597" s="2">
        <f ca="1">IFERROR(AVERAGE(OFFSET(K2597,0,0,-计算结果!B2595,1)),AVERAGE(OFFSET(K2597,0,0,-ROW(),1)))</f>
        <v>106.98197963544571</v>
      </c>
      <c r="M2597" s="2">
        <f t="shared" ca="1" si="243"/>
        <v>-68.129046328645913</v>
      </c>
      <c r="N2597" s="4" t="str">
        <f ca="1">IF(计算结果!B$21=1,IF(M2597&gt;计算结果!B$19,"卖",IF(M2597&lt;-计算结果!B$19,"买",N2596)),IF(计算结果!B$21=2,IFERROR(IF(AND(E2597&gt;OFFSET(E2597,-计算结果!B$20,0,1,1),'000300'!M2597&lt;OFFSET('000300'!M2597,-计算结果!B$20,0,1,1)),"卖",IF(AND(E2597&lt;OFFSET(E2597,-计算结果!B$20,0,1,1),'000300'!M2597&gt;OFFSET('000300'!M2597,-计算结果!B$20,0,1,1)),"买",'000300'!N2596)),IF(AND(E2597&gt;OFFSET(E2597,-ROW()+1,0,1,1),'000300'!M2597&lt;OFFSET('000300'!M2597,-ROW()+1,0,1,1)),"卖",IF(AND(E2597&lt;OFFSET(E2597,-ROW()+1,0,1,1),'000300'!M2597&gt;OFFSET('000300'!M2597,-ROW()+1,0,1,1)),"买",'000300'!N2596))),""))</f>
        <v>买</v>
      </c>
      <c r="O2597" s="4" t="str">
        <f t="shared" ca="1" si="244"/>
        <v/>
      </c>
      <c r="P2597" s="3">
        <f ca="1">IF(N2596="买",E2597/E2596-1,0)-IF(O2597=1,计算结果!B$17,0)</f>
        <v>-1.2281904268807486E-2</v>
      </c>
      <c r="Q2597" s="2">
        <f t="shared" ca="1" si="245"/>
        <v>0.59598806016774486</v>
      </c>
      <c r="R2597" s="3">
        <f ca="1">1-Q2597/MAX(Q$2:Q2597)</f>
        <v>0.65916380749916659</v>
      </c>
    </row>
    <row r="2598" spans="1:18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9">
        <v>130262409216</v>
      </c>
      <c r="G2598" s="3">
        <f t="shared" si="240"/>
        <v>-3.08855240114847E-3</v>
      </c>
      <c r="H2598" s="3">
        <f>1-E2598/MAX(E$2:E2598)</f>
        <v>0.43047879942829914</v>
      </c>
      <c r="I2598" s="31">
        <f t="shared" si="241"/>
        <v>3348.6000000000004</v>
      </c>
      <c r="J2598" s="31">
        <f ca="1">IFERROR(AVERAGE(OFFSET(I2598,0,0,-计算结果!B$18,1)),AVERAGE(OFFSET(I2598,0,0,-ROW(),1)))</f>
        <v>3433.0285185185185</v>
      </c>
      <c r="K2598" s="2">
        <f t="shared" ca="1" si="242"/>
        <v>85.838518518518413</v>
      </c>
      <c r="L2598" s="2">
        <f ca="1">IFERROR(AVERAGE(OFFSET(K2598,0,0,-计算结果!B2596,1)),AVERAGE(OFFSET(K2598,0,0,-ROW(),1)))</f>
        <v>106.97383500481517</v>
      </c>
      <c r="M2598" s="2">
        <f t="shared" ca="1" si="243"/>
        <v>-52.616304734528626</v>
      </c>
      <c r="N2598" s="4" t="str">
        <f ca="1">IF(计算结果!B$21=1,IF(M2598&gt;计算结果!B$19,"卖",IF(M2598&lt;-计算结果!B$19,"买",N2597)),IF(计算结果!B$21=2,IFERROR(IF(AND(E2598&gt;OFFSET(E2598,-计算结果!B$20,0,1,1),'000300'!M2598&lt;OFFSET('000300'!M2598,-计算结果!B$20,0,1,1)),"卖",IF(AND(E2598&lt;OFFSET(E2598,-计算结果!B$20,0,1,1),'000300'!M2598&gt;OFFSET('000300'!M2598,-计算结果!B$20,0,1,1)),"买",'000300'!N2597)),IF(AND(E2598&gt;OFFSET(E2598,-ROW()+1,0,1,1),'000300'!M2598&lt;OFFSET('000300'!M2598,-ROW()+1,0,1,1)),"卖",IF(AND(E2598&lt;OFFSET(E2598,-ROW()+1,0,1,1),'000300'!M2598&gt;OFFSET('000300'!M2598,-ROW()+1,0,1,1)),"买",'000300'!N2597))),""))</f>
        <v>买</v>
      </c>
      <c r="O2598" s="4" t="str">
        <f t="shared" ca="1" si="244"/>
        <v/>
      </c>
      <c r="P2598" s="3">
        <f ca="1">IF(N2597="买",E2598/E2597-1,0)-IF(O2598=1,计算结果!B$17,0)</f>
        <v>-3.08855240114847E-3</v>
      </c>
      <c r="Q2598" s="2">
        <f t="shared" ca="1" si="245"/>
        <v>0.59414731981345792</v>
      </c>
      <c r="R2598" s="3">
        <f ca="1">1-Q2598/MAX(Q$2:Q2598)</f>
        <v>0.66021649793991333</v>
      </c>
    </row>
    <row r="2599" spans="1:18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9">
        <v>226168553472</v>
      </c>
      <c r="G2599" s="3">
        <f t="shared" si="240"/>
        <v>-1.9735957624156364E-2</v>
      </c>
      <c r="H2599" s="3">
        <f>1-E2599/MAX(E$2:E2599)</f>
        <v>0.4417188457088409</v>
      </c>
      <c r="I2599" s="31">
        <f t="shared" si="241"/>
        <v>3280.873333333333</v>
      </c>
      <c r="J2599" s="31">
        <f ca="1">IFERROR(AVERAGE(OFFSET(I2599,0,0,-计算结果!B$18,1)),AVERAGE(OFFSET(I2599,0,0,-ROW(),1)))</f>
        <v>3389.9357407407401</v>
      </c>
      <c r="K2599" s="2">
        <f t="shared" ca="1" si="242"/>
        <v>108.80574074074002</v>
      </c>
      <c r="L2599" s="2">
        <f ca="1">IFERROR(AVERAGE(OFFSET(K2599,0,0,-计算结果!B2597,1)),AVERAGE(OFFSET(K2599,0,0,-ROW(),1)))</f>
        <v>106.97454039785943</v>
      </c>
      <c r="M2599" s="2">
        <f t="shared" ca="1" si="243"/>
        <v>-67.96782798460427</v>
      </c>
      <c r="N2599" s="4" t="str">
        <f ca="1">IF(计算结果!B$21=1,IF(M2599&gt;计算结果!B$19,"卖",IF(M2599&lt;-计算结果!B$19,"买",N2598)),IF(计算结果!B$21=2,IFERROR(IF(AND(E2599&gt;OFFSET(E2599,-计算结果!B$20,0,1,1),'000300'!M2599&lt;OFFSET('000300'!M2599,-计算结果!B$20,0,1,1)),"卖",IF(AND(E2599&lt;OFFSET(E2599,-计算结果!B$20,0,1,1),'000300'!M2599&gt;OFFSET('000300'!M2599,-计算结果!B$20,0,1,1)),"买",'000300'!N2598)),IF(AND(E2599&gt;OFFSET(E2599,-ROW()+1,0,1,1),'000300'!M2599&lt;OFFSET('000300'!M2599,-ROW()+1,0,1,1)),"卖",IF(AND(E2599&lt;OFFSET(E2599,-ROW()+1,0,1,1),'000300'!M2599&gt;OFFSET('000300'!M2599,-ROW()+1,0,1,1)),"买",'000300'!N2598))),""))</f>
        <v>买</v>
      </c>
      <c r="O2599" s="4" t="str">
        <f t="shared" ca="1" si="244"/>
        <v/>
      </c>
      <c r="P2599" s="3">
        <f ca="1">IF(N2598="买",E2599/E2598-1,0)-IF(O2599=1,计算结果!B$17,0)</f>
        <v>-1.9735957624156364E-2</v>
      </c>
      <c r="Q2599" s="2">
        <f t="shared" ca="1" si="245"/>
        <v>0.58242125348711349</v>
      </c>
      <c r="R2599" s="3">
        <f ca="1">1-Q2599/MAX(Q$2:Q2599)</f>
        <v>0.66692245073795853</v>
      </c>
    </row>
    <row r="2600" spans="1:18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9">
        <v>145989206016</v>
      </c>
      <c r="G2600" s="3">
        <f t="shared" si="240"/>
        <v>-3.9285246241386407E-2</v>
      </c>
      <c r="H2600" s="3">
        <f>1-E2600/MAX(E$2:E2600)</f>
        <v>0.46365105832709452</v>
      </c>
      <c r="I2600" s="31">
        <f t="shared" si="241"/>
        <v>3174.7633333333329</v>
      </c>
      <c r="J2600" s="31">
        <f ca="1">IFERROR(AVERAGE(OFFSET(I2600,0,0,-计算结果!B$18,1)),AVERAGE(OFFSET(I2600,0,0,-ROW(),1)))</f>
        <v>3348.8112962962964</v>
      </c>
      <c r="K2600" s="2">
        <f t="shared" ca="1" si="242"/>
        <v>196.58129629629639</v>
      </c>
      <c r="L2600" s="2">
        <f ca="1">IFERROR(AVERAGE(OFFSET(K2600,0,0,-计算结果!B2598,1)),AVERAGE(OFFSET(K2600,0,0,-ROW(),1)))</f>
        <v>107.00903106602665</v>
      </c>
      <c r="M2600" s="2">
        <f t="shared" ca="1" si="243"/>
        <v>-108.43194649342108</v>
      </c>
      <c r="N2600" s="4" t="str">
        <f ca="1">IF(计算结果!B$21=1,IF(M2600&gt;计算结果!B$19,"卖",IF(M2600&lt;-计算结果!B$19,"买",N2599)),IF(计算结果!B$21=2,IFERROR(IF(AND(E2600&gt;OFFSET(E2600,-计算结果!B$20,0,1,1),'000300'!M2600&lt;OFFSET('000300'!M2600,-计算结果!B$20,0,1,1)),"卖",IF(AND(E2600&lt;OFFSET(E2600,-计算结果!B$20,0,1,1),'000300'!M2600&gt;OFFSET('000300'!M2600,-计算结果!B$20,0,1,1)),"买",'000300'!N2599)),IF(AND(E2600&gt;OFFSET(E2600,-ROW()+1,0,1,1),'000300'!M2600&lt;OFFSET('000300'!M2600,-ROW()+1,0,1,1)),"卖",IF(AND(E2600&lt;OFFSET(E2600,-ROW()+1,0,1,1),'000300'!M2600&gt;OFFSET('000300'!M2600,-ROW()+1,0,1,1)),"买",'000300'!N2599))),""))</f>
        <v>买</v>
      </c>
      <c r="O2600" s="4" t="str">
        <f t="shared" ca="1" si="244"/>
        <v/>
      </c>
      <c r="P2600" s="3">
        <f ca="1">IF(N2599="买",E2600/E2599-1,0)-IF(O2600=1,计算结果!B$17,0)</f>
        <v>-3.9285246241386407E-2</v>
      </c>
      <c r="Q2600" s="2">
        <f t="shared" ca="1" si="245"/>
        <v>0.55954069112765525</v>
      </c>
      <c r="R2600" s="3">
        <f ca="1">1-Q2600/MAX(Q$2:Q2600)</f>
        <v>0.68000748427819546</v>
      </c>
    </row>
    <row r="2601" spans="1:18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9">
        <v>168269840384</v>
      </c>
      <c r="G2601" s="3">
        <f t="shared" si="240"/>
        <v>4.9812355062923697E-2</v>
      </c>
      <c r="H2601" s="3">
        <f>1-E2601/MAX(E$2:E2601)</f>
        <v>0.4369342544068604</v>
      </c>
      <c r="I2601" s="31">
        <f t="shared" si="241"/>
        <v>3262.1800000000003</v>
      </c>
      <c r="J2601" s="31">
        <f ca="1">IFERROR(AVERAGE(OFFSET(I2601,0,0,-计算结果!B$18,1)),AVERAGE(OFFSET(I2601,0,0,-ROW(),1)))</f>
        <v>3317.9496296296293</v>
      </c>
      <c r="K2601" s="2">
        <f t="shared" ca="1" si="242"/>
        <v>8.6996296296292712</v>
      </c>
      <c r="L2601" s="2">
        <f ca="1">IFERROR(AVERAGE(OFFSET(K2601,0,0,-计算结果!B2599,1)),AVERAGE(OFFSET(K2601,0,0,-ROW(),1)))</f>
        <v>106.97120520937547</v>
      </c>
      <c r="M2601" s="2">
        <f t="shared" ca="1" si="243"/>
        <v>-34.756786196478892</v>
      </c>
      <c r="N2601" s="4" t="str">
        <f ca="1">IF(计算结果!B$21=1,IF(M2601&gt;计算结果!B$19,"卖",IF(M2601&lt;-计算结果!B$19,"买",N2600)),IF(计算结果!B$21=2,IFERROR(IF(AND(E2601&gt;OFFSET(E2601,-计算结果!B$20,0,1,1),'000300'!M2601&lt;OFFSET('000300'!M2601,-计算结果!B$20,0,1,1)),"卖",IF(AND(E2601&lt;OFFSET(E2601,-计算结果!B$20,0,1,1),'000300'!M2601&gt;OFFSET('000300'!M2601,-计算结果!B$20,0,1,1)),"买",'000300'!N2600)),IF(AND(E2601&gt;OFFSET(E2601,-ROW()+1,0,1,1),'000300'!M2601&lt;OFFSET('000300'!M2601,-ROW()+1,0,1,1)),"卖",IF(AND(E2601&lt;OFFSET(E2601,-ROW()+1,0,1,1),'000300'!M2601&gt;OFFSET('000300'!M2601,-ROW()+1,0,1,1)),"买",'000300'!N2600))),""))</f>
        <v>买</v>
      </c>
      <c r="O2601" s="4" t="str">
        <f t="shared" ca="1" si="244"/>
        <v/>
      </c>
      <c r="P2601" s="3">
        <f ca="1">IF(N2600="买",E2601/E2600-1,0)-IF(O2601=1,计算结果!B$17,0)</f>
        <v>4.9812355062923697E-2</v>
      </c>
      <c r="Q2601" s="2">
        <f t="shared" ca="1" si="245"/>
        <v>0.58741273070625977</v>
      </c>
      <c r="R2601" s="3">
        <f ca="1">1-Q2601/MAX(Q$2:Q2601)</f>
        <v>0.66406790346758271</v>
      </c>
    </row>
    <row r="2602" spans="1:18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9">
        <v>190270177280</v>
      </c>
      <c r="G2602" s="3">
        <f t="shared" si="240"/>
        <v>-2.1832741557754831E-2</v>
      </c>
      <c r="H2602" s="3">
        <f>1-E2602/MAX(E$2:E2602)</f>
        <v>0.44922752331041993</v>
      </c>
      <c r="I2602" s="31">
        <f t="shared" si="241"/>
        <v>3276.3033333333333</v>
      </c>
      <c r="J2602" s="31">
        <f ca="1">IFERROR(AVERAGE(OFFSET(I2602,0,0,-计算结果!B$18,1)),AVERAGE(OFFSET(I2602,0,0,-ROW(),1)))</f>
        <v>3288.786481481482</v>
      </c>
      <c r="K2602" s="2">
        <f t="shared" ca="1" si="242"/>
        <v>51.786481481482042</v>
      </c>
      <c r="L2602" s="2">
        <f ca="1">IFERROR(AVERAGE(OFFSET(K2602,0,0,-计算结果!B2600,1)),AVERAGE(OFFSET(K2602,0,0,-ROW(),1)))</f>
        <v>106.94998031563399</v>
      </c>
      <c r="M2602" s="2">
        <f t="shared" ca="1" si="243"/>
        <v>-7.7812999505676181</v>
      </c>
      <c r="N2602" s="4" t="str">
        <f ca="1">IF(计算结果!B$21=1,IF(M2602&gt;计算结果!B$19,"卖",IF(M2602&lt;-计算结果!B$19,"买",N2601)),IF(计算结果!B$21=2,IFERROR(IF(AND(E2602&gt;OFFSET(E2602,-计算结果!B$20,0,1,1),'000300'!M2602&lt;OFFSET('000300'!M2602,-计算结果!B$20,0,1,1)),"卖",IF(AND(E2602&lt;OFFSET(E2602,-计算结果!B$20,0,1,1),'000300'!M2602&gt;OFFSET('000300'!M2602,-计算结果!B$20,0,1,1)),"买",'000300'!N2601)),IF(AND(E2602&gt;OFFSET(E2602,-ROW()+1,0,1,1),'000300'!M2602&lt;OFFSET('000300'!M2602,-ROW()+1,0,1,1)),"卖",IF(AND(E2602&lt;OFFSET(E2602,-ROW()+1,0,1,1),'000300'!M2602&gt;OFFSET('000300'!M2602,-ROW()+1,0,1,1)),"买",'000300'!N2601))),""))</f>
        <v>买</v>
      </c>
      <c r="O2602" s="4" t="str">
        <f t="shared" ca="1" si="244"/>
        <v/>
      </c>
      <c r="P2602" s="3">
        <f ca="1">IF(N2601="买",E2602/E2601-1,0)-IF(O2602=1,计算结果!B$17,0)</f>
        <v>-2.1832741557754831E-2</v>
      </c>
      <c r="Q2602" s="2">
        <f t="shared" ca="1" si="245"/>
        <v>0.57458790036901497</v>
      </c>
      <c r="R2602" s="3">
        <f ca="1">1-Q2602/MAX(Q$2:Q2602)</f>
        <v>0.67140222211212963</v>
      </c>
    </row>
    <row r="2603" spans="1:18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9">
        <v>121752535040</v>
      </c>
      <c r="G2603" s="3">
        <f t="shared" si="240"/>
        <v>4.4084028421378374E-3</v>
      </c>
      <c r="H2603" s="3">
        <f>1-E2603/MAX(E$2:E2603)</f>
        <v>0.44679949635881033</v>
      </c>
      <c r="I2603" s="31">
        <f t="shared" si="241"/>
        <v>3253.3266666666664</v>
      </c>
      <c r="J2603" s="31">
        <f ca="1">IFERROR(AVERAGE(OFFSET(I2603,0,0,-计算结果!B$18,1)),AVERAGE(OFFSET(I2603,0,0,-ROW(),1)))</f>
        <v>3267.2029629629633</v>
      </c>
      <c r="K2603" s="2">
        <f t="shared" ca="1" si="242"/>
        <v>15.932962962963302</v>
      </c>
      <c r="L2603" s="2">
        <f ca="1">IFERROR(AVERAGE(OFFSET(K2603,0,0,-计算结果!B2601,1)),AVERAGE(OFFSET(K2603,0,0,-ROW(),1)))</f>
        <v>106.91498722937767</v>
      </c>
      <c r="M2603" s="2">
        <f t="shared" ca="1" si="243"/>
        <v>-8.6525420217132663</v>
      </c>
      <c r="N2603" s="4" t="str">
        <f ca="1">IF(计算结果!B$21=1,IF(M2603&gt;计算结果!B$19,"卖",IF(M2603&lt;-计算结果!B$19,"买",N2602)),IF(计算结果!B$21=2,IFERROR(IF(AND(E2603&gt;OFFSET(E2603,-计算结果!B$20,0,1,1),'000300'!M2603&lt;OFFSET('000300'!M2603,-计算结果!B$20,0,1,1)),"卖",IF(AND(E2603&lt;OFFSET(E2603,-计算结果!B$20,0,1,1),'000300'!M2603&gt;OFFSET('000300'!M2603,-计算结果!B$20,0,1,1)),"买",'000300'!N2602)),IF(AND(E2603&gt;OFFSET(E2603,-ROW()+1,0,1,1),'000300'!M2603&lt;OFFSET('000300'!M2603,-ROW()+1,0,1,1)),"卖",IF(AND(E2603&lt;OFFSET(E2603,-ROW()+1,0,1,1),'000300'!M2603&gt;OFFSET('000300'!M2603,-ROW()+1,0,1,1)),"买",'000300'!N2602))),""))</f>
        <v>买</v>
      </c>
      <c r="O2603" s="4" t="str">
        <f t="shared" ca="1" si="244"/>
        <v/>
      </c>
      <c r="P2603" s="3">
        <f ca="1">IF(N2602="买",E2603/E2602-1,0)-IF(O2603=1,计算结果!B$17,0)</f>
        <v>4.4084028421378374E-3</v>
      </c>
      <c r="Q2603" s="2">
        <f t="shared" ca="1" si="245"/>
        <v>0.57712091530205978</v>
      </c>
      <c r="R2603" s="3">
        <f ca="1">1-Q2603/MAX(Q$2:Q2603)</f>
        <v>0.66995363073416869</v>
      </c>
    </row>
    <row r="2604" spans="1:18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9">
        <v>145323016192</v>
      </c>
      <c r="G2604" s="3">
        <f t="shared" si="240"/>
        <v>1.7525459282065059E-2</v>
      </c>
      <c r="H2604" s="3">
        <f>1-E2604/MAX(E$2:E2604)</f>
        <v>0.43710440345742874</v>
      </c>
      <c r="I2604" s="31">
        <f t="shared" si="241"/>
        <v>3277.5766666666664</v>
      </c>
      <c r="J2604" s="31">
        <f ca="1">IFERROR(AVERAGE(OFFSET(I2604,0,0,-计算结果!B$18,1)),AVERAGE(OFFSET(I2604,0,0,-ROW(),1)))</f>
        <v>3263.9159259259268</v>
      </c>
      <c r="K2604" s="2">
        <f t="shared" ca="1" si="242"/>
        <v>44.334074074073214</v>
      </c>
      <c r="L2604" s="2">
        <f ca="1">IFERROR(AVERAGE(OFFSET(K2604,0,0,-计算结果!B2602,1)),AVERAGE(OFFSET(K2604,0,0,-ROW(),1)))</f>
        <v>106.8909361482265</v>
      </c>
      <c r="M2604" s="2">
        <f t="shared" ca="1" si="243"/>
        <v>8.5200493343957806</v>
      </c>
      <c r="N2604" s="4" t="str">
        <f ca="1">IF(计算结果!B$21=1,IF(M2604&gt;计算结果!B$19,"卖",IF(M2604&lt;-计算结果!B$19,"买",N2603)),IF(计算结果!B$21=2,IFERROR(IF(AND(E2604&gt;OFFSET(E2604,-计算结果!B$20,0,1,1),'000300'!M2604&lt;OFFSET('000300'!M2604,-计算结果!B$20,0,1,1)),"卖",IF(AND(E2604&lt;OFFSET(E2604,-计算结果!B$20,0,1,1),'000300'!M2604&gt;OFFSET('000300'!M2604,-计算结果!B$20,0,1,1)),"买",'000300'!N2603)),IF(AND(E2604&gt;OFFSET(E2604,-ROW()+1,0,1,1),'000300'!M2604&lt;OFFSET('000300'!M2604,-ROW()+1,0,1,1)),"卖",IF(AND(E2604&lt;OFFSET(E2604,-ROW()+1,0,1,1),'000300'!M2604&gt;OFFSET('000300'!M2604,-ROW()+1,0,1,1)),"买",'000300'!N2603))),""))</f>
        <v>买</v>
      </c>
      <c r="O2604" s="4" t="str">
        <f t="shared" ca="1" si="244"/>
        <v/>
      </c>
      <c r="P2604" s="3">
        <f ca="1">IF(N2603="买",E2604/E2603-1,0)-IF(O2604=1,计算结果!B$17,0)</f>
        <v>1.7525459282065059E-2</v>
      </c>
      <c r="Q2604" s="2">
        <f t="shared" ca="1" si="245"/>
        <v>0.5872352244040141</v>
      </c>
      <c r="R2604" s="3">
        <f ca="1">1-Q2604/MAX(Q$2:Q2604)</f>
        <v>0.66416941652840689</v>
      </c>
    </row>
    <row r="2605" spans="1:18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9">
        <v>172492865536</v>
      </c>
      <c r="G2605" s="3">
        <f t="shared" si="240"/>
        <v>9.3040126955339364E-3</v>
      </c>
      <c r="H2605" s="3">
        <f>1-E2605/MAX(E$2:E2605)</f>
        <v>0.43186721568093644</v>
      </c>
      <c r="I2605" s="31">
        <f t="shared" si="241"/>
        <v>3337.8733333333334</v>
      </c>
      <c r="J2605" s="31">
        <f ca="1">IFERROR(AVERAGE(OFFSET(I2605,0,0,-计算结果!B$18,1)),AVERAGE(OFFSET(I2605,0,0,-ROW(),1)))</f>
        <v>3277.8237037037043</v>
      </c>
      <c r="K2605" s="2">
        <f t="shared" ca="1" si="242"/>
        <v>61.206296296295932</v>
      </c>
      <c r="L2605" s="2">
        <f ca="1">IFERROR(AVERAGE(OFFSET(K2605,0,0,-计算结果!B2603,1)),AVERAGE(OFFSET(K2605,0,0,-ROW(),1)))</f>
        <v>106.8733853837809</v>
      </c>
      <c r="M2605" s="2">
        <f t="shared" ca="1" si="243"/>
        <v>37.458424542269817</v>
      </c>
      <c r="N2605" s="4" t="str">
        <f ca="1">IF(计算结果!B$21=1,IF(M2605&gt;计算结果!B$19,"卖",IF(M2605&lt;-计算结果!B$19,"买",N2604)),IF(计算结果!B$21=2,IFERROR(IF(AND(E2605&gt;OFFSET(E2605,-计算结果!B$20,0,1,1),'000300'!M2605&lt;OFFSET('000300'!M2605,-计算结果!B$20,0,1,1)),"卖",IF(AND(E2605&lt;OFFSET(E2605,-计算结果!B$20,0,1,1),'000300'!M2605&gt;OFFSET('000300'!M2605,-计算结果!B$20,0,1,1)),"买",'000300'!N2604)),IF(AND(E2605&gt;OFFSET(E2605,-ROW()+1,0,1,1),'000300'!M2605&lt;OFFSET('000300'!M2605,-ROW()+1,0,1,1)),"卖",IF(AND(E2605&lt;OFFSET(E2605,-ROW()+1,0,1,1),'000300'!M2605&gt;OFFSET('000300'!M2605,-ROW()+1,0,1,1)),"买",'000300'!N2604))),""))</f>
        <v>买</v>
      </c>
      <c r="O2605" s="4" t="str">
        <f t="shared" ca="1" si="244"/>
        <v/>
      </c>
      <c r="P2605" s="3">
        <f ca="1">IF(N2604="买",E2605/E2604-1,0)-IF(O2605=1,计算结果!B$17,0)</f>
        <v>9.3040126955339364E-3</v>
      </c>
      <c r="Q2605" s="2">
        <f t="shared" ca="1" si="245"/>
        <v>0.59269886838713381</v>
      </c>
      <c r="R2605" s="3">
        <f ca="1">1-Q2605/MAX(Q$2:Q2605)</f>
        <v>0.66104484451623868</v>
      </c>
    </row>
    <row r="2606" spans="1:18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9">
        <v>136885977088</v>
      </c>
      <c r="G2606" s="3">
        <f t="shared" si="240"/>
        <v>-2.2761101277916085E-2</v>
      </c>
      <c r="H2606" s="3">
        <f>1-E2606/MAX(E$2:E2606)</f>
        <v>0.44479854352412707</v>
      </c>
      <c r="I2606" s="31">
        <f t="shared" si="241"/>
        <v>3277.4333333333338</v>
      </c>
      <c r="J2606" s="31">
        <f ca="1">IFERROR(AVERAGE(OFFSET(I2606,0,0,-计算结果!B$18,1)),AVERAGE(OFFSET(I2606,0,0,-ROW(),1)))</f>
        <v>3290.0768518518526</v>
      </c>
      <c r="K2606" s="2">
        <f t="shared" ca="1" si="242"/>
        <v>27.046851851852352</v>
      </c>
      <c r="L2606" s="2">
        <f ca="1">IFERROR(AVERAGE(OFFSET(K2606,0,0,-计算结果!B2604,1)),AVERAGE(OFFSET(K2606,0,0,-ROW(),1)))</f>
        <v>106.84273003296219</v>
      </c>
      <c r="M2606" s="2">
        <f t="shared" ca="1" si="243"/>
        <v>-7.8891772449830606</v>
      </c>
      <c r="N2606" s="4" t="str">
        <f ca="1">IF(计算结果!B$21=1,IF(M2606&gt;计算结果!B$19,"卖",IF(M2606&lt;-计算结果!B$19,"买",N2605)),IF(计算结果!B$21=2,IFERROR(IF(AND(E2606&gt;OFFSET(E2606,-计算结果!B$20,0,1,1),'000300'!M2606&lt;OFFSET('000300'!M2606,-计算结果!B$20,0,1,1)),"卖",IF(AND(E2606&lt;OFFSET(E2606,-计算结果!B$20,0,1,1),'000300'!M2606&gt;OFFSET('000300'!M2606,-计算结果!B$20,0,1,1)),"买",'000300'!N2605)),IF(AND(E2606&gt;OFFSET(E2606,-ROW()+1,0,1,1),'000300'!M2606&lt;OFFSET('000300'!M2606,-ROW()+1,0,1,1)),"卖",IF(AND(E2606&lt;OFFSET(E2606,-ROW()+1,0,1,1),'000300'!M2606&gt;OFFSET('000300'!M2606,-ROW()+1,0,1,1)),"买",'000300'!N2605))),""))</f>
        <v>买</v>
      </c>
      <c r="O2606" s="4" t="str">
        <f t="shared" ca="1" si="244"/>
        <v/>
      </c>
      <c r="P2606" s="3">
        <f ca="1">IF(N2605="买",E2606/E2605-1,0)-IF(O2606=1,计算结果!B$17,0)</f>
        <v>-2.2761101277916085E-2</v>
      </c>
      <c r="Q2606" s="2">
        <f t="shared" ca="1" si="245"/>
        <v>0.57920838941646802</v>
      </c>
      <c r="R2606" s="3">
        <f ca="1">1-Q2606/MAX(Q$2:Q2606)</f>
        <v>0.66875983713887632</v>
      </c>
    </row>
    <row r="2607" spans="1:18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9">
        <v>120820645888</v>
      </c>
      <c r="G2607" s="3">
        <f t="shared" si="240"/>
        <v>6.7330058258734393E-3</v>
      </c>
      <c r="H2607" s="3">
        <f>1-E2607/MAX(E$2:E2607)</f>
        <v>0.4410603688831416</v>
      </c>
      <c r="I2607" s="31">
        <f t="shared" si="241"/>
        <v>3280.5866666666666</v>
      </c>
      <c r="J2607" s="31">
        <f ca="1">IFERROR(AVERAGE(OFFSET(I2607,0,0,-计算结果!B$18,1)),AVERAGE(OFFSET(I2607,0,0,-ROW(),1)))</f>
        <v>3297.5027777777786</v>
      </c>
      <c r="K2607" s="2">
        <f t="shared" ca="1" si="242"/>
        <v>12.502777777778647</v>
      </c>
      <c r="L2607" s="2">
        <f ca="1">IFERROR(AVERAGE(OFFSET(K2607,0,0,-计算结果!B2605,1)),AVERAGE(OFFSET(K2607,0,0,-ROW(),1)))</f>
        <v>106.80651508008113</v>
      </c>
      <c r="M2607" s="2">
        <f t="shared" ca="1" si="243"/>
        <v>-10.558726121671972</v>
      </c>
      <c r="N2607" s="4" t="str">
        <f ca="1">IF(计算结果!B$21=1,IF(M2607&gt;计算结果!B$19,"卖",IF(M2607&lt;-计算结果!B$19,"买",N2606)),IF(计算结果!B$21=2,IFERROR(IF(AND(E2607&gt;OFFSET(E2607,-计算结果!B$20,0,1,1),'000300'!M2607&lt;OFFSET('000300'!M2607,-计算结果!B$20,0,1,1)),"卖",IF(AND(E2607&lt;OFFSET(E2607,-计算结果!B$20,0,1,1),'000300'!M2607&gt;OFFSET('000300'!M2607,-计算结果!B$20,0,1,1)),"买",'000300'!N2606)),IF(AND(E2607&gt;OFFSET(E2607,-ROW()+1,0,1,1),'000300'!M2607&lt;OFFSET('000300'!M2607,-ROW()+1,0,1,1)),"卖",IF(AND(E2607&lt;OFFSET(E2607,-ROW()+1,0,1,1),'000300'!M2607&gt;OFFSET('000300'!M2607,-ROW()+1,0,1,1)),"买",'000300'!N2606))),""))</f>
        <v>买</v>
      </c>
      <c r="O2607" s="4" t="str">
        <f t="shared" ca="1" si="244"/>
        <v/>
      </c>
      <c r="P2607" s="3">
        <f ca="1">IF(N2606="买",E2607/E2606-1,0)-IF(O2607=1,计算结果!B$17,0)</f>
        <v>6.7330058258734393E-3</v>
      </c>
      <c r="Q2607" s="2">
        <f t="shared" ca="1" si="245"/>
        <v>0.58310820287680387</v>
      </c>
      <c r="R2607" s="3">
        <f ca="1">1-Q2607/MAX(Q$2:Q2607)</f>
        <v>0.66652959519256916</v>
      </c>
    </row>
    <row r="2608" spans="1:18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9">
        <v>137602170880</v>
      </c>
      <c r="G2608" s="3">
        <f t="shared" si="240"/>
        <v>-1.6149162861491706E-2</v>
      </c>
      <c r="H2608" s="3">
        <f>1-E2608/MAX(E$2:E2608)</f>
        <v>0.45008677601578984</v>
      </c>
      <c r="I2608" s="31">
        <f t="shared" si="241"/>
        <v>3241.5733333333337</v>
      </c>
      <c r="J2608" s="31">
        <f ca="1">IFERROR(AVERAGE(OFFSET(I2608,0,0,-计算结果!B$18,1)),AVERAGE(OFFSET(I2608,0,0,-ROW(),1)))</f>
        <v>3293.9022222222225</v>
      </c>
      <c r="K2608" s="2">
        <f t="shared" ca="1" si="242"/>
        <v>61.952222222222645</v>
      </c>
      <c r="L2608" s="2">
        <f ca="1">IFERROR(AVERAGE(OFFSET(K2608,0,0,-计算结果!B2606,1)),AVERAGE(OFFSET(K2608,0,0,-ROW(),1)))</f>
        <v>106.78930314882332</v>
      </c>
      <c r="M2608" s="2">
        <f t="shared" ca="1" si="243"/>
        <v>-32.667996603843577</v>
      </c>
      <c r="N2608" s="4" t="str">
        <f ca="1">IF(计算结果!B$21=1,IF(M2608&gt;计算结果!B$19,"卖",IF(M2608&lt;-计算结果!B$19,"买",N2607)),IF(计算结果!B$21=2,IFERROR(IF(AND(E2608&gt;OFFSET(E2608,-计算结果!B$20,0,1,1),'000300'!M2608&lt;OFFSET('000300'!M2608,-计算结果!B$20,0,1,1)),"卖",IF(AND(E2608&lt;OFFSET(E2608,-计算结果!B$20,0,1,1),'000300'!M2608&gt;OFFSET('000300'!M2608,-计算结果!B$20,0,1,1)),"买",'000300'!N2607)),IF(AND(E2608&gt;OFFSET(E2608,-ROW()+1,0,1,1),'000300'!M2608&lt;OFFSET('000300'!M2608,-ROW()+1,0,1,1)),"卖",IF(AND(E2608&lt;OFFSET(E2608,-ROW()+1,0,1,1),'000300'!M2608&gt;OFFSET('000300'!M2608,-ROW()+1,0,1,1)),"买",'000300'!N2607))),""))</f>
        <v>买</v>
      </c>
      <c r="O2608" s="4" t="str">
        <f t="shared" ca="1" si="244"/>
        <v/>
      </c>
      <c r="P2608" s="3">
        <f ca="1">IF(N2607="买",E2608/E2607-1,0)-IF(O2608=1,计算结果!B$17,0)</f>
        <v>-1.6149162861491706E-2</v>
      </c>
      <c r="Q2608" s="2">
        <f t="shared" ca="1" si="245"/>
        <v>0.57369149354267457</v>
      </c>
      <c r="R2608" s="3">
        <f ca="1">1-Q2608/MAX(Q$2:Q2608)</f>
        <v>0.67191486306929193</v>
      </c>
    </row>
    <row r="2609" spans="1:18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9">
        <v>88007467008</v>
      </c>
      <c r="G2609" s="3">
        <f t="shared" si="240"/>
        <v>3.3416358545150793E-3</v>
      </c>
      <c r="H2609" s="3">
        <f>1-E2609/MAX(E$2:E2609)</f>
        <v>0.44824916626965217</v>
      </c>
      <c r="I2609" s="31">
        <f t="shared" si="241"/>
        <v>3225.2700000000004</v>
      </c>
      <c r="J2609" s="31">
        <f ca="1">IFERROR(AVERAGE(OFFSET(I2609,0,0,-计算结果!B$18,1)),AVERAGE(OFFSET(I2609,0,0,-ROW(),1)))</f>
        <v>3289.0031481481492</v>
      </c>
      <c r="K2609" s="2">
        <f t="shared" ca="1" si="242"/>
        <v>46.253148148149194</v>
      </c>
      <c r="L2609" s="2">
        <f ca="1">IFERROR(AVERAGE(OFFSET(K2609,0,0,-计算结果!B2607,1)),AVERAGE(OFFSET(K2609,0,0,-ROW(),1)))</f>
        <v>106.76608252933706</v>
      </c>
      <c r="M2609" s="2">
        <f t="shared" ca="1" si="243"/>
        <v>-39.796126658879857</v>
      </c>
      <c r="N2609" s="4" t="str">
        <f ca="1">IF(计算结果!B$21=1,IF(M2609&gt;计算结果!B$19,"卖",IF(M2609&lt;-计算结果!B$19,"买",N2608)),IF(计算结果!B$21=2,IFERROR(IF(AND(E2609&gt;OFFSET(E2609,-计算结果!B$20,0,1,1),'000300'!M2609&lt;OFFSET('000300'!M2609,-计算结果!B$20,0,1,1)),"卖",IF(AND(E2609&lt;OFFSET(E2609,-计算结果!B$20,0,1,1),'000300'!M2609&gt;OFFSET('000300'!M2609,-计算结果!B$20,0,1,1)),"买",'000300'!N2608)),IF(AND(E2609&gt;OFFSET(E2609,-ROW()+1,0,1,1),'000300'!M2609&lt;OFFSET('000300'!M2609,-ROW()+1,0,1,1)),"卖",IF(AND(E2609&lt;OFFSET(E2609,-ROW()+1,0,1,1),'000300'!M2609&gt;OFFSET('000300'!M2609,-ROW()+1,0,1,1)),"买",'000300'!N2608))),""))</f>
        <v>买</v>
      </c>
      <c r="O2609" s="4" t="str">
        <f t="shared" ca="1" si="244"/>
        <v/>
      </c>
      <c r="P2609" s="3">
        <f ca="1">IF(N2608="买",E2609/E2608-1,0)-IF(O2609=1,计算结果!B$17,0)</f>
        <v>3.3416358545150793E-3</v>
      </c>
      <c r="Q2609" s="2">
        <f t="shared" ca="1" si="245"/>
        <v>0.57560856160692708</v>
      </c>
      <c r="R2609" s="3">
        <f ca="1">1-Q2609/MAX(Q$2:Q2609)</f>
        <v>0.67081852201239078</v>
      </c>
    </row>
    <row r="2610" spans="1:18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9">
        <v>96691511296</v>
      </c>
      <c r="G2610" s="3">
        <f t="shared" si="240"/>
        <v>-1.9705496877650219E-2</v>
      </c>
      <c r="H2610" s="3">
        <f>1-E2610/MAX(E$2:E2610)</f>
        <v>0.45912169060096641</v>
      </c>
      <c r="I2610" s="31">
        <f t="shared" si="241"/>
        <v>3182.103333333333</v>
      </c>
      <c r="J2610" s="31">
        <f ca="1">IFERROR(AVERAGE(OFFSET(I2610,0,0,-计算结果!B$18,1)),AVERAGE(OFFSET(I2610,0,0,-ROW(),1)))</f>
        <v>3282.0244444444452</v>
      </c>
      <c r="K2610" s="2">
        <f t="shared" ca="1" si="242"/>
        <v>103.17444444444527</v>
      </c>
      <c r="L2610" s="2">
        <f ca="1">IFERROR(AVERAGE(OFFSET(K2610,0,0,-计算结果!B2608,1)),AVERAGE(OFFSET(K2610,0,0,-ROW(),1)))</f>
        <v>106.76470536749467</v>
      </c>
      <c r="M2610" s="2">
        <f t="shared" ca="1" si="243"/>
        <v>-62.393347918474142</v>
      </c>
      <c r="N2610" s="4" t="str">
        <f ca="1">IF(计算结果!B$21=1,IF(M2610&gt;计算结果!B$19,"卖",IF(M2610&lt;-计算结果!B$19,"买",N2609)),IF(计算结果!B$21=2,IFERROR(IF(AND(E2610&gt;OFFSET(E2610,-计算结果!B$20,0,1,1),'000300'!M2610&lt;OFFSET('000300'!M2610,-计算结果!B$20,0,1,1)),"卖",IF(AND(E2610&lt;OFFSET(E2610,-计算结果!B$20,0,1,1),'000300'!M2610&gt;OFFSET('000300'!M2610,-计算结果!B$20,0,1,1)),"买",'000300'!N2609)),IF(AND(E2610&gt;OFFSET(E2610,-ROW()+1,0,1,1),'000300'!M2610&lt;OFFSET('000300'!M2610,-ROW()+1,0,1,1)),"卖",IF(AND(E2610&lt;OFFSET(E2610,-ROW()+1,0,1,1),'000300'!M2610&gt;OFFSET('000300'!M2610,-ROW()+1,0,1,1)),"买",'000300'!N2609))),""))</f>
        <v>买</v>
      </c>
      <c r="O2610" s="4" t="str">
        <f t="shared" ca="1" si="244"/>
        <v/>
      </c>
      <c r="P2610" s="3">
        <f ca="1">IF(N2609="买",E2610/E2609-1,0)-IF(O2610=1,计算结果!B$17,0)</f>
        <v>-1.9705496877650219E-2</v>
      </c>
      <c r="Q2610" s="2">
        <f t="shared" ca="1" si="245"/>
        <v>0.56426590889343309</v>
      </c>
      <c r="R2610" s="3">
        <f ca="1">1-Q2610/MAX(Q$2:Q2610)</f>
        <v>0.6773052065990558</v>
      </c>
    </row>
    <row r="2611" spans="1:18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9">
        <v>95881601024</v>
      </c>
      <c r="G2611" s="3">
        <f t="shared" si="240"/>
        <v>7.5813580382841916E-3</v>
      </c>
      <c r="H2611" s="3">
        <f>1-E2611/MAX(E$2:E2611)</f>
        <v>0.45502109848227046</v>
      </c>
      <c r="I2611" s="31">
        <f t="shared" si="241"/>
        <v>3204.5433333333335</v>
      </c>
      <c r="J2611" s="31">
        <f ca="1">IFERROR(AVERAGE(OFFSET(I2611,0,0,-计算结果!B$18,1)),AVERAGE(OFFSET(I2611,0,0,-ROW(),1)))</f>
        <v>3275.4900000000002</v>
      </c>
      <c r="K2611" s="2">
        <f t="shared" ca="1" si="242"/>
        <v>72.540000000000418</v>
      </c>
      <c r="L2611" s="2">
        <f ca="1">IFERROR(AVERAGE(OFFSET(K2611,0,0,-计算结果!B2609,1)),AVERAGE(OFFSET(K2611,0,0,-ROW(),1)))</f>
        <v>106.75158742753013</v>
      </c>
      <c r="M2611" s="2">
        <f t="shared" ca="1" si="243"/>
        <v>-44.306392923558725</v>
      </c>
      <c r="N2611" s="4" t="str">
        <f ca="1">IF(计算结果!B$21=1,IF(M2611&gt;计算结果!B$19,"卖",IF(M2611&lt;-计算结果!B$19,"买",N2610)),IF(计算结果!B$21=2,IFERROR(IF(AND(E2611&gt;OFFSET(E2611,-计算结果!B$20,0,1,1),'000300'!M2611&lt;OFFSET('000300'!M2611,-计算结果!B$20,0,1,1)),"卖",IF(AND(E2611&lt;OFFSET(E2611,-计算结果!B$20,0,1,1),'000300'!M2611&gt;OFFSET('000300'!M2611,-计算结果!B$20,0,1,1)),"买",'000300'!N2610)),IF(AND(E2611&gt;OFFSET(E2611,-ROW()+1,0,1,1),'000300'!M2611&lt;OFFSET('000300'!M2611,-ROW()+1,0,1,1)),"卖",IF(AND(E2611&lt;OFFSET(E2611,-ROW()+1,0,1,1),'000300'!M2611&gt;OFFSET('000300'!M2611,-ROW()+1,0,1,1)),"买",'000300'!N2610))),""))</f>
        <v>买</v>
      </c>
      <c r="O2611" s="4" t="str">
        <f t="shared" ca="1" si="244"/>
        <v/>
      </c>
      <c r="P2611" s="3">
        <f ca="1">IF(N2610="买",E2611/E2610-1,0)-IF(O2611=1,计算结果!B$17,0)</f>
        <v>7.5813580382841916E-3</v>
      </c>
      <c r="Q2611" s="2">
        <f t="shared" ca="1" si="245"/>
        <v>0.56854381077755201</v>
      </c>
      <c r="R2611" s="3">
        <f ca="1">1-Q2611/MAX(Q$2:Q2611)</f>
        <v>0.67485874183319317</v>
      </c>
    </row>
    <row r="2612" spans="1:18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9">
        <v>164120608768</v>
      </c>
      <c r="G2612" s="3">
        <f t="shared" si="240"/>
        <v>2.9201205139012476E-2</v>
      </c>
      <c r="H2612" s="3">
        <f>1-E2612/MAX(E$2:E2612)</f>
        <v>0.4391070577826176</v>
      </c>
      <c r="I2612" s="31">
        <f t="shared" si="241"/>
        <v>3309.4733333333334</v>
      </c>
      <c r="J2612" s="31">
        <f ca="1">IFERROR(AVERAGE(OFFSET(I2612,0,0,-计算结果!B$18,1)),AVERAGE(OFFSET(I2612,0,0,-ROW(),1)))</f>
        <v>3275.7764814814818</v>
      </c>
      <c r="K2612" s="2">
        <f t="shared" ca="1" si="242"/>
        <v>20.703518518518194</v>
      </c>
      <c r="L2612" s="2">
        <f ca="1">IFERROR(AVERAGE(OFFSET(K2612,0,0,-计算结果!B2610,1)),AVERAGE(OFFSET(K2612,0,0,-ROW(),1)))</f>
        <v>106.71861881875273</v>
      </c>
      <c r="M2612" s="2">
        <f t="shared" ca="1" si="243"/>
        <v>21.050279838598186</v>
      </c>
      <c r="N2612" s="4" t="str">
        <f ca="1">IF(计算结果!B$21=1,IF(M2612&gt;计算结果!B$19,"卖",IF(M2612&lt;-计算结果!B$19,"买",N2611)),IF(计算结果!B$21=2,IFERROR(IF(AND(E2612&gt;OFFSET(E2612,-计算结果!B$20,0,1,1),'000300'!M2612&lt;OFFSET('000300'!M2612,-计算结果!B$20,0,1,1)),"卖",IF(AND(E2612&lt;OFFSET(E2612,-计算结果!B$20,0,1,1),'000300'!M2612&gt;OFFSET('000300'!M2612,-计算结果!B$20,0,1,1)),"买",'000300'!N2611)),IF(AND(E2612&gt;OFFSET(E2612,-ROW()+1,0,1,1),'000300'!M2612&lt;OFFSET('000300'!M2612,-ROW()+1,0,1,1)),"卖",IF(AND(E2612&lt;OFFSET(E2612,-ROW()+1,0,1,1),'000300'!M2612&gt;OFFSET('000300'!M2612,-ROW()+1,0,1,1)),"买",'000300'!N2611))),""))</f>
        <v>买</v>
      </c>
      <c r="O2612" s="4" t="str">
        <f t="shared" ca="1" si="244"/>
        <v/>
      </c>
      <c r="P2612" s="3">
        <f ca="1">IF(N2611="买",E2612/E2611-1,0)-IF(O2612=1,计算结果!B$17,0)</f>
        <v>2.9201205139012476E-2</v>
      </c>
      <c r="Q2612" s="2">
        <f t="shared" ca="1" si="245"/>
        <v>0.58514597522658318</v>
      </c>
      <c r="R2612" s="3">
        <f ca="1">1-Q2612/MAX(Q$2:Q2612)</f>
        <v>0.66536422525430761</v>
      </c>
    </row>
    <row r="2613" spans="1:18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9">
        <v>144731340800</v>
      </c>
      <c r="G2613" s="3">
        <f t="shared" si="240"/>
        <v>1.3238363345143833E-2</v>
      </c>
      <c r="H2613" s="3">
        <f>1-E2613/MAX(E$2:E2613)</f>
        <v>0.43168175321581703</v>
      </c>
      <c r="I2613" s="31">
        <f t="shared" si="241"/>
        <v>3328.8233333333337</v>
      </c>
      <c r="J2613" s="31">
        <f ca="1">IFERROR(AVERAGE(OFFSET(I2613,0,0,-计算结果!B$18,1)),AVERAGE(OFFSET(I2613,0,0,-ROW(),1)))</f>
        <v>3278.395370370371</v>
      </c>
      <c r="K2613" s="2">
        <f t="shared" ca="1" si="242"/>
        <v>61.724629629628907</v>
      </c>
      <c r="L2613" s="2">
        <f ca="1">IFERROR(AVERAGE(OFFSET(K2613,0,0,-计算结果!B2611,1)),AVERAGE(OFFSET(K2613,0,0,-ROW(),1)))</f>
        <v>106.70138634491546</v>
      </c>
      <c r="M2613" s="2">
        <f t="shared" ca="1" si="243"/>
        <v>31.507221346342412</v>
      </c>
      <c r="N2613" s="4" t="str">
        <f ca="1">IF(计算结果!B$21=1,IF(M2613&gt;计算结果!B$19,"卖",IF(M2613&lt;-计算结果!B$19,"买",N2612)),IF(计算结果!B$21=2,IFERROR(IF(AND(E2613&gt;OFFSET(E2613,-计算结果!B$20,0,1,1),'000300'!M2613&lt;OFFSET('000300'!M2613,-计算结果!B$20,0,1,1)),"卖",IF(AND(E2613&lt;OFFSET(E2613,-计算结果!B$20,0,1,1),'000300'!M2613&gt;OFFSET('000300'!M2613,-计算结果!B$20,0,1,1)),"买",'000300'!N2612)),IF(AND(E2613&gt;OFFSET(E2613,-ROW()+1,0,1,1),'000300'!M2613&lt;OFFSET('000300'!M2613,-ROW()+1,0,1,1)),"卖",IF(AND(E2613&lt;OFFSET(E2613,-ROW()+1,0,1,1),'000300'!M2613&gt;OFFSET('000300'!M2613,-ROW()+1,0,1,1)),"买",'000300'!N2612))),""))</f>
        <v>买</v>
      </c>
      <c r="O2613" s="4" t="str">
        <f t="shared" ca="1" si="244"/>
        <v/>
      </c>
      <c r="P2613" s="3">
        <f ca="1">IF(N2612="买",E2613/E2612-1,0)-IF(O2613=1,计算结果!B$17,0)</f>
        <v>1.3238363345143833E-2</v>
      </c>
      <c r="Q2613" s="2">
        <f t="shared" ca="1" si="245"/>
        <v>0.59289235025658127</v>
      </c>
      <c r="R2613" s="3">
        <f ca="1">1-Q2613/MAX(Q$2:Q2613)</f>
        <v>0.66093419527994035</v>
      </c>
    </row>
    <row r="2614" spans="1:18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9">
        <v>263706476544</v>
      </c>
      <c r="G2614" s="3">
        <f t="shared" si="240"/>
        <v>3.2205429745039149E-2</v>
      </c>
      <c r="H2614" s="3">
        <f>1-E2614/MAX(E$2:E2614)</f>
        <v>0.41337881984618519</v>
      </c>
      <c r="I2614" s="31">
        <f t="shared" si="241"/>
        <v>3427.19</v>
      </c>
      <c r="J2614" s="31">
        <f ca="1">IFERROR(AVERAGE(OFFSET(I2614,0,0,-计算结果!B$18,1)),AVERAGE(OFFSET(I2614,0,0,-ROW(),1)))</f>
        <v>3280.7161111111113</v>
      </c>
      <c r="K2614" s="2">
        <f t="shared" ca="1" si="242"/>
        <v>166.97388888888872</v>
      </c>
      <c r="L2614" s="2">
        <f ca="1">IFERROR(AVERAGE(OFFSET(K2614,0,0,-计算结果!B2612,1)),AVERAGE(OFFSET(K2614,0,0,-ROW(),1)))</f>
        <v>106.72446157559845</v>
      </c>
      <c r="M2614" s="2">
        <f t="shared" ca="1" si="243"/>
        <v>91.496605199632825</v>
      </c>
      <c r="N2614" s="4" t="str">
        <f ca="1">IF(计算结果!B$21=1,IF(M2614&gt;计算结果!B$19,"卖",IF(M2614&lt;-计算结果!B$19,"买",N2613)),IF(计算结果!B$21=2,IFERROR(IF(AND(E2614&gt;OFFSET(E2614,-计算结果!B$20,0,1,1),'000300'!M2614&lt;OFFSET('000300'!M2614,-计算结果!B$20,0,1,1)),"卖",IF(AND(E2614&lt;OFFSET(E2614,-计算结果!B$20,0,1,1),'000300'!M2614&gt;OFFSET('000300'!M2614,-计算结果!B$20,0,1,1)),"买",'000300'!N2613)),IF(AND(E2614&gt;OFFSET(E2614,-ROW()+1,0,1,1),'000300'!M2614&lt;OFFSET('000300'!M2614,-ROW()+1,0,1,1)),"卖",IF(AND(E2614&lt;OFFSET(E2614,-ROW()+1,0,1,1),'000300'!M2614&gt;OFFSET('000300'!M2614,-ROW()+1,0,1,1)),"买",'000300'!N2613))),""))</f>
        <v>买</v>
      </c>
      <c r="O2614" s="4" t="str">
        <f t="shared" ca="1" si="244"/>
        <v/>
      </c>
      <c r="P2614" s="3">
        <f ca="1">IF(N2613="买",E2614/E2613-1,0)-IF(O2614=1,计算结果!B$17,0)</f>
        <v>3.2205429745039149E-2</v>
      </c>
      <c r="Q2614" s="2">
        <f t="shared" ca="1" si="245"/>
        <v>0.61198670318914072</v>
      </c>
      <c r="R2614" s="3">
        <f ca="1">1-Q2614/MAX(Q$2:Q2614)</f>
        <v>0.65001443532708336</v>
      </c>
    </row>
    <row r="2615" spans="1:18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9">
        <v>174978940928</v>
      </c>
      <c r="G2615" s="3">
        <f t="shared" si="240"/>
        <v>-7.6863059033727144E-4</v>
      </c>
      <c r="H2615" s="3">
        <f>1-E2615/MAX(E$2:E2615)</f>
        <v>0.41382971483019126</v>
      </c>
      <c r="I2615" s="31">
        <f t="shared" si="241"/>
        <v>3437.0200000000004</v>
      </c>
      <c r="J2615" s="31">
        <f ca="1">IFERROR(AVERAGE(OFFSET(I2615,0,0,-计算结果!B$18,1)),AVERAGE(OFFSET(I2615,0,0,-ROW(),1)))</f>
        <v>3284.7507407407411</v>
      </c>
      <c r="K2615" s="2">
        <f t="shared" ca="1" si="242"/>
        <v>160.28925925925887</v>
      </c>
      <c r="L2615" s="2">
        <f ca="1">IFERROR(AVERAGE(OFFSET(K2615,0,0,-计算结果!B2613,1)),AVERAGE(OFFSET(K2615,0,0,-ROW(),1)))</f>
        <v>106.7449609241188</v>
      </c>
      <c r="M2615" s="2">
        <f t="shared" ca="1" si="243"/>
        <v>95.098483925938922</v>
      </c>
      <c r="N2615" s="4" t="str">
        <f ca="1">IF(计算结果!B$21=1,IF(M2615&gt;计算结果!B$19,"卖",IF(M2615&lt;-计算结果!B$19,"买",N2614)),IF(计算结果!B$21=2,IFERROR(IF(AND(E2615&gt;OFFSET(E2615,-计算结果!B$20,0,1,1),'000300'!M2615&lt;OFFSET('000300'!M2615,-计算结果!B$20,0,1,1)),"卖",IF(AND(E2615&lt;OFFSET(E2615,-计算结果!B$20,0,1,1),'000300'!M2615&gt;OFFSET('000300'!M2615,-计算结果!B$20,0,1,1)),"买",'000300'!N2614)),IF(AND(E2615&gt;OFFSET(E2615,-ROW()+1,0,1,1),'000300'!M2615&lt;OFFSET('000300'!M2615,-ROW()+1,0,1,1)),"卖",IF(AND(E2615&lt;OFFSET(E2615,-ROW()+1,0,1,1),'000300'!M2615&gt;OFFSET('000300'!M2615,-ROW()+1,0,1,1)),"买",'000300'!N2614))),""))</f>
        <v>买</v>
      </c>
      <c r="O2615" s="4" t="str">
        <f t="shared" ca="1" si="244"/>
        <v/>
      </c>
      <c r="P2615" s="3">
        <f ca="1">IF(N2614="买",E2615/E2614-1,0)-IF(O2615=1,计算结果!B$17,0)</f>
        <v>-7.6863059033727144E-4</v>
      </c>
      <c r="Q2615" s="2">
        <f t="shared" ca="1" si="245"/>
        <v>0.61151631148818986</v>
      </c>
      <c r="R2615" s="3">
        <f ca="1">1-Q2615/MAX(Q$2:Q2615)</f>
        <v>0.65028344493826751</v>
      </c>
    </row>
    <row r="2616" spans="1:18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9">
        <v>174599258112</v>
      </c>
      <c r="G2616" s="3">
        <f t="shared" si="240"/>
        <v>-1.1300304205466349E-2</v>
      </c>
      <c r="H2616" s="3">
        <f>1-E2616/MAX(E$2:E2616)</f>
        <v>0.42045361736881504</v>
      </c>
      <c r="I2616" s="31">
        <f t="shared" si="241"/>
        <v>3422.6800000000003</v>
      </c>
      <c r="J2616" s="31">
        <f ca="1">IFERROR(AVERAGE(OFFSET(I2616,0,0,-计算结果!B$18,1)),AVERAGE(OFFSET(I2616,0,0,-ROW(),1)))</f>
        <v>3288.8662962962962</v>
      </c>
      <c r="K2616" s="2">
        <f t="shared" ca="1" si="242"/>
        <v>117.24370370370389</v>
      </c>
      <c r="L2616" s="2">
        <f ca="1">IFERROR(AVERAGE(OFFSET(K2616,0,0,-计算结果!B2614,1)),AVERAGE(OFFSET(K2616,0,0,-ROW(),1)))</f>
        <v>106.74897727560294</v>
      </c>
      <c r="M2616" s="2">
        <f t="shared" ca="1" si="243"/>
        <v>83.569077736595588</v>
      </c>
      <c r="N2616" s="4" t="str">
        <f ca="1">IF(计算结果!B$21=1,IF(M2616&gt;计算结果!B$19,"卖",IF(M2616&lt;-计算结果!B$19,"买",N2615)),IF(计算结果!B$21=2,IFERROR(IF(AND(E2616&gt;OFFSET(E2616,-计算结果!B$20,0,1,1),'000300'!M2616&lt;OFFSET('000300'!M2616,-计算结果!B$20,0,1,1)),"卖",IF(AND(E2616&lt;OFFSET(E2616,-计算结果!B$20,0,1,1),'000300'!M2616&gt;OFFSET('000300'!M2616,-计算结果!B$20,0,1,1)),"买",'000300'!N2615)),IF(AND(E2616&gt;OFFSET(E2616,-ROW()+1,0,1,1),'000300'!M2616&lt;OFFSET('000300'!M2616,-ROW()+1,0,1,1)),"卖",IF(AND(E2616&lt;OFFSET(E2616,-ROW()+1,0,1,1),'000300'!M2616&gt;OFFSET('000300'!M2616,-ROW()+1,0,1,1)),"买",'000300'!N2615))),""))</f>
        <v>买</v>
      </c>
      <c r="O2616" s="4" t="str">
        <f t="shared" ca="1" si="244"/>
        <v/>
      </c>
      <c r="P2616" s="3">
        <f ca="1">IF(N2615="买",E2616/E2615-1,0)-IF(O2616=1,计算结果!B$17,0)</f>
        <v>-1.1300304205466349E-2</v>
      </c>
      <c r="Q2616" s="2">
        <f t="shared" ca="1" si="245"/>
        <v>0.60460599114176861</v>
      </c>
      <c r="R2616" s="3">
        <f ca="1">1-Q2616/MAX(Q$2:Q2616)</f>
        <v>0.65423534839615272</v>
      </c>
    </row>
    <row r="2617" spans="1:18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9">
        <v>201881878528</v>
      </c>
      <c r="G2617" s="3">
        <f t="shared" si="240"/>
        <v>2.3692716911667411E-2</v>
      </c>
      <c r="H2617" s="3">
        <f>1-E2617/MAX(E$2:E2617)</f>
        <v>0.40672258898795344</v>
      </c>
      <c r="I2617" s="31">
        <f t="shared" si="241"/>
        <v>3458.646666666667</v>
      </c>
      <c r="J2617" s="31">
        <f ca="1">IFERROR(AVERAGE(OFFSET(I2617,0,0,-计算结果!B$18,1)),AVERAGE(OFFSET(I2617,0,0,-ROW(),1)))</f>
        <v>3298.7425925925932</v>
      </c>
      <c r="K2617" s="2">
        <f t="shared" ca="1" si="242"/>
        <v>188.06740740740679</v>
      </c>
      <c r="L2617" s="2">
        <f ca="1">IFERROR(AVERAGE(OFFSET(K2617,0,0,-计算结果!B2615,1)),AVERAGE(OFFSET(K2617,0,0,-ROW(),1)))</f>
        <v>106.78007418961127</v>
      </c>
      <c r="M2617" s="2">
        <f t="shared" ca="1" si="243"/>
        <v>99.83390333676509</v>
      </c>
      <c r="N2617" s="4" t="str">
        <f ca="1">IF(计算结果!B$21=1,IF(M2617&gt;计算结果!B$19,"卖",IF(M2617&lt;-计算结果!B$19,"买",N2616)),IF(计算结果!B$21=2,IFERROR(IF(AND(E2617&gt;OFFSET(E2617,-计算结果!B$20,0,1,1),'000300'!M2617&lt;OFFSET('000300'!M2617,-计算结果!B$20,0,1,1)),"卖",IF(AND(E2617&lt;OFFSET(E2617,-计算结果!B$20,0,1,1),'000300'!M2617&gt;OFFSET('000300'!M2617,-计算结果!B$20,0,1,1)),"买",'000300'!N2616)),IF(AND(E2617&gt;OFFSET(E2617,-ROW()+1,0,1,1),'000300'!M2617&lt;OFFSET('000300'!M2617,-ROW()+1,0,1,1)),"卖",IF(AND(E2617&lt;OFFSET(E2617,-ROW()+1,0,1,1),'000300'!M2617&gt;OFFSET('000300'!M2617,-ROW()+1,0,1,1)),"买",'000300'!N2616))),""))</f>
        <v>买</v>
      </c>
      <c r="O2617" s="4" t="str">
        <f t="shared" ca="1" si="244"/>
        <v/>
      </c>
      <c r="P2617" s="3">
        <f ca="1">IF(N2616="买",E2617/E2616-1,0)-IF(O2617=1,计算结果!B$17,0)</f>
        <v>2.3692716911667411E-2</v>
      </c>
      <c r="Q2617" s="2">
        <f t="shared" ca="1" si="245"/>
        <v>0.61893074973298867</v>
      </c>
      <c r="R2617" s="3">
        <f ca="1">1-Q2617/MAX(Q$2:Q2617)</f>
        <v>0.64604324438764138</v>
      </c>
    </row>
    <row r="2618" spans="1:18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9">
        <v>252211494912</v>
      </c>
      <c r="G2618" s="3">
        <f t="shared" si="240"/>
        <v>1.3553936119260923E-2</v>
      </c>
      <c r="H2618" s="3">
        <f>1-E2618/MAX(E$2:E2618)</f>
        <v>0.3986813448580957</v>
      </c>
      <c r="I2618" s="31">
        <f t="shared" si="241"/>
        <v>3519.5699999999997</v>
      </c>
      <c r="J2618" s="31">
        <f ca="1">IFERROR(AVERAGE(OFFSET(I2618,0,0,-计算结果!B$18,1)),AVERAGE(OFFSET(I2618,0,0,-ROW(),1)))</f>
        <v>3317.8985185185188</v>
      </c>
      <c r="K2618" s="2">
        <f t="shared" ca="1" si="242"/>
        <v>216.17148148148135</v>
      </c>
      <c r="L2618" s="2">
        <f ca="1">IFERROR(AVERAGE(OFFSET(K2618,0,0,-计算结果!B2616,1)),AVERAGE(OFFSET(K2618,0,0,-ROW(),1)))</f>
        <v>106.82189047680235</v>
      </c>
      <c r="M2618" s="2">
        <f t="shared" ca="1" si="243"/>
        <v>125.86151932050311</v>
      </c>
      <c r="N2618" s="4" t="str">
        <f ca="1">IF(计算结果!B$21=1,IF(M2618&gt;计算结果!B$19,"卖",IF(M2618&lt;-计算结果!B$19,"买",N2617)),IF(计算结果!B$21=2,IFERROR(IF(AND(E2618&gt;OFFSET(E2618,-计算结果!B$20,0,1,1),'000300'!M2618&lt;OFFSET('000300'!M2618,-计算结果!B$20,0,1,1)),"卖",IF(AND(E2618&lt;OFFSET(E2618,-计算结果!B$20,0,1,1),'000300'!M2618&gt;OFFSET('000300'!M2618,-计算结果!B$20,0,1,1)),"买",'000300'!N2617)),IF(AND(E2618&gt;OFFSET(E2618,-ROW()+1,0,1,1),'000300'!M2618&lt;OFFSET('000300'!M2618,-ROW()+1,0,1,1)),"卖",IF(AND(E2618&lt;OFFSET(E2618,-ROW()+1,0,1,1),'000300'!M2618&gt;OFFSET('000300'!M2618,-ROW()+1,0,1,1)),"买",'000300'!N2617))),""))</f>
        <v>买</v>
      </c>
      <c r="O2618" s="4" t="str">
        <f t="shared" ca="1" si="244"/>
        <v/>
      </c>
      <c r="P2618" s="3">
        <f ca="1">IF(N2617="买",E2618/E2617-1,0)-IF(O2618=1,计算结果!B$17,0)</f>
        <v>1.3553936119260923E-2</v>
      </c>
      <c r="Q2618" s="2">
        <f t="shared" ca="1" si="245"/>
        <v>0.62731969757711592</v>
      </c>
      <c r="R2618" s="3">
        <f ca="1">1-Q2618/MAX(Q$2:Q2618)</f>
        <v>0.64124573713309063</v>
      </c>
    </row>
    <row r="2619" spans="1:18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9">
        <v>254890983424</v>
      </c>
      <c r="G2619" s="3">
        <f t="shared" si="240"/>
        <v>3.112558608053817E-5</v>
      </c>
      <c r="H2619" s="3">
        <f>1-E2619/MAX(E$2:E2619)</f>
        <v>0.3986626284625332</v>
      </c>
      <c r="I2619" s="31">
        <f t="shared" si="241"/>
        <v>3536.5566666666668</v>
      </c>
      <c r="J2619" s="31">
        <f ca="1">IFERROR(AVERAGE(OFFSET(I2619,0,0,-计算结果!B$18,1)),AVERAGE(OFFSET(I2619,0,0,-ROW(),1)))</f>
        <v>3333.1416666666664</v>
      </c>
      <c r="K2619" s="2">
        <f t="shared" ca="1" si="242"/>
        <v>201.03833333333341</v>
      </c>
      <c r="L2619" s="2">
        <f ca="1">IFERROR(AVERAGE(OFFSET(K2619,0,0,-计算结果!B2617,1)),AVERAGE(OFFSET(K2619,0,0,-ROW(),1)))</f>
        <v>106.85789217449303</v>
      </c>
      <c r="M2619" s="2">
        <f t="shared" ca="1" si="243"/>
        <v>126.90686409812076</v>
      </c>
      <c r="N2619" s="4" t="str">
        <f ca="1">IF(计算结果!B$21=1,IF(M2619&gt;计算结果!B$19,"卖",IF(M2619&lt;-计算结果!B$19,"买",N2618)),IF(计算结果!B$21=2,IFERROR(IF(AND(E2619&gt;OFFSET(E2619,-计算结果!B$20,0,1,1),'000300'!M2619&lt;OFFSET('000300'!M2619,-计算结果!B$20,0,1,1)),"卖",IF(AND(E2619&lt;OFFSET(E2619,-计算结果!B$20,0,1,1),'000300'!M2619&gt;OFFSET('000300'!M2619,-计算结果!B$20,0,1,1)),"买",'000300'!N2618)),IF(AND(E2619&gt;OFFSET(E2619,-ROW()+1,0,1,1),'000300'!M2619&lt;OFFSET('000300'!M2619,-ROW()+1,0,1,1)),"卖",IF(AND(E2619&lt;OFFSET(E2619,-ROW()+1,0,1,1),'000300'!M2619&gt;OFFSET('000300'!M2619,-ROW()+1,0,1,1)),"买",'000300'!N2618))),""))</f>
        <v>买</v>
      </c>
      <c r="O2619" s="4" t="str">
        <f t="shared" ca="1" si="244"/>
        <v/>
      </c>
      <c r="P2619" s="3">
        <f ca="1">IF(N2618="买",E2619/E2618-1,0)-IF(O2619=1,计算结果!B$17,0)</f>
        <v>3.112558608053817E-5</v>
      </c>
      <c r="Q2619" s="2">
        <f t="shared" ca="1" si="245"/>
        <v>0.62733922327036284</v>
      </c>
      <c r="R2619" s="3">
        <f ca="1">1-Q2619/MAX(Q$2:Q2619)</f>
        <v>0.6412345706964</v>
      </c>
    </row>
    <row r="2620" spans="1:18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9">
        <v>226525577216</v>
      </c>
      <c r="G2620" s="3">
        <f t="shared" si="240"/>
        <v>1.2314030411580523E-2</v>
      </c>
      <c r="H2620" s="3">
        <f>1-E2620/MAX(E$2:E2620)</f>
        <v>0.39125774178180084</v>
      </c>
      <c r="I2620" s="31">
        <f t="shared" si="241"/>
        <v>3555.313333333333</v>
      </c>
      <c r="J2620" s="31">
        <f ca="1">IFERROR(AVERAGE(OFFSET(I2620,0,0,-计算结果!B$18,1)),AVERAGE(OFFSET(I2620,0,0,-ROW(),1)))</f>
        <v>3348.6422222222222</v>
      </c>
      <c r="K2620" s="2">
        <f t="shared" ca="1" si="242"/>
        <v>229.05777777777757</v>
      </c>
      <c r="L2620" s="2">
        <f ca="1">IFERROR(AVERAGE(OFFSET(K2620,0,0,-计算结果!B2618,1)),AVERAGE(OFFSET(K2620,0,0,-ROW(),1)))</f>
        <v>106.90456898335601</v>
      </c>
      <c r="M2620" s="2">
        <f t="shared" ca="1" si="243"/>
        <v>128.88199452185401</v>
      </c>
      <c r="N2620" s="4" t="str">
        <f ca="1">IF(计算结果!B$21=1,IF(M2620&gt;计算结果!B$19,"卖",IF(M2620&lt;-计算结果!B$19,"买",N2619)),IF(计算结果!B$21=2,IFERROR(IF(AND(E2620&gt;OFFSET(E2620,-计算结果!B$20,0,1,1),'000300'!M2620&lt;OFFSET('000300'!M2620,-计算结果!B$20,0,1,1)),"卖",IF(AND(E2620&lt;OFFSET(E2620,-计算结果!B$20,0,1,1),'000300'!M2620&gt;OFFSET('000300'!M2620,-计算结果!B$20,0,1,1)),"买",'000300'!N2619)),IF(AND(E2620&gt;OFFSET(E2620,-ROW()+1,0,1,1),'000300'!M2620&lt;OFFSET('000300'!M2620,-ROW()+1,0,1,1)),"卖",IF(AND(E2620&lt;OFFSET(E2620,-ROW()+1,0,1,1),'000300'!M2620&gt;OFFSET('000300'!M2620,-ROW()+1,0,1,1)),"买",'000300'!N2619))),""))</f>
        <v>买</v>
      </c>
      <c r="O2620" s="4" t="str">
        <f t="shared" ca="1" si="244"/>
        <v/>
      </c>
      <c r="P2620" s="3">
        <f ca="1">IF(N2619="买",E2620/E2619-1,0)-IF(O2620=1,计算结果!B$17,0)</f>
        <v>1.2314030411580523E-2</v>
      </c>
      <c r="Q2620" s="2">
        <f t="shared" ca="1" si="245"/>
        <v>0.63506429754409144</v>
      </c>
      <c r="R2620" s="3">
        <f ca="1">1-Q2620/MAX(Q$2:Q2620)</f>
        <v>0.63681672228933173</v>
      </c>
    </row>
    <row r="2621" spans="1:18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9">
        <v>326886981632</v>
      </c>
      <c r="G2621" s="3">
        <f t="shared" si="240"/>
        <v>-2.9194734047013449E-2</v>
      </c>
      <c r="H2621" s="3">
        <f>1-E2621/MAX(E$2:E2621)</f>
        <v>0.40902981011365958</v>
      </c>
      <c r="I2621" s="31">
        <f t="shared" si="241"/>
        <v>3497.2999999999997</v>
      </c>
      <c r="J2621" s="31">
        <f ca="1">IFERROR(AVERAGE(OFFSET(I2621,0,0,-计算结果!B$18,1)),AVERAGE(OFFSET(I2621,0,0,-ROW(),1)))</f>
        <v>3362.1962962962966</v>
      </c>
      <c r="K2621" s="2">
        <f t="shared" ca="1" si="242"/>
        <v>111.05370370370338</v>
      </c>
      <c r="L2621" s="2">
        <f ca="1">IFERROR(AVERAGE(OFFSET(K2621,0,0,-计算结果!B2619,1)),AVERAGE(OFFSET(K2621,0,0,-ROW(),1)))</f>
        <v>106.90615322723549</v>
      </c>
      <c r="M2621" s="2">
        <f t="shared" ca="1" si="243"/>
        <v>84.25065637804903</v>
      </c>
      <c r="N2621" s="4" t="str">
        <f ca="1">IF(计算结果!B$21=1,IF(M2621&gt;计算结果!B$19,"卖",IF(M2621&lt;-计算结果!B$19,"买",N2620)),IF(计算结果!B$21=2,IFERROR(IF(AND(E2621&gt;OFFSET(E2621,-计算结果!B$20,0,1,1),'000300'!M2621&lt;OFFSET('000300'!M2621,-计算结果!B$20,0,1,1)),"卖",IF(AND(E2621&lt;OFFSET(E2621,-计算结果!B$20,0,1,1),'000300'!M2621&gt;OFFSET('000300'!M2621,-计算结果!B$20,0,1,1)),"买",'000300'!N2620)),IF(AND(E2621&gt;OFFSET(E2621,-ROW()+1,0,1,1),'000300'!M2621&lt;OFFSET('000300'!M2621,-ROW()+1,0,1,1)),"卖",IF(AND(E2621&lt;OFFSET(E2621,-ROW()+1,0,1,1),'000300'!M2621&gt;OFFSET('000300'!M2621,-ROW()+1,0,1,1)),"买",'000300'!N2620))),""))</f>
        <v>买</v>
      </c>
      <c r="O2621" s="4" t="str">
        <f t="shared" ca="1" si="244"/>
        <v/>
      </c>
      <c r="P2621" s="3">
        <f ca="1">IF(N2620="买",E2621/E2620-1,0)-IF(O2621=1,计算结果!B$17,0)</f>
        <v>-2.9194734047013449E-2</v>
      </c>
      <c r="Q2621" s="2">
        <f t="shared" ca="1" si="245"/>
        <v>0.61652376427453826</v>
      </c>
      <c r="R2621" s="3">
        <f ca="1">1-Q2621/MAX(Q$2:Q2621)</f>
        <v>0.64741976149241731</v>
      </c>
    </row>
    <row r="2622" spans="1:18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9">
        <v>223583600640</v>
      </c>
      <c r="G2622" s="3">
        <f t="shared" si="240"/>
        <v>1.476426977614631E-2</v>
      </c>
      <c r="H2622" s="3">
        <f>1-E2622/MAX(E$2:E2622)</f>
        <v>0.40030456680051718</v>
      </c>
      <c r="I2622" s="31">
        <f t="shared" si="241"/>
        <v>3499.2033333333334</v>
      </c>
      <c r="J2622" s="31">
        <f ca="1">IFERROR(AVERAGE(OFFSET(I2622,0,0,-计算结果!B$18,1)),AVERAGE(OFFSET(I2622,0,0,-ROW(),1)))</f>
        <v>3374.5088888888886</v>
      </c>
      <c r="K2622" s="2">
        <f t="shared" ca="1" si="242"/>
        <v>150.02111111111162</v>
      </c>
      <c r="L2622" s="2">
        <f ca="1">IFERROR(AVERAGE(OFFSET(K2622,0,0,-计算结果!B2620,1)),AVERAGE(OFFSET(K2622,0,0,-ROW(),1)))</f>
        <v>106.92260931803085</v>
      </c>
      <c r="M2622" s="2">
        <f t="shared" ca="1" si="243"/>
        <v>77.747475636671851</v>
      </c>
      <c r="N2622" s="4" t="str">
        <f ca="1">IF(计算结果!B$21=1,IF(M2622&gt;计算结果!B$19,"卖",IF(M2622&lt;-计算结果!B$19,"买",N2621)),IF(计算结果!B$21=2,IFERROR(IF(AND(E2622&gt;OFFSET(E2622,-计算结果!B$20,0,1,1),'000300'!M2622&lt;OFFSET('000300'!M2622,-计算结果!B$20,0,1,1)),"卖",IF(AND(E2622&lt;OFFSET(E2622,-计算结果!B$20,0,1,1),'000300'!M2622&gt;OFFSET('000300'!M2622,-计算结果!B$20,0,1,1)),"买",'000300'!N2621)),IF(AND(E2622&gt;OFFSET(E2622,-ROW()+1,0,1,1),'000300'!M2622&lt;OFFSET('000300'!M2622,-ROW()+1,0,1,1)),"卖",IF(AND(E2622&lt;OFFSET(E2622,-ROW()+1,0,1,1),'000300'!M2622&gt;OFFSET('000300'!M2622,-ROW()+1,0,1,1)),"买",'000300'!N2621))),""))</f>
        <v>买</v>
      </c>
      <c r="O2622" s="4" t="str">
        <f t="shared" ca="1" si="244"/>
        <v/>
      </c>
      <c r="P2622" s="3">
        <f ca="1">IF(N2621="买",E2622/E2621-1,0)-IF(O2622=1,计算结果!B$17,0)</f>
        <v>1.476426977614631E-2</v>
      </c>
      <c r="Q2622" s="2">
        <f t="shared" ca="1" si="245"/>
        <v>0.62562628745369275</v>
      </c>
      <c r="R2622" s="3">
        <f ca="1">1-Q2622/MAX(Q$2:Q2622)</f>
        <v>0.64221417173335338</v>
      </c>
    </row>
    <row r="2623" spans="1:18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9">
        <v>247059677184</v>
      </c>
      <c r="G2623" s="3">
        <f t="shared" si="240"/>
        <v>1.325283087390372E-2</v>
      </c>
      <c r="H2623" s="3">
        <f>1-E2623/MAX(E$2:E2623)</f>
        <v>0.39235690464847206</v>
      </c>
      <c r="I2623" s="31">
        <f t="shared" si="241"/>
        <v>3556.2999999999997</v>
      </c>
      <c r="J2623" s="31">
        <f ca="1">IFERROR(AVERAGE(OFFSET(I2623,0,0,-计算结果!B$18,1)),AVERAGE(OFFSET(I2623,0,0,-ROW(),1)))</f>
        <v>3386.643703703704</v>
      </c>
      <c r="K2623" s="2">
        <f t="shared" ca="1" si="242"/>
        <v>184.5962962962958</v>
      </c>
      <c r="L2623" s="2">
        <f ca="1">IFERROR(AVERAGE(OFFSET(K2623,0,0,-计算结果!B2621,1)),AVERAGE(OFFSET(K2623,0,0,-ROW(),1)))</f>
        <v>106.95224445232245</v>
      </c>
      <c r="M2623" s="2">
        <f t="shared" ca="1" si="243"/>
        <v>105.75205607890149</v>
      </c>
      <c r="N2623" s="4" t="str">
        <f ca="1">IF(计算结果!B$21=1,IF(M2623&gt;计算结果!B$19,"卖",IF(M2623&lt;-计算结果!B$19,"买",N2622)),IF(计算结果!B$21=2,IFERROR(IF(AND(E2623&gt;OFFSET(E2623,-计算结果!B$20,0,1,1),'000300'!M2623&lt;OFFSET('000300'!M2623,-计算结果!B$20,0,1,1)),"卖",IF(AND(E2623&lt;OFFSET(E2623,-计算结果!B$20,0,1,1),'000300'!M2623&gt;OFFSET('000300'!M2623,-计算结果!B$20,0,1,1)),"买",'000300'!N2622)),IF(AND(E2623&gt;OFFSET(E2623,-ROW()+1,0,1,1),'000300'!M2623&lt;OFFSET('000300'!M2623,-ROW()+1,0,1,1)),"卖",IF(AND(E2623&lt;OFFSET(E2623,-ROW()+1,0,1,1),'000300'!M2623&gt;OFFSET('000300'!M2623,-ROW()+1,0,1,1)),"买",'000300'!N2622))),""))</f>
        <v>买</v>
      </c>
      <c r="O2623" s="4" t="str">
        <f t="shared" ca="1" si="244"/>
        <v/>
      </c>
      <c r="P2623" s="3">
        <f ca="1">IF(N2622="买",E2623/E2622-1,0)-IF(O2623=1,计算结果!B$17,0)</f>
        <v>1.325283087390372E-2</v>
      </c>
      <c r="Q2623" s="2">
        <f t="shared" ca="1" si="245"/>
        <v>0.63391760683158482</v>
      </c>
      <c r="R2623" s="3">
        <f ca="1">1-Q2623/MAX(Q$2:Q2623)</f>
        <v>0.63747249666225603</v>
      </c>
    </row>
    <row r="2624" spans="1:18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9">
        <v>270489763840</v>
      </c>
      <c r="G2624" s="3">
        <f t="shared" si="240"/>
        <v>5.0458664217472027E-3</v>
      </c>
      <c r="H2624" s="3">
        <f>1-E2624/MAX(E$2:E2624)</f>
        <v>0.38929081875723126</v>
      </c>
      <c r="I2624" s="31">
        <f t="shared" si="241"/>
        <v>3590.4033333333336</v>
      </c>
      <c r="J2624" s="31">
        <f ca="1">IFERROR(AVERAGE(OFFSET(I2624,0,0,-计算结果!B$18,1)),AVERAGE(OFFSET(I2624,0,0,-ROW(),1)))</f>
        <v>3404.0309259259261</v>
      </c>
      <c r="K2624" s="2">
        <f t="shared" ca="1" si="242"/>
        <v>185.22907407407411</v>
      </c>
      <c r="L2624" s="2">
        <f ca="1">IFERROR(AVERAGE(OFFSET(K2624,0,0,-计算结果!B2622,1)),AVERAGE(OFFSET(K2624,0,0,-ROW(),1)))</f>
        <v>106.98209831564118</v>
      </c>
      <c r="M2624" s="2">
        <f t="shared" ca="1" si="243"/>
        <v>116.13931074557433</v>
      </c>
      <c r="N2624" s="4" t="str">
        <f ca="1">IF(计算结果!B$21=1,IF(M2624&gt;计算结果!B$19,"卖",IF(M2624&lt;-计算结果!B$19,"买",N2623)),IF(计算结果!B$21=2,IFERROR(IF(AND(E2624&gt;OFFSET(E2624,-计算结果!B$20,0,1,1),'000300'!M2624&lt;OFFSET('000300'!M2624,-计算结果!B$20,0,1,1)),"卖",IF(AND(E2624&lt;OFFSET(E2624,-计算结果!B$20,0,1,1),'000300'!M2624&gt;OFFSET('000300'!M2624,-计算结果!B$20,0,1,1)),"买",'000300'!N2623)),IF(AND(E2624&gt;OFFSET(E2624,-ROW()+1,0,1,1),'000300'!M2624&lt;OFFSET('000300'!M2624,-ROW()+1,0,1,1)),"卖",IF(AND(E2624&lt;OFFSET(E2624,-ROW()+1,0,1,1),'000300'!M2624&gt;OFFSET('000300'!M2624,-ROW()+1,0,1,1)),"买",'000300'!N2623))),""))</f>
        <v>买</v>
      </c>
      <c r="O2624" s="4" t="str">
        <f t="shared" ca="1" si="244"/>
        <v/>
      </c>
      <c r="P2624" s="3">
        <f ca="1">IF(N2623="买",E2624/E2623-1,0)-IF(O2624=1,计算结果!B$17,0)</f>
        <v>5.0458664217472027E-3</v>
      </c>
      <c r="Q2624" s="2">
        <f t="shared" ca="1" si="245"/>
        <v>0.63711627039805063</v>
      </c>
      <c r="R2624" s="3">
        <f ca="1">1-Q2624/MAX(Q$2:Q2624)</f>
        <v>0.63564323130620426</v>
      </c>
    </row>
    <row r="2625" spans="1:18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9">
        <v>239042543616</v>
      </c>
      <c r="G2625" s="3">
        <f t="shared" si="240"/>
        <v>1.0085644394666193E-3</v>
      </c>
      <c r="H2625" s="3">
        <f>1-E2625/MAX(E$2:E2625)</f>
        <v>0.38867487919417409</v>
      </c>
      <c r="I2625" s="31">
        <f t="shared" si="241"/>
        <v>3560.0099999999998</v>
      </c>
      <c r="J2625" s="31">
        <f ca="1">IFERROR(AVERAGE(OFFSET(I2625,0,0,-计算结果!B$18,1)),AVERAGE(OFFSET(I2625,0,0,-ROW(),1)))</f>
        <v>3419.5544444444445</v>
      </c>
      <c r="K2625" s="2">
        <f t="shared" ca="1" si="242"/>
        <v>173.32555555555564</v>
      </c>
      <c r="L2625" s="2">
        <f ca="1">IFERROR(AVERAGE(OFFSET(K2625,0,0,-计算结果!B2623,1)),AVERAGE(OFFSET(K2625,0,0,-ROW(),1)))</f>
        <v>107.00739128447074</v>
      </c>
      <c r="M2625" s="2">
        <f t="shared" ca="1" si="243"/>
        <v>87.505204933096778</v>
      </c>
      <c r="N2625" s="4" t="str">
        <f ca="1">IF(计算结果!B$21=1,IF(M2625&gt;计算结果!B$19,"卖",IF(M2625&lt;-计算结果!B$19,"买",N2624)),IF(计算结果!B$21=2,IFERROR(IF(AND(E2625&gt;OFFSET(E2625,-计算结果!B$20,0,1,1),'000300'!M2625&lt;OFFSET('000300'!M2625,-计算结果!B$20,0,1,1)),"卖",IF(AND(E2625&lt;OFFSET(E2625,-计算结果!B$20,0,1,1),'000300'!M2625&gt;OFFSET('000300'!M2625,-计算结果!B$20,0,1,1)),"买",'000300'!N2624)),IF(AND(E2625&gt;OFFSET(E2625,-ROW()+1,0,1,1),'000300'!M2625&lt;OFFSET('000300'!M2625,-ROW()+1,0,1,1)),"卖",IF(AND(E2625&lt;OFFSET(E2625,-ROW()+1,0,1,1),'000300'!M2625&gt;OFFSET('000300'!M2625,-ROW()+1,0,1,1)),"买",'000300'!N2624))),""))</f>
        <v>买</v>
      </c>
      <c r="O2625" s="4" t="str">
        <f t="shared" ca="1" si="244"/>
        <v/>
      </c>
      <c r="P2625" s="3">
        <f ca="1">IF(N2624="买",E2625/E2624-1,0)-IF(O2625=1,计算结果!B$17,0)</f>
        <v>1.0085644394666193E-3</v>
      </c>
      <c r="Q2625" s="2">
        <f t="shared" ca="1" si="245"/>
        <v>0.63775884321217968</v>
      </c>
      <c r="R2625" s="3">
        <f ca="1">1-Q2625/MAX(Q$2:Q2625)</f>
        <v>0.63527575402602077</v>
      </c>
    </row>
    <row r="2626" spans="1:18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9">
        <v>213303017472</v>
      </c>
      <c r="G2626" s="3">
        <f t="shared" si="240"/>
        <v>-1.8915187815902623E-2</v>
      </c>
      <c r="H2626" s="3">
        <f>1-E2626/MAX(E$2:E2626)</f>
        <v>0.40023820867079563</v>
      </c>
      <c r="I2626" s="31">
        <f t="shared" si="241"/>
        <v>3546.7666666666664</v>
      </c>
      <c r="J2626" s="31">
        <f ca="1">IFERROR(AVERAGE(OFFSET(I2626,0,0,-计算结果!B$18,1)),AVERAGE(OFFSET(I2626,0,0,-ROW(),1)))</f>
        <v>3436.5096296296301</v>
      </c>
      <c r="K2626" s="2">
        <f t="shared" ca="1" si="242"/>
        <v>88.410370370369947</v>
      </c>
      <c r="L2626" s="2">
        <f ca="1">IFERROR(AVERAGE(OFFSET(K2626,0,0,-计算结果!B2624,1)),AVERAGE(OFFSET(K2626,0,0,-ROW(),1)))</f>
        <v>107.00030400515897</v>
      </c>
      <c r="M2626" s="2">
        <f t="shared" ca="1" si="243"/>
        <v>68.695778055434502</v>
      </c>
      <c r="N2626" s="4" t="str">
        <f ca="1">IF(计算结果!B$21=1,IF(M2626&gt;计算结果!B$19,"卖",IF(M2626&lt;-计算结果!B$19,"买",N2625)),IF(计算结果!B$21=2,IFERROR(IF(AND(E2626&gt;OFFSET(E2626,-计算结果!B$20,0,1,1),'000300'!M2626&lt;OFFSET('000300'!M2626,-计算结果!B$20,0,1,1)),"卖",IF(AND(E2626&lt;OFFSET(E2626,-计算结果!B$20,0,1,1),'000300'!M2626&gt;OFFSET('000300'!M2626,-计算结果!B$20,0,1,1)),"买",'000300'!N2625)),IF(AND(E2626&gt;OFFSET(E2626,-ROW()+1,0,1,1),'000300'!M2626&lt;OFFSET('000300'!M2626,-ROW()+1,0,1,1)),"卖",IF(AND(E2626&lt;OFFSET(E2626,-ROW()+1,0,1,1),'000300'!M2626&gt;OFFSET('000300'!M2626,-ROW()+1,0,1,1)),"买",'000300'!N2625))),""))</f>
        <v>卖</v>
      </c>
      <c r="O2626" s="4">
        <f t="shared" ca="1" si="244"/>
        <v>1</v>
      </c>
      <c r="P2626" s="3">
        <f ca="1">IF(N2625="买",E2626/E2625-1,0)-IF(O2626=1,计算结果!B$17,0)</f>
        <v>-1.8915187815902623E-2</v>
      </c>
      <c r="Q2626" s="2">
        <f t="shared" ca="1" si="245"/>
        <v>0.6256955149115685</v>
      </c>
      <c r="R2626" s="3">
        <f ca="1">1-Q2626/MAX(Q$2:Q2626)</f>
        <v>0.64217458163963204</v>
      </c>
    </row>
    <row r="2627" spans="1:18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9">
        <v>161051885568</v>
      </c>
      <c r="G2627" s="3">
        <f t="shared" ref="G2627:G2690" si="246">E2627/E2626-1</f>
        <v>2.3801958626010755E-3</v>
      </c>
      <c r="H2627" s="3">
        <f>1-E2627/MAX(E$2:E2627)</f>
        <v>0.39881065813652761</v>
      </c>
      <c r="I2627" s="31">
        <f t="shared" si="241"/>
        <v>3534.3633333333332</v>
      </c>
      <c r="J2627" s="31">
        <f ca="1">IFERROR(AVERAGE(OFFSET(I2627,0,0,-计算结果!B$18,1)),AVERAGE(OFFSET(I2627,0,0,-ROW(),1)))</f>
        <v>3453.6814814814816</v>
      </c>
      <c r="K2627" s="2">
        <f t="shared" ca="1" si="242"/>
        <v>79.628518518518376</v>
      </c>
      <c r="L2627" s="2">
        <f ca="1">IFERROR(AVERAGE(OFFSET(K2627,0,0,-计算结果!B2625,1)),AVERAGE(OFFSET(K2627,0,0,-ROW(),1)))</f>
        <v>106.98987665830693</v>
      </c>
      <c r="M2627" s="2">
        <f t="shared" ca="1" si="243"/>
        <v>50.273823014442705</v>
      </c>
      <c r="N2627" s="4" t="str">
        <f ca="1">IF(计算结果!B$21=1,IF(M2627&gt;计算结果!B$19,"卖",IF(M2627&lt;-计算结果!B$19,"买",N2626)),IF(计算结果!B$21=2,IFERROR(IF(AND(E2627&gt;OFFSET(E2627,-计算结果!B$20,0,1,1),'000300'!M2627&lt;OFFSET('000300'!M2627,-计算结果!B$20,0,1,1)),"卖",IF(AND(E2627&lt;OFFSET(E2627,-计算结果!B$20,0,1,1),'000300'!M2627&gt;OFFSET('000300'!M2627,-计算结果!B$20,0,1,1)),"买",'000300'!N2626)),IF(AND(E2627&gt;OFFSET(E2627,-ROW()+1,0,1,1),'000300'!M2627&lt;OFFSET('000300'!M2627,-ROW()+1,0,1,1)),"卖",IF(AND(E2627&lt;OFFSET(E2627,-ROW()+1,0,1,1),'000300'!M2627&gt;OFFSET('000300'!M2627,-ROW()+1,0,1,1)),"买",'000300'!N2626))),""))</f>
        <v>卖</v>
      </c>
      <c r="O2627" s="4" t="str">
        <f t="shared" ca="1" si="244"/>
        <v/>
      </c>
      <c r="P2627" s="3">
        <f ca="1">IF(N2626="买",E2627/E2626-1,0)-IF(O2627=1,计算结果!B$17,0)</f>
        <v>0</v>
      </c>
      <c r="Q2627" s="2">
        <f t="shared" ca="1" si="245"/>
        <v>0.6256955149115685</v>
      </c>
      <c r="R2627" s="3">
        <f ca="1">1-Q2627/MAX(Q$2:Q2627)</f>
        <v>0.64217458163963204</v>
      </c>
    </row>
    <row r="2628" spans="1:18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9">
        <v>183317151744</v>
      </c>
      <c r="G2628" s="3">
        <f t="shared" si="246"/>
        <v>2.1792596743552828E-4</v>
      </c>
      <c r="H2628" s="3">
        <f>1-E2628/MAX(E$2:E2628)</f>
        <v>0.39867964336758999</v>
      </c>
      <c r="I2628" s="31">
        <f t="shared" ref="I2628:I2691" si="247">AVERAGE(C2628:E2628)</f>
        <v>3535.373333333333</v>
      </c>
      <c r="J2628" s="31">
        <f ca="1">IFERROR(AVERAGE(OFFSET(I2628,0,0,-计算结果!B$18,1)),AVERAGE(OFFSET(I2628,0,0,-ROW(),1)))</f>
        <v>3473.3075925925932</v>
      </c>
      <c r="K2628" s="2">
        <f t="shared" ref="K2628:K2691" ca="1" si="248">ABS(J2628-E2628)</f>
        <v>60.772407407406718</v>
      </c>
      <c r="L2628" s="2">
        <f ca="1">IFERROR(AVERAGE(OFFSET(K2628,0,0,-计算结果!B2626,1)),AVERAGE(OFFSET(K2628,0,0,-ROW(),1)))</f>
        <v>106.97227670809714</v>
      </c>
      <c r="M2628" s="2">
        <f t="shared" ref="M2628:M2691" ca="1" si="249">(I2628-J2628)/L2628/0.015</f>
        <v>38.680265361403244</v>
      </c>
      <c r="N2628" s="4" t="str">
        <f ca="1">IF(计算结果!B$21=1,IF(M2628&gt;计算结果!B$19,"卖",IF(M2628&lt;-计算结果!B$19,"买",N2627)),IF(计算结果!B$21=2,IFERROR(IF(AND(E2628&gt;OFFSET(E2628,-计算结果!B$20,0,1,1),'000300'!M2628&lt;OFFSET('000300'!M2628,-计算结果!B$20,0,1,1)),"卖",IF(AND(E2628&lt;OFFSET(E2628,-计算结果!B$20,0,1,1),'000300'!M2628&gt;OFFSET('000300'!M2628,-计算结果!B$20,0,1,1)),"买",'000300'!N2627)),IF(AND(E2628&gt;OFFSET(E2628,-ROW()+1,0,1,1),'000300'!M2628&lt;OFFSET('000300'!M2628,-ROW()+1,0,1,1)),"卖",IF(AND(E2628&lt;OFFSET(E2628,-ROW()+1,0,1,1),'000300'!M2628&gt;OFFSET('000300'!M2628,-ROW()+1,0,1,1)),"买",'000300'!N2627))),""))</f>
        <v>卖</v>
      </c>
      <c r="O2628" s="4" t="str">
        <f t="shared" ref="O2628:O2691" ca="1" si="250">IF(N2627&lt;&gt;N2628,1,"")</f>
        <v/>
      </c>
      <c r="P2628" s="3">
        <f ca="1">IF(N2627="买",E2628/E2627-1,0)-IF(O2628=1,计算结果!B$17,0)</f>
        <v>0</v>
      </c>
      <c r="Q2628" s="2">
        <f t="shared" ref="Q2628:Q2691" ca="1" si="251">IFERROR(Q2627*(1+P2628),Q2627)</f>
        <v>0.6256955149115685</v>
      </c>
      <c r="R2628" s="3">
        <f ca="1">1-Q2628/MAX(Q$2:Q2628)</f>
        <v>0.64217458163963204</v>
      </c>
    </row>
    <row r="2629" spans="1:18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9">
        <v>167455096832</v>
      </c>
      <c r="G2629" s="3">
        <f t="shared" si="246"/>
        <v>-1.6445581311119173E-2</v>
      </c>
      <c r="H2629" s="3">
        <f>1-E2629/MAX(E$2:E2629)</f>
        <v>0.40856870618661945</v>
      </c>
      <c r="I2629" s="31">
        <f t="shared" si="247"/>
        <v>3498.0399999999995</v>
      </c>
      <c r="J2629" s="31">
        <f ca="1">IFERROR(AVERAGE(OFFSET(I2629,0,0,-计算结果!B$18,1)),AVERAGE(OFFSET(I2629,0,0,-ROW(),1)))</f>
        <v>3489.6129629629631</v>
      </c>
      <c r="K2629" s="2">
        <f t="shared" ca="1" si="248"/>
        <v>13.652962962963102</v>
      </c>
      <c r="L2629" s="2">
        <f ca="1">IFERROR(AVERAGE(OFFSET(K2629,0,0,-计算结果!B2627,1)),AVERAGE(OFFSET(K2629,0,0,-ROW(),1)))</f>
        <v>106.93675355859385</v>
      </c>
      <c r="M2629" s="2">
        <f t="shared" ca="1" si="249"/>
        <v>5.253595704379876</v>
      </c>
      <c r="N2629" s="4" t="str">
        <f ca="1">IF(计算结果!B$21=1,IF(M2629&gt;计算结果!B$19,"卖",IF(M2629&lt;-计算结果!B$19,"买",N2628)),IF(计算结果!B$21=2,IFERROR(IF(AND(E2629&gt;OFFSET(E2629,-计算结果!B$20,0,1,1),'000300'!M2629&lt;OFFSET('000300'!M2629,-计算结果!B$20,0,1,1)),"卖",IF(AND(E2629&lt;OFFSET(E2629,-计算结果!B$20,0,1,1),'000300'!M2629&gt;OFFSET('000300'!M2629,-计算结果!B$20,0,1,1)),"买",'000300'!N2628)),IF(AND(E2629&gt;OFFSET(E2629,-ROW()+1,0,1,1),'000300'!M2629&lt;OFFSET('000300'!M2629,-ROW()+1,0,1,1)),"卖",IF(AND(E2629&lt;OFFSET(E2629,-ROW()+1,0,1,1),'000300'!M2629&gt;OFFSET('000300'!M2629,-ROW()+1,0,1,1)),"买",'000300'!N2628))),""))</f>
        <v>卖</v>
      </c>
      <c r="O2629" s="4" t="str">
        <f t="shared" ca="1" si="250"/>
        <v/>
      </c>
      <c r="P2629" s="3">
        <f ca="1">IF(N2628="买",E2629/E2628-1,0)-IF(O2629=1,计算结果!B$17,0)</f>
        <v>0</v>
      </c>
      <c r="Q2629" s="2">
        <f t="shared" ca="1" si="251"/>
        <v>0.6256955149115685</v>
      </c>
      <c r="R2629" s="3">
        <f ca="1">1-Q2629/MAX(Q$2:Q2629)</f>
        <v>0.64217458163963204</v>
      </c>
    </row>
    <row r="2630" spans="1:18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9">
        <v>132231503872</v>
      </c>
      <c r="G2630" s="3">
        <f t="shared" si="246"/>
        <v>-3.0121175157367119E-3</v>
      </c>
      <c r="H2630" s="3">
        <f>1-E2630/MAX(E$2:E2630)</f>
        <v>0.41035016674606961</v>
      </c>
      <c r="I2630" s="31">
        <f t="shared" si="247"/>
        <v>3473.27</v>
      </c>
      <c r="J2630" s="31">
        <f ca="1">IFERROR(AVERAGE(OFFSET(I2630,0,0,-计算结果!B$18,1)),AVERAGE(OFFSET(I2630,0,0,-ROW(),1)))</f>
        <v>3498.7127777777778</v>
      </c>
      <c r="K2630" s="2">
        <f t="shared" ca="1" si="248"/>
        <v>33.222777777777992</v>
      </c>
      <c r="L2630" s="2">
        <f ca="1">IFERROR(AVERAGE(OFFSET(K2630,0,0,-计算结果!B2628,1)),AVERAGE(OFFSET(K2630,0,0,-ROW(),1)))</f>
        <v>106.90870410053418</v>
      </c>
      <c r="M2630" s="2">
        <f t="shared" ca="1" si="249"/>
        <v>-15.865735156513894</v>
      </c>
      <c r="N2630" s="4" t="str">
        <f ca="1">IF(计算结果!B$21=1,IF(M2630&gt;计算结果!B$19,"卖",IF(M2630&lt;-计算结果!B$19,"买",N2629)),IF(计算结果!B$21=2,IFERROR(IF(AND(E2630&gt;OFFSET(E2630,-计算结果!B$20,0,1,1),'000300'!M2630&lt;OFFSET('000300'!M2630,-计算结果!B$20,0,1,1)),"卖",IF(AND(E2630&lt;OFFSET(E2630,-计算结果!B$20,0,1,1),'000300'!M2630&gt;OFFSET('000300'!M2630,-计算结果!B$20,0,1,1)),"买",'000300'!N2629)),IF(AND(E2630&gt;OFFSET(E2630,-ROW()+1,0,1,1),'000300'!M2630&lt;OFFSET('000300'!M2630,-ROW()+1,0,1,1)),"卖",IF(AND(E2630&lt;OFFSET(E2630,-ROW()+1,0,1,1),'000300'!M2630&gt;OFFSET('000300'!M2630,-ROW()+1,0,1,1)),"买",'000300'!N2629))),""))</f>
        <v>卖</v>
      </c>
      <c r="O2630" s="4" t="str">
        <f t="shared" ca="1" si="250"/>
        <v/>
      </c>
      <c r="P2630" s="3">
        <f ca="1">IF(N2629="买",E2630/E2629-1,0)-IF(O2630=1,计算结果!B$17,0)</f>
        <v>0</v>
      </c>
      <c r="Q2630" s="2">
        <f t="shared" ca="1" si="251"/>
        <v>0.6256955149115685</v>
      </c>
      <c r="R2630" s="3">
        <f ca="1">1-Q2630/MAX(Q$2:Q2630)</f>
        <v>0.64217458163963204</v>
      </c>
    </row>
    <row r="2631" spans="1:18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9">
        <v>266955882496</v>
      </c>
      <c r="G2631" s="3">
        <f t="shared" si="246"/>
        <v>4.7049623574155541E-2</v>
      </c>
      <c r="H2631" s="3">
        <f>1-E2631/MAX(E$2:E2631)</f>
        <v>0.38260736405090856</v>
      </c>
      <c r="I2631" s="31">
        <f t="shared" si="247"/>
        <v>3578.08</v>
      </c>
      <c r="J2631" s="31">
        <f ca="1">IFERROR(AVERAGE(OFFSET(I2631,0,0,-计算结果!B$18,1)),AVERAGE(OFFSET(I2631,0,0,-ROW(),1)))</f>
        <v>3512.5603703703705</v>
      </c>
      <c r="K2631" s="2">
        <f t="shared" ca="1" si="248"/>
        <v>115.97962962962947</v>
      </c>
      <c r="L2631" s="2">
        <f ca="1">IFERROR(AVERAGE(OFFSET(K2631,0,0,-计算结果!B2629,1)),AVERAGE(OFFSET(K2631,0,0,-ROW(),1)))</f>
        <v>106.91215443356161</v>
      </c>
      <c r="M2631" s="2">
        <f t="shared" ca="1" si="249"/>
        <v>40.855741162304916</v>
      </c>
      <c r="N2631" s="4" t="str">
        <f ca="1">IF(计算结果!B$21=1,IF(M2631&gt;计算结果!B$19,"卖",IF(M2631&lt;-计算结果!B$19,"买",N2630)),IF(计算结果!B$21=2,IFERROR(IF(AND(E2631&gt;OFFSET(E2631,-计算结果!B$20,0,1,1),'000300'!M2631&lt;OFFSET('000300'!M2631,-计算结果!B$20,0,1,1)),"卖",IF(AND(E2631&lt;OFFSET(E2631,-计算结果!B$20,0,1,1),'000300'!M2631&gt;OFFSET('000300'!M2631,-计算结果!B$20,0,1,1)),"买",'000300'!N2630)),IF(AND(E2631&gt;OFFSET(E2631,-ROW()+1,0,1,1),'000300'!M2631&lt;OFFSET('000300'!M2631,-ROW()+1,0,1,1)),"卖",IF(AND(E2631&lt;OFFSET(E2631,-ROW()+1,0,1,1),'000300'!M2631&gt;OFFSET('000300'!M2631,-ROW()+1,0,1,1)),"买",'000300'!N2630))),""))</f>
        <v>卖</v>
      </c>
      <c r="O2631" s="4" t="str">
        <f t="shared" ca="1" si="250"/>
        <v/>
      </c>
      <c r="P2631" s="3">
        <f ca="1">IF(N2630="买",E2631/E2630-1,0)-IF(O2631=1,计算结果!B$17,0)</f>
        <v>0</v>
      </c>
      <c r="Q2631" s="2">
        <f t="shared" ca="1" si="251"/>
        <v>0.6256955149115685</v>
      </c>
      <c r="R2631" s="3">
        <f ca="1">1-Q2631/MAX(Q$2:Q2631)</f>
        <v>0.64217458163963204</v>
      </c>
    </row>
    <row r="2632" spans="1:18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9">
        <v>495138177024</v>
      </c>
      <c r="G2632" s="3">
        <f t="shared" si="246"/>
        <v>2.1339161205333301E-2</v>
      </c>
      <c r="H2632" s="3">
        <f>1-E2632/MAX(E$2:E2632)</f>
        <v>0.36943272306540531</v>
      </c>
      <c r="I2632" s="31">
        <f t="shared" si="247"/>
        <v>3704.8933333333334</v>
      </c>
      <c r="J2632" s="31">
        <f ca="1">IFERROR(AVERAGE(OFFSET(I2632,0,0,-计算结果!B$18,1)),AVERAGE(OFFSET(I2632,0,0,-ROW(),1)))</f>
        <v>3527.9883333333332</v>
      </c>
      <c r="K2632" s="2">
        <f t="shared" ca="1" si="248"/>
        <v>177.98166666666657</v>
      </c>
      <c r="L2632" s="2">
        <f ca="1">IFERROR(AVERAGE(OFFSET(K2632,0,0,-计算结果!B2630,1)),AVERAGE(OFFSET(K2632,0,0,-ROW(),1)))</f>
        <v>106.93917706178713</v>
      </c>
      <c r="M2632" s="2">
        <f t="shared" ca="1" si="249"/>
        <v>110.28387341949112</v>
      </c>
      <c r="N2632" s="4" t="str">
        <f ca="1">IF(计算结果!B$21=1,IF(M2632&gt;计算结果!B$19,"卖",IF(M2632&lt;-计算结果!B$19,"买",N2631)),IF(计算结果!B$21=2,IFERROR(IF(AND(E2632&gt;OFFSET(E2632,-计算结果!B$20,0,1,1),'000300'!M2632&lt;OFFSET('000300'!M2632,-计算结果!B$20,0,1,1)),"卖",IF(AND(E2632&lt;OFFSET(E2632,-计算结果!B$20,0,1,1),'000300'!M2632&gt;OFFSET('000300'!M2632,-计算结果!B$20,0,1,1)),"买",'000300'!N2631)),IF(AND(E2632&gt;OFFSET(E2632,-ROW()+1,0,1,1),'000300'!M2632&lt;OFFSET('000300'!M2632,-ROW()+1,0,1,1)),"卖",IF(AND(E2632&lt;OFFSET(E2632,-ROW()+1,0,1,1),'000300'!M2632&gt;OFFSET('000300'!M2632,-ROW()+1,0,1,1)),"买",'000300'!N2631))),""))</f>
        <v>卖</v>
      </c>
      <c r="O2632" s="4" t="str">
        <f t="shared" ca="1" si="250"/>
        <v/>
      </c>
      <c r="P2632" s="3">
        <f ca="1">IF(N2631="买",E2632/E2631-1,0)-IF(O2632=1,计算结果!B$17,0)</f>
        <v>0</v>
      </c>
      <c r="Q2632" s="2">
        <f t="shared" ca="1" si="251"/>
        <v>0.6256955149115685</v>
      </c>
      <c r="R2632" s="3">
        <f ca="1">1-Q2632/MAX(Q$2:Q2632)</f>
        <v>0.64217458163963204</v>
      </c>
    </row>
    <row r="2633" spans="1:18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9">
        <v>389779456000</v>
      </c>
      <c r="G2633" s="3">
        <f t="shared" si="246"/>
        <v>2.3583569213998068E-2</v>
      </c>
      <c r="H2633" s="3">
        <f>1-E2633/MAX(E$2:E2633)</f>
        <v>0.35456169604573606</v>
      </c>
      <c r="I2633" s="31">
        <f t="shared" si="247"/>
        <v>3763.2466666666664</v>
      </c>
      <c r="J2633" s="31">
        <f ca="1">IFERROR(AVERAGE(OFFSET(I2633,0,0,-计算结果!B$18,1)),AVERAGE(OFFSET(I2633,0,0,-ROW(),1)))</f>
        <v>3546.1120370370368</v>
      </c>
      <c r="K2633" s="2">
        <f t="shared" ca="1" si="248"/>
        <v>247.25796296296312</v>
      </c>
      <c r="L2633" s="2">
        <f ca="1">IFERROR(AVERAGE(OFFSET(K2633,0,0,-计算结果!B2631,1)),AVERAGE(OFFSET(K2633,0,0,-ROW(),1)))</f>
        <v>106.99250993366138</v>
      </c>
      <c r="M2633" s="2">
        <f t="shared" ca="1" si="249"/>
        <v>135.29584439400463</v>
      </c>
      <c r="N2633" s="4" t="str">
        <f ca="1">IF(计算结果!B$21=1,IF(M2633&gt;计算结果!B$19,"卖",IF(M2633&lt;-计算结果!B$19,"买",N2632)),IF(计算结果!B$21=2,IFERROR(IF(AND(E2633&gt;OFFSET(E2633,-计算结果!B$20,0,1,1),'000300'!M2633&lt;OFFSET('000300'!M2633,-计算结果!B$20,0,1,1)),"卖",IF(AND(E2633&lt;OFFSET(E2633,-计算结果!B$20,0,1,1),'000300'!M2633&gt;OFFSET('000300'!M2633,-计算结果!B$20,0,1,1)),"买",'000300'!N2632)),IF(AND(E2633&gt;OFFSET(E2633,-ROW()+1,0,1,1),'000300'!M2633&lt;OFFSET('000300'!M2633,-ROW()+1,0,1,1)),"卖",IF(AND(E2633&lt;OFFSET(E2633,-ROW()+1,0,1,1),'000300'!M2633&gt;OFFSET('000300'!M2633,-ROW()+1,0,1,1)),"买",'000300'!N2632))),""))</f>
        <v>卖</v>
      </c>
      <c r="O2633" s="4" t="str">
        <f t="shared" ca="1" si="250"/>
        <v/>
      </c>
      <c r="P2633" s="3">
        <f ca="1">IF(N2632="买",E2633/E2632-1,0)-IF(O2633=1,计算结果!B$17,0)</f>
        <v>0</v>
      </c>
      <c r="Q2633" s="2">
        <f t="shared" ca="1" si="251"/>
        <v>0.6256955149115685</v>
      </c>
      <c r="R2633" s="3">
        <f ca="1">1-Q2633/MAX(Q$2:Q2633)</f>
        <v>0.64217458163963204</v>
      </c>
    </row>
    <row r="2634" spans="1:18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9">
        <v>463161720832</v>
      </c>
      <c r="G2634" s="3">
        <f t="shared" si="246"/>
        <v>1.2384766052349283E-2</v>
      </c>
      <c r="H2634" s="3">
        <f>1-E2634/MAX(E$2:E2634)</f>
        <v>0.34656809365003738</v>
      </c>
      <c r="I2634" s="31">
        <f t="shared" si="247"/>
        <v>3842.8333333333335</v>
      </c>
      <c r="J2634" s="31">
        <f ca="1">IFERROR(AVERAGE(OFFSET(I2634,0,0,-计算结果!B$18,1)),AVERAGE(OFFSET(I2634,0,0,-ROW(),1)))</f>
        <v>3569.4538888888892</v>
      </c>
      <c r="K2634" s="2">
        <f t="shared" ca="1" si="248"/>
        <v>270.89611111111071</v>
      </c>
      <c r="L2634" s="2">
        <f ca="1">IFERROR(AVERAGE(OFFSET(K2634,0,0,-计算结果!B2632,1)),AVERAGE(OFFSET(K2634,0,0,-ROW(),1)))</f>
        <v>107.05478333836406</v>
      </c>
      <c r="M2634" s="2">
        <f t="shared" ca="1" si="249"/>
        <v>170.24270871383928</v>
      </c>
      <c r="N2634" s="4" t="str">
        <f ca="1">IF(计算结果!B$21=1,IF(M2634&gt;计算结果!B$19,"卖",IF(M2634&lt;-计算结果!B$19,"买",N2633)),IF(计算结果!B$21=2,IFERROR(IF(AND(E2634&gt;OFFSET(E2634,-计算结果!B$20,0,1,1),'000300'!M2634&lt;OFFSET('000300'!M2634,-计算结果!B$20,0,1,1)),"卖",IF(AND(E2634&lt;OFFSET(E2634,-计算结果!B$20,0,1,1),'000300'!M2634&gt;OFFSET('000300'!M2634,-计算结果!B$20,0,1,1)),"买",'000300'!N2633)),IF(AND(E2634&gt;OFFSET(E2634,-ROW()+1,0,1,1),'000300'!M2634&lt;OFFSET('000300'!M2634,-ROW()+1,0,1,1)),"卖",IF(AND(E2634&lt;OFFSET(E2634,-ROW()+1,0,1,1),'000300'!M2634&gt;OFFSET('000300'!M2634,-ROW()+1,0,1,1)),"买",'000300'!N2633))),""))</f>
        <v>卖</v>
      </c>
      <c r="O2634" s="4" t="str">
        <f t="shared" ca="1" si="250"/>
        <v/>
      </c>
      <c r="P2634" s="3">
        <f ca="1">IF(N2633="买",E2634/E2633-1,0)-IF(O2634=1,计算结果!B$17,0)</f>
        <v>0</v>
      </c>
      <c r="Q2634" s="2">
        <f t="shared" ca="1" si="251"/>
        <v>0.6256955149115685</v>
      </c>
      <c r="R2634" s="3">
        <f ca="1">1-Q2634/MAX(Q$2:Q2634)</f>
        <v>0.64217458163963204</v>
      </c>
    </row>
    <row r="2635" spans="1:18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9">
        <v>380910632960</v>
      </c>
      <c r="G2635" s="3">
        <f t="shared" si="246"/>
        <v>-1.851393753173558E-3</v>
      </c>
      <c r="H2635" s="3">
        <f>1-E2635/MAX(E$2:E2635)</f>
        <v>0.34777785339957801</v>
      </c>
      <c r="I2635" s="31">
        <f t="shared" si="247"/>
        <v>3836.1833333333329</v>
      </c>
      <c r="J2635" s="31">
        <f ca="1">IFERROR(AVERAGE(OFFSET(I2635,0,0,-计算结果!B$18,1)),AVERAGE(OFFSET(I2635,0,0,-ROW(),1)))</f>
        <v>3590.4281481481485</v>
      </c>
      <c r="K2635" s="2">
        <f t="shared" ca="1" si="248"/>
        <v>242.81185185185132</v>
      </c>
      <c r="L2635" s="2">
        <f ca="1">IFERROR(AVERAGE(OFFSET(K2635,0,0,-计算结果!B2633,1)),AVERAGE(OFFSET(K2635,0,0,-ROW(),1)))</f>
        <v>107.10634318208359</v>
      </c>
      <c r="M2635" s="2">
        <f t="shared" ca="1" si="249"/>
        <v>152.96646795692527</v>
      </c>
      <c r="N2635" s="4" t="str">
        <f ca="1">IF(计算结果!B$21=1,IF(M2635&gt;计算结果!B$19,"卖",IF(M2635&lt;-计算结果!B$19,"买",N2634)),IF(计算结果!B$21=2,IFERROR(IF(AND(E2635&gt;OFFSET(E2635,-计算结果!B$20,0,1,1),'000300'!M2635&lt;OFFSET('000300'!M2635,-计算结果!B$20,0,1,1)),"卖",IF(AND(E2635&lt;OFFSET(E2635,-计算结果!B$20,0,1,1),'000300'!M2635&gt;OFFSET('000300'!M2635,-计算结果!B$20,0,1,1)),"买",'000300'!N2634)),IF(AND(E2635&gt;OFFSET(E2635,-ROW()+1,0,1,1),'000300'!M2635&lt;OFFSET('000300'!M2635,-ROW()+1,0,1,1)),"卖",IF(AND(E2635&lt;OFFSET(E2635,-ROW()+1,0,1,1),'000300'!M2635&gt;OFFSET('000300'!M2635,-ROW()+1,0,1,1)),"买",'000300'!N2634))),""))</f>
        <v>卖</v>
      </c>
      <c r="O2635" s="4" t="str">
        <f t="shared" ca="1" si="250"/>
        <v/>
      </c>
      <c r="P2635" s="3">
        <f ca="1">IF(N2634="买",E2635/E2634-1,0)-IF(O2635=1,计算结果!B$17,0)</f>
        <v>0</v>
      </c>
      <c r="Q2635" s="2">
        <f t="shared" ca="1" si="251"/>
        <v>0.6256955149115685</v>
      </c>
      <c r="R2635" s="3">
        <f ca="1">1-Q2635/MAX(Q$2:Q2635)</f>
        <v>0.64217458163963204</v>
      </c>
    </row>
    <row r="2636" spans="1:18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9">
        <v>307008339968</v>
      </c>
      <c r="G2636" s="3">
        <f t="shared" si="246"/>
        <v>1.0695912596148105E-4</v>
      </c>
      <c r="H2636" s="3">
        <f>1-E2636/MAX(E$2:E2636)</f>
        <v>0.34770809228884503</v>
      </c>
      <c r="I2636" s="31">
        <f t="shared" si="247"/>
        <v>3819.39</v>
      </c>
      <c r="J2636" s="31">
        <f ca="1">IFERROR(AVERAGE(OFFSET(I2636,0,0,-计算结果!B$18,1)),AVERAGE(OFFSET(I2636,0,0,-ROW(),1)))</f>
        <v>3607.0848148148148</v>
      </c>
      <c r="K2636" s="2">
        <f t="shared" ca="1" si="248"/>
        <v>226.56518518518533</v>
      </c>
      <c r="L2636" s="2">
        <f ca="1">IFERROR(AVERAGE(OFFSET(K2636,0,0,-计算结果!B2634,1)),AVERAGE(OFFSET(K2636,0,0,-ROW(),1)))</f>
        <v>107.15169581762007</v>
      </c>
      <c r="M2636" s="2">
        <f t="shared" ca="1" si="249"/>
        <v>132.09010743456884</v>
      </c>
      <c r="N2636" s="4" t="str">
        <f ca="1">IF(计算结果!B$21=1,IF(M2636&gt;计算结果!B$19,"卖",IF(M2636&lt;-计算结果!B$19,"买",N2635)),IF(计算结果!B$21=2,IFERROR(IF(AND(E2636&gt;OFFSET(E2636,-计算结果!B$20,0,1,1),'000300'!M2636&lt;OFFSET('000300'!M2636,-计算结果!B$20,0,1,1)),"卖",IF(AND(E2636&lt;OFFSET(E2636,-计算结果!B$20,0,1,1),'000300'!M2636&gt;OFFSET('000300'!M2636,-计算结果!B$20,0,1,1)),"买",'000300'!N2635)),IF(AND(E2636&gt;OFFSET(E2636,-ROW()+1,0,1,1),'000300'!M2636&lt;OFFSET('000300'!M2636,-ROW()+1,0,1,1)),"卖",IF(AND(E2636&lt;OFFSET(E2636,-ROW()+1,0,1,1),'000300'!M2636&gt;OFFSET('000300'!M2636,-ROW()+1,0,1,1)),"买",'000300'!N2635))),""))</f>
        <v>卖</v>
      </c>
      <c r="O2636" s="4" t="str">
        <f t="shared" ca="1" si="250"/>
        <v/>
      </c>
      <c r="P2636" s="3">
        <f ca="1">IF(N2635="买",E2636/E2635-1,0)-IF(O2636=1,计算结果!B$17,0)</f>
        <v>0</v>
      </c>
      <c r="Q2636" s="2">
        <f t="shared" ca="1" si="251"/>
        <v>0.6256955149115685</v>
      </c>
      <c r="R2636" s="3">
        <f ca="1">1-Q2636/MAX(Q$2:Q2636)</f>
        <v>0.64217458163963204</v>
      </c>
    </row>
    <row r="2637" spans="1:18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9">
        <v>302446804992</v>
      </c>
      <c r="G2637" s="3">
        <f t="shared" si="246"/>
        <v>-9.9983044878900751E-3</v>
      </c>
      <c r="H2637" s="3">
        <f>1-E2637/MAX(E$2:E2637)</f>
        <v>0.35422990539712784</v>
      </c>
      <c r="I2637" s="31">
        <f t="shared" si="247"/>
        <v>3803.4966666666664</v>
      </c>
      <c r="J2637" s="31">
        <f ca="1">IFERROR(AVERAGE(OFFSET(I2637,0,0,-计算结果!B$18,1)),AVERAGE(OFFSET(I2637,0,0,-ROW(),1)))</f>
        <v>3621.9148148148142</v>
      </c>
      <c r="K2637" s="2">
        <f t="shared" ca="1" si="248"/>
        <v>173.40518518518593</v>
      </c>
      <c r="L2637" s="2">
        <f ca="1">IFERROR(AVERAGE(OFFSET(K2637,0,0,-计算结果!B2635,1)),AVERAGE(OFFSET(K2637,0,0,-ROW(),1)))</f>
        <v>107.17683945684875</v>
      </c>
      <c r="M2637" s="2">
        <f t="shared" ca="1" si="249"/>
        <v>112.94843971394909</v>
      </c>
      <c r="N2637" s="4" t="str">
        <f ca="1">IF(计算结果!B$21=1,IF(M2637&gt;计算结果!B$19,"卖",IF(M2637&lt;-计算结果!B$19,"买",N2636)),IF(计算结果!B$21=2,IFERROR(IF(AND(E2637&gt;OFFSET(E2637,-计算结果!B$20,0,1,1),'000300'!M2637&lt;OFFSET('000300'!M2637,-计算结果!B$20,0,1,1)),"卖",IF(AND(E2637&lt;OFFSET(E2637,-计算结果!B$20,0,1,1),'000300'!M2637&gt;OFFSET('000300'!M2637,-计算结果!B$20,0,1,1)),"买",'000300'!N2636)),IF(AND(E2637&gt;OFFSET(E2637,-ROW()+1,0,1,1),'000300'!M2637&lt;OFFSET('000300'!M2637,-ROW()+1,0,1,1)),"卖",IF(AND(E2637&lt;OFFSET(E2637,-ROW()+1,0,1,1),'000300'!M2637&gt;OFFSET('000300'!M2637,-ROW()+1,0,1,1)),"买",'000300'!N2636))),""))</f>
        <v>卖</v>
      </c>
      <c r="O2637" s="4" t="str">
        <f t="shared" ca="1" si="250"/>
        <v/>
      </c>
      <c r="P2637" s="3">
        <f ca="1">IF(N2636="买",E2637/E2636-1,0)-IF(O2637=1,计算结果!B$17,0)</f>
        <v>0</v>
      </c>
      <c r="Q2637" s="2">
        <f t="shared" ca="1" si="251"/>
        <v>0.6256955149115685</v>
      </c>
      <c r="R2637" s="3">
        <f ca="1">1-Q2637/MAX(Q$2:Q2637)</f>
        <v>0.64217458163963204</v>
      </c>
    </row>
    <row r="2638" spans="1:18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9">
        <v>281961136128</v>
      </c>
      <c r="G2638" s="3">
        <f t="shared" si="246"/>
        <v>-1.2931715902743446E-2</v>
      </c>
      <c r="H2638" s="3">
        <f>1-E2638/MAX(E$2:E2638)</f>
        <v>0.36258082079901999</v>
      </c>
      <c r="I2638" s="31">
        <f t="shared" si="247"/>
        <v>3755.8433333333328</v>
      </c>
      <c r="J2638" s="31">
        <f ca="1">IFERROR(AVERAGE(OFFSET(I2638,0,0,-计算结果!B$18,1)),AVERAGE(OFFSET(I2638,0,0,-ROW(),1)))</f>
        <v>3633.0553703703704</v>
      </c>
      <c r="K2638" s="2">
        <f t="shared" ca="1" si="248"/>
        <v>113.1846296296294</v>
      </c>
      <c r="L2638" s="2">
        <f ca="1">IFERROR(AVERAGE(OFFSET(K2638,0,0,-计算结果!B2636,1)),AVERAGE(OFFSET(K2638,0,0,-ROW(),1)))</f>
        <v>107.17911858817379</v>
      </c>
      <c r="M2638" s="2">
        <f t="shared" ca="1" si="249"/>
        <v>76.37555062366468</v>
      </c>
      <c r="N2638" s="4" t="str">
        <f ca="1">IF(计算结果!B$21=1,IF(M2638&gt;计算结果!B$19,"卖",IF(M2638&lt;-计算结果!B$19,"买",N2637)),IF(计算结果!B$21=2,IFERROR(IF(AND(E2638&gt;OFFSET(E2638,-计算结果!B$20,0,1,1),'000300'!M2638&lt;OFFSET('000300'!M2638,-计算结果!B$20,0,1,1)),"卖",IF(AND(E2638&lt;OFFSET(E2638,-计算结果!B$20,0,1,1),'000300'!M2638&gt;OFFSET('000300'!M2638,-计算结果!B$20,0,1,1)),"买",'000300'!N2637)),IF(AND(E2638&gt;OFFSET(E2638,-ROW()+1,0,1,1),'000300'!M2638&lt;OFFSET('000300'!M2638,-ROW()+1,0,1,1)),"卖",IF(AND(E2638&lt;OFFSET(E2638,-ROW()+1,0,1,1),'000300'!M2638&gt;OFFSET('000300'!M2638,-ROW()+1,0,1,1)),"买",'000300'!N2637))),""))</f>
        <v>卖</v>
      </c>
      <c r="O2638" s="4" t="str">
        <f t="shared" ca="1" si="250"/>
        <v/>
      </c>
      <c r="P2638" s="3">
        <f ca="1">IF(N2637="买",E2638/E2637-1,0)-IF(O2638=1,计算结果!B$17,0)</f>
        <v>0</v>
      </c>
      <c r="Q2638" s="2">
        <f t="shared" ca="1" si="251"/>
        <v>0.6256955149115685</v>
      </c>
      <c r="R2638" s="3">
        <f ca="1">1-Q2638/MAX(Q$2:Q2638)</f>
        <v>0.64217458163963204</v>
      </c>
    </row>
    <row r="2639" spans="1:18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9">
        <v>227483713536</v>
      </c>
      <c r="G2639" s="3">
        <f t="shared" si="246"/>
        <v>4.7754548560690058E-3</v>
      </c>
      <c r="H2639" s="3">
        <f>1-E2639/MAX(E$2:E2639)</f>
        <v>0.359536854284353</v>
      </c>
      <c r="I2639" s="31">
        <f t="shared" si="247"/>
        <v>3736.2033333333334</v>
      </c>
      <c r="J2639" s="31">
        <f ca="1">IFERROR(AVERAGE(OFFSET(I2639,0,0,-计算结果!B$18,1)),AVERAGE(OFFSET(I2639,0,0,-ROW(),1)))</f>
        <v>3646.3277777777785</v>
      </c>
      <c r="K2639" s="2">
        <f t="shared" ca="1" si="248"/>
        <v>117.80222222222164</v>
      </c>
      <c r="L2639" s="2">
        <f ca="1">IFERROR(AVERAGE(OFFSET(K2639,0,0,-计算结果!B2637,1)),AVERAGE(OFFSET(K2639,0,0,-ROW(),1)))</f>
        <v>107.18314706888445</v>
      </c>
      <c r="M2639" s="2">
        <f t="shared" ca="1" si="249"/>
        <v>55.901546722199839</v>
      </c>
      <c r="N2639" s="4" t="str">
        <f ca="1">IF(计算结果!B$21=1,IF(M2639&gt;计算结果!B$19,"卖",IF(M2639&lt;-计算结果!B$19,"买",N2638)),IF(计算结果!B$21=2,IFERROR(IF(AND(E2639&gt;OFFSET(E2639,-计算结果!B$20,0,1,1),'000300'!M2639&lt;OFFSET('000300'!M2639,-计算结果!B$20,0,1,1)),"卖",IF(AND(E2639&lt;OFFSET(E2639,-计算结果!B$20,0,1,1),'000300'!M2639&gt;OFFSET('000300'!M2639,-计算结果!B$20,0,1,1)),"买",'000300'!N2638)),IF(AND(E2639&gt;OFFSET(E2639,-ROW()+1,0,1,1),'000300'!M2639&lt;OFFSET('000300'!M2639,-ROW()+1,0,1,1)),"卖",IF(AND(E2639&lt;OFFSET(E2639,-ROW()+1,0,1,1),'000300'!M2639&gt;OFFSET('000300'!M2639,-ROW()+1,0,1,1)),"买",'000300'!N2638))),""))</f>
        <v>卖</v>
      </c>
      <c r="O2639" s="4" t="str">
        <f t="shared" ca="1" si="250"/>
        <v/>
      </c>
      <c r="P2639" s="3">
        <f ca="1">IF(N2638="买",E2639/E2638-1,0)-IF(O2639=1,计算结果!B$17,0)</f>
        <v>0</v>
      </c>
      <c r="Q2639" s="2">
        <f t="shared" ca="1" si="251"/>
        <v>0.6256955149115685</v>
      </c>
      <c r="R2639" s="3">
        <f ca="1">1-Q2639/MAX(Q$2:Q2639)</f>
        <v>0.64217458163963204</v>
      </c>
    </row>
    <row r="2640" spans="1:18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9">
        <v>365138608128</v>
      </c>
      <c r="G2640" s="3">
        <f t="shared" si="246"/>
        <v>-1.5249207652233698E-3</v>
      </c>
      <c r="H2640" s="3">
        <f>1-E2640/MAX(E$2:E2640)</f>
        <v>0.36051350983461516</v>
      </c>
      <c r="I2640" s="31">
        <f t="shared" si="247"/>
        <v>3787.1066666666666</v>
      </c>
      <c r="J2640" s="31">
        <f ca="1">IFERROR(AVERAGE(OFFSET(I2640,0,0,-计算结果!B$18,1)),AVERAGE(OFFSET(I2640,0,0,-ROW(),1)))</f>
        <v>3662.3224074074074</v>
      </c>
      <c r="K2640" s="2">
        <f t="shared" ca="1" si="248"/>
        <v>96.067592592592518</v>
      </c>
      <c r="L2640" s="2">
        <f ca="1">IFERROR(AVERAGE(OFFSET(K2640,0,0,-计算结果!B2638,1)),AVERAGE(OFFSET(K2640,0,0,-ROW(),1)))</f>
        <v>107.17893343943932</v>
      </c>
      <c r="M2640" s="2">
        <f t="shared" ca="1" si="249"/>
        <v>77.617404375315147</v>
      </c>
      <c r="N2640" s="4" t="str">
        <f ca="1">IF(计算结果!B$21=1,IF(M2640&gt;计算结果!B$19,"卖",IF(M2640&lt;-计算结果!B$19,"买",N2639)),IF(计算结果!B$21=2,IFERROR(IF(AND(E2640&gt;OFFSET(E2640,-计算结果!B$20,0,1,1),'000300'!M2640&lt;OFFSET('000300'!M2640,-计算结果!B$20,0,1,1)),"卖",IF(AND(E2640&lt;OFFSET(E2640,-计算结果!B$20,0,1,1),'000300'!M2640&gt;OFFSET('000300'!M2640,-计算结果!B$20,0,1,1)),"买",'000300'!N2639)),IF(AND(E2640&gt;OFFSET(E2640,-ROW()+1,0,1,1),'000300'!M2640&lt;OFFSET('000300'!M2640,-ROW()+1,0,1,1)),"卖",IF(AND(E2640&lt;OFFSET(E2640,-ROW()+1,0,1,1),'000300'!M2640&gt;OFFSET('000300'!M2640,-ROW()+1,0,1,1)),"买",'000300'!N2639))),""))</f>
        <v>卖</v>
      </c>
      <c r="O2640" s="4" t="str">
        <f t="shared" ca="1" si="250"/>
        <v/>
      </c>
      <c r="P2640" s="3">
        <f ca="1">IF(N2639="买",E2640/E2639-1,0)-IF(O2640=1,计算结果!B$17,0)</f>
        <v>0</v>
      </c>
      <c r="Q2640" s="2">
        <f t="shared" ca="1" si="251"/>
        <v>0.6256955149115685</v>
      </c>
      <c r="R2640" s="3">
        <f ca="1">1-Q2640/MAX(Q$2:Q2640)</f>
        <v>0.64217458163963204</v>
      </c>
    </row>
    <row r="2641" spans="1:18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9">
        <v>254137958400</v>
      </c>
      <c r="G2641" s="3">
        <f t="shared" si="246"/>
        <v>-1.1390515619720154E-2</v>
      </c>
      <c r="H2641" s="3">
        <f>1-E2641/MAX(E$2:E2641)</f>
        <v>0.36779759068944395</v>
      </c>
      <c r="I2641" s="31">
        <f t="shared" si="247"/>
        <v>3731.2466666666664</v>
      </c>
      <c r="J2641" s="31">
        <f ca="1">IFERROR(AVERAGE(OFFSET(I2641,0,0,-计算结果!B$18,1)),AVERAGE(OFFSET(I2641,0,0,-ROW(),1)))</f>
        <v>3672.0416666666665</v>
      </c>
      <c r="K2641" s="2">
        <f t="shared" ca="1" si="248"/>
        <v>43.538333333333412</v>
      </c>
      <c r="L2641" s="2">
        <f ca="1">IFERROR(AVERAGE(OFFSET(K2641,0,0,-计算结果!B2639,1)),AVERAGE(OFFSET(K2641,0,0,-ROW(),1)))</f>
        <v>107.15481801689059</v>
      </c>
      <c r="M2641" s="2">
        <f t="shared" ca="1" si="249"/>
        <v>36.834554647629922</v>
      </c>
      <c r="N2641" s="4" t="str">
        <f ca="1">IF(计算结果!B$21=1,IF(M2641&gt;计算结果!B$19,"卖",IF(M2641&lt;-计算结果!B$19,"买",N2640)),IF(计算结果!B$21=2,IFERROR(IF(AND(E2641&gt;OFFSET(E2641,-计算结果!B$20,0,1,1),'000300'!M2641&lt;OFFSET('000300'!M2641,-计算结果!B$20,0,1,1)),"卖",IF(AND(E2641&lt;OFFSET(E2641,-计算结果!B$20,0,1,1),'000300'!M2641&gt;OFFSET('000300'!M2641,-计算结果!B$20,0,1,1)),"买",'000300'!N2640)),IF(AND(E2641&gt;OFFSET(E2641,-ROW()+1,0,1,1),'000300'!M2641&lt;OFFSET('000300'!M2641,-ROW()+1,0,1,1)),"卖",IF(AND(E2641&lt;OFFSET(E2641,-ROW()+1,0,1,1),'000300'!M2641&gt;OFFSET('000300'!M2641,-ROW()+1,0,1,1)),"买",'000300'!N2640))),""))</f>
        <v>卖</v>
      </c>
      <c r="O2641" s="4" t="str">
        <f t="shared" ca="1" si="250"/>
        <v/>
      </c>
      <c r="P2641" s="3">
        <f ca="1">IF(N2640="买",E2641/E2640-1,0)-IF(O2641=1,计算结果!B$17,0)</f>
        <v>0</v>
      </c>
      <c r="Q2641" s="2">
        <f t="shared" ca="1" si="251"/>
        <v>0.6256955149115685</v>
      </c>
      <c r="R2641" s="3">
        <f ca="1">1-Q2641/MAX(Q$2:Q2641)</f>
        <v>0.64217458163963204</v>
      </c>
    </row>
    <row r="2642" spans="1:18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9">
        <v>204557615104</v>
      </c>
      <c r="G2642" s="3">
        <f t="shared" si="246"/>
        <v>1.598404555950883E-2</v>
      </c>
      <c r="H2642" s="3">
        <f>1-E2642/MAX(E$2:E2642)</f>
        <v>0.35769243857619271</v>
      </c>
      <c r="I2642" s="31">
        <f t="shared" si="247"/>
        <v>3754.9566666666665</v>
      </c>
      <c r="J2642" s="31">
        <f ca="1">IFERROR(AVERAGE(OFFSET(I2642,0,0,-计算结果!B$18,1)),AVERAGE(OFFSET(I2642,0,0,-ROW(),1)))</f>
        <v>3681.1835185185182</v>
      </c>
      <c r="K2642" s="2">
        <f t="shared" ca="1" si="248"/>
        <v>93.786481481481587</v>
      </c>
      <c r="L2642" s="2">
        <f ca="1">IFERROR(AVERAGE(OFFSET(K2642,0,0,-计算结果!B2640,1)),AVERAGE(OFFSET(K2642,0,0,-ROW(),1)))</f>
        <v>107.14975425305141</v>
      </c>
      <c r="M2642" s="2">
        <f t="shared" ca="1" si="249"/>
        <v>45.900337437340944</v>
      </c>
      <c r="N2642" s="4" t="str">
        <f ca="1">IF(计算结果!B$21=1,IF(M2642&gt;计算结果!B$19,"卖",IF(M2642&lt;-计算结果!B$19,"买",N2641)),IF(计算结果!B$21=2,IFERROR(IF(AND(E2642&gt;OFFSET(E2642,-计算结果!B$20,0,1,1),'000300'!M2642&lt;OFFSET('000300'!M2642,-计算结果!B$20,0,1,1)),"卖",IF(AND(E2642&lt;OFFSET(E2642,-计算结果!B$20,0,1,1),'000300'!M2642&gt;OFFSET('000300'!M2642,-计算结果!B$20,0,1,1)),"买",'000300'!N2641)),IF(AND(E2642&gt;OFFSET(E2642,-ROW()+1,0,1,1),'000300'!M2642&lt;OFFSET('000300'!M2642,-ROW()+1,0,1,1)),"卖",IF(AND(E2642&lt;OFFSET(E2642,-ROW()+1,0,1,1),'000300'!M2642&gt;OFFSET('000300'!M2642,-ROW()+1,0,1,1)),"买",'000300'!N2641))),""))</f>
        <v>卖</v>
      </c>
      <c r="O2642" s="4" t="str">
        <f t="shared" ca="1" si="250"/>
        <v/>
      </c>
      <c r="P2642" s="3">
        <f ca="1">IF(N2641="买",E2642/E2641-1,0)-IF(O2642=1,计算结果!B$17,0)</f>
        <v>0</v>
      </c>
      <c r="Q2642" s="2">
        <f t="shared" ca="1" si="251"/>
        <v>0.6256955149115685</v>
      </c>
      <c r="R2642" s="3">
        <f ca="1">1-Q2642/MAX(Q$2:Q2642)</f>
        <v>0.64217458163963204</v>
      </c>
    </row>
    <row r="2643" spans="1:18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9">
        <v>242295095296</v>
      </c>
      <c r="G2643" s="3">
        <f t="shared" si="246"/>
        <v>-1.562926327890457E-4</v>
      </c>
      <c r="H2643" s="3">
        <f>1-E2643/MAX(E$2:E2643)</f>
        <v>0.35779282651602795</v>
      </c>
      <c r="I2643" s="31">
        <f t="shared" si="247"/>
        <v>3774.9833333333336</v>
      </c>
      <c r="J2643" s="31">
        <f ca="1">IFERROR(AVERAGE(OFFSET(I2643,0,0,-计算结果!B$18,1)),AVERAGE(OFFSET(I2643,0,0,-ROW(),1)))</f>
        <v>3693.1264814814808</v>
      </c>
      <c r="K2643" s="2">
        <f t="shared" ca="1" si="248"/>
        <v>81.253518518519286</v>
      </c>
      <c r="L2643" s="2">
        <f ca="1">IFERROR(AVERAGE(OFFSET(K2643,0,0,-计算结果!B2641,1)),AVERAGE(OFFSET(K2643,0,0,-ROW(),1)))</f>
        <v>107.13994878704061</v>
      </c>
      <c r="M2643" s="2">
        <f t="shared" ca="1" si="249"/>
        <v>50.934534863715228</v>
      </c>
      <c r="N2643" s="4" t="str">
        <f ca="1">IF(计算结果!B$21=1,IF(M2643&gt;计算结果!B$19,"卖",IF(M2643&lt;-计算结果!B$19,"买",N2642)),IF(计算结果!B$21=2,IFERROR(IF(AND(E2643&gt;OFFSET(E2643,-计算结果!B$20,0,1,1),'000300'!M2643&lt;OFFSET('000300'!M2643,-计算结果!B$20,0,1,1)),"卖",IF(AND(E2643&lt;OFFSET(E2643,-计算结果!B$20,0,1,1),'000300'!M2643&gt;OFFSET('000300'!M2643,-计算结果!B$20,0,1,1)),"买",'000300'!N2642)),IF(AND(E2643&gt;OFFSET(E2643,-ROW()+1,0,1,1),'000300'!M2643&lt;OFFSET('000300'!M2643,-ROW()+1,0,1,1)),"卖",IF(AND(E2643&lt;OFFSET(E2643,-ROW()+1,0,1,1),'000300'!M2643&gt;OFFSET('000300'!M2643,-ROW()+1,0,1,1)),"买",'000300'!N2642))),""))</f>
        <v>卖</v>
      </c>
      <c r="O2643" s="4" t="str">
        <f t="shared" ca="1" si="250"/>
        <v/>
      </c>
      <c r="P2643" s="3">
        <f ca="1">IF(N2642="买",E2643/E2642-1,0)-IF(O2643=1,计算结果!B$17,0)</f>
        <v>0</v>
      </c>
      <c r="Q2643" s="2">
        <f t="shared" ca="1" si="251"/>
        <v>0.6256955149115685</v>
      </c>
      <c r="R2643" s="3">
        <f ca="1">1-Q2643/MAX(Q$2:Q2643)</f>
        <v>0.64217458163963204</v>
      </c>
    </row>
    <row r="2644" spans="1:18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9">
        <v>234640982016</v>
      </c>
      <c r="G2644" s="3">
        <f t="shared" si="246"/>
        <v>-5.5744254685538008E-3</v>
      </c>
      <c r="H2644" s="3">
        <f>1-E2644/MAX(E$2:E2644)</f>
        <v>0.36137276253998496</v>
      </c>
      <c r="I2644" s="31">
        <f t="shared" si="247"/>
        <v>3766.5333333333333</v>
      </c>
      <c r="J2644" s="31">
        <f ca="1">IFERROR(AVERAGE(OFFSET(I2644,0,0,-计算结果!B$18,1)),AVERAGE(OFFSET(I2644,0,0,-ROW(),1)))</f>
        <v>3705.3357407407407</v>
      </c>
      <c r="K2644" s="2">
        <f t="shared" ca="1" si="248"/>
        <v>48.00425925925947</v>
      </c>
      <c r="L2644" s="2">
        <f ca="1">IFERROR(AVERAGE(OFFSET(K2644,0,0,-计算结果!B2642,1)),AVERAGE(OFFSET(K2644,0,0,-ROW(),1)))</f>
        <v>107.11756586140557</v>
      </c>
      <c r="M2644" s="2">
        <f t="shared" ca="1" si="249"/>
        <v>38.087492684921131</v>
      </c>
      <c r="N2644" s="4" t="str">
        <f ca="1">IF(计算结果!B$21=1,IF(M2644&gt;计算结果!B$19,"卖",IF(M2644&lt;-计算结果!B$19,"买",N2643)),IF(计算结果!B$21=2,IFERROR(IF(AND(E2644&gt;OFFSET(E2644,-计算结果!B$20,0,1,1),'000300'!M2644&lt;OFFSET('000300'!M2644,-计算结果!B$20,0,1,1)),"卖",IF(AND(E2644&lt;OFFSET(E2644,-计算结果!B$20,0,1,1),'000300'!M2644&gt;OFFSET('000300'!M2644,-计算结果!B$20,0,1,1)),"买",'000300'!N2643)),IF(AND(E2644&gt;OFFSET(E2644,-ROW()+1,0,1,1),'000300'!M2644&lt;OFFSET('000300'!M2644,-ROW()+1,0,1,1)),"卖",IF(AND(E2644&lt;OFFSET(E2644,-ROW()+1,0,1,1),'000300'!M2644&gt;OFFSET('000300'!M2644,-ROW()+1,0,1,1)),"买",'000300'!N2643))),""))</f>
        <v>卖</v>
      </c>
      <c r="O2644" s="4" t="str">
        <f t="shared" ca="1" si="250"/>
        <v/>
      </c>
      <c r="P2644" s="3">
        <f ca="1">IF(N2643="买",E2644/E2643-1,0)-IF(O2644=1,计算结果!B$17,0)</f>
        <v>0</v>
      </c>
      <c r="Q2644" s="2">
        <f t="shared" ca="1" si="251"/>
        <v>0.6256955149115685</v>
      </c>
      <c r="R2644" s="3">
        <f ca="1">1-Q2644/MAX(Q$2:Q2644)</f>
        <v>0.64217458163963204</v>
      </c>
    </row>
    <row r="2645" spans="1:18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9">
        <v>192495091712</v>
      </c>
      <c r="G2645" s="3">
        <f t="shared" si="246"/>
        <v>1.4653615180071355E-4</v>
      </c>
      <c r="H2645" s="3">
        <f>1-E2645/MAX(E$2:E2645)</f>
        <v>0.36127918056217245</v>
      </c>
      <c r="I2645" s="31">
        <f t="shared" si="247"/>
        <v>3736.9333333333329</v>
      </c>
      <c r="J2645" s="31">
        <f ca="1">IFERROR(AVERAGE(OFFSET(I2645,0,0,-计算结果!B$18,1)),AVERAGE(OFFSET(I2645,0,0,-ROW(),1)))</f>
        <v>3716.5896296296287</v>
      </c>
      <c r="K2645" s="2">
        <f t="shared" ca="1" si="248"/>
        <v>37.300370370371184</v>
      </c>
      <c r="L2645" s="2">
        <f ca="1">IFERROR(AVERAGE(OFFSET(K2645,0,0,-计算结果!B2643,1)),AVERAGE(OFFSET(K2645,0,0,-ROW(),1)))</f>
        <v>107.09114997207865</v>
      </c>
      <c r="M2645" s="2">
        <f t="shared" ca="1" si="249"/>
        <v>12.664416377393378</v>
      </c>
      <c r="N2645" s="4" t="str">
        <f ca="1">IF(计算结果!B$21=1,IF(M2645&gt;计算结果!B$19,"卖",IF(M2645&lt;-计算结果!B$19,"买",N2644)),IF(计算结果!B$21=2,IFERROR(IF(AND(E2645&gt;OFFSET(E2645,-计算结果!B$20,0,1,1),'000300'!M2645&lt;OFFSET('000300'!M2645,-计算结果!B$20,0,1,1)),"卖",IF(AND(E2645&lt;OFFSET(E2645,-计算结果!B$20,0,1,1),'000300'!M2645&gt;OFFSET('000300'!M2645,-计算结果!B$20,0,1,1)),"买",'000300'!N2644)),IF(AND(E2645&gt;OFFSET(E2645,-ROW()+1,0,1,1),'000300'!M2645&lt;OFFSET('000300'!M2645,-ROW()+1,0,1,1)),"卖",IF(AND(E2645&lt;OFFSET(E2645,-ROW()+1,0,1,1),'000300'!M2645&gt;OFFSET('000300'!M2645,-ROW()+1,0,1,1)),"买",'000300'!N2644))),""))</f>
        <v>卖</v>
      </c>
      <c r="O2645" s="4" t="str">
        <f t="shared" ca="1" si="250"/>
        <v/>
      </c>
      <c r="P2645" s="3">
        <f ca="1">IF(N2644="买",E2645/E2644-1,0)-IF(O2645=1,计算结果!B$17,0)</f>
        <v>0</v>
      </c>
      <c r="Q2645" s="2">
        <f t="shared" ca="1" si="251"/>
        <v>0.6256955149115685</v>
      </c>
      <c r="R2645" s="3">
        <f ca="1">1-Q2645/MAX(Q$2:Q2645)</f>
        <v>0.64217458163963204</v>
      </c>
    </row>
    <row r="2646" spans="1:18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9">
        <v>215125049344</v>
      </c>
      <c r="G2646" s="3">
        <f t="shared" si="246"/>
        <v>7.3843399779962571E-3</v>
      </c>
      <c r="H2646" s="3">
        <f>1-E2646/MAX(E$2:E2646)</f>
        <v>0.35656264888041922</v>
      </c>
      <c r="I2646" s="31">
        <f t="shared" si="247"/>
        <v>3766.396666666667</v>
      </c>
      <c r="J2646" s="31">
        <f ca="1">IFERROR(AVERAGE(OFFSET(I2646,0,0,-计算结果!B$18,1)),AVERAGE(OFFSET(I2646,0,0,-ROW(),1)))</f>
        <v>3729.4242592592586</v>
      </c>
      <c r="K2646" s="2">
        <f t="shared" ca="1" si="248"/>
        <v>52.185740740741494</v>
      </c>
      <c r="L2646" s="2">
        <f ca="1">IFERROR(AVERAGE(OFFSET(K2646,0,0,-计算结果!B2644,1)),AVERAGE(OFFSET(K2646,0,0,-ROW(),1)))</f>
        <v>107.0703839322786</v>
      </c>
      <c r="M2646" s="2">
        <f t="shared" ca="1" si="249"/>
        <v>23.020625031594911</v>
      </c>
      <c r="N2646" s="4" t="str">
        <f ca="1">IF(计算结果!B$21=1,IF(M2646&gt;计算结果!B$19,"卖",IF(M2646&lt;-计算结果!B$19,"买",N2645)),IF(计算结果!B$21=2,IFERROR(IF(AND(E2646&gt;OFFSET(E2646,-计算结果!B$20,0,1,1),'000300'!M2646&lt;OFFSET('000300'!M2646,-计算结果!B$20,0,1,1)),"卖",IF(AND(E2646&lt;OFFSET(E2646,-计算结果!B$20,0,1,1),'000300'!M2646&gt;OFFSET('000300'!M2646,-计算结果!B$20,0,1,1)),"买",'000300'!N2645)),IF(AND(E2646&gt;OFFSET(E2646,-ROW()+1,0,1,1),'000300'!M2646&lt;OFFSET('000300'!M2646,-ROW()+1,0,1,1)),"卖",IF(AND(E2646&lt;OFFSET(E2646,-ROW()+1,0,1,1),'000300'!M2646&gt;OFFSET('000300'!M2646,-ROW()+1,0,1,1)),"买",'000300'!N2645))),""))</f>
        <v>卖</v>
      </c>
      <c r="O2646" s="4" t="str">
        <f t="shared" ca="1" si="250"/>
        <v/>
      </c>
      <c r="P2646" s="3">
        <f ca="1">IF(N2645="买",E2646/E2645-1,0)-IF(O2646=1,计算结果!B$17,0)</f>
        <v>0</v>
      </c>
      <c r="Q2646" s="2">
        <f t="shared" ca="1" si="251"/>
        <v>0.6256955149115685</v>
      </c>
      <c r="R2646" s="3">
        <f ca="1">1-Q2646/MAX(Q$2:Q2646)</f>
        <v>0.64217458163963204</v>
      </c>
    </row>
    <row r="2647" spans="1:18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9">
        <v>239797207040</v>
      </c>
      <c r="G2647" s="3">
        <f t="shared" si="246"/>
        <v>-5.8652267156052984E-3</v>
      </c>
      <c r="H2647" s="3">
        <f>1-E2647/MAX(E$2:E2647)</f>
        <v>0.36033655482202409</v>
      </c>
      <c r="I2647" s="31">
        <f t="shared" si="247"/>
        <v>3774.03</v>
      </c>
      <c r="J2647" s="31">
        <f ca="1">IFERROR(AVERAGE(OFFSET(I2647,0,0,-计算结果!B$18,1)),AVERAGE(OFFSET(I2647,0,0,-ROW(),1)))</f>
        <v>3744.7570370370368</v>
      </c>
      <c r="K2647" s="2">
        <f t="shared" ca="1" si="248"/>
        <v>14.672962962963084</v>
      </c>
      <c r="L2647" s="2">
        <f ca="1">IFERROR(AVERAGE(OFFSET(K2647,0,0,-计算结果!B2645,1)),AVERAGE(OFFSET(K2647,0,0,-ROW(),1)))</f>
        <v>107.03545106990835</v>
      </c>
      <c r="M2647" s="2">
        <f t="shared" ca="1" si="249"/>
        <v>18.232565422861203</v>
      </c>
      <c r="N2647" s="4" t="str">
        <f ca="1">IF(计算结果!B$21=1,IF(M2647&gt;计算结果!B$19,"卖",IF(M2647&lt;-计算结果!B$19,"买",N2646)),IF(计算结果!B$21=2,IFERROR(IF(AND(E2647&gt;OFFSET(E2647,-计算结果!B$20,0,1,1),'000300'!M2647&lt;OFFSET('000300'!M2647,-计算结果!B$20,0,1,1)),"卖",IF(AND(E2647&lt;OFFSET(E2647,-计算结果!B$20,0,1,1),'000300'!M2647&gt;OFFSET('000300'!M2647,-计算结果!B$20,0,1,1)),"买",'000300'!N2646)),IF(AND(E2647&gt;OFFSET(E2647,-ROW()+1,0,1,1),'000300'!M2647&lt;OFFSET('000300'!M2647,-ROW()+1,0,1,1)),"卖",IF(AND(E2647&lt;OFFSET(E2647,-ROW()+1,0,1,1),'000300'!M2647&gt;OFFSET('000300'!M2647,-ROW()+1,0,1,1)),"买",'000300'!N2646))),""))</f>
        <v>卖</v>
      </c>
      <c r="O2647" s="4" t="str">
        <f t="shared" ca="1" si="250"/>
        <v/>
      </c>
      <c r="P2647" s="3">
        <f ca="1">IF(N2646="买",E2647/E2646-1,0)-IF(O2647=1,计算结果!B$17,0)</f>
        <v>0</v>
      </c>
      <c r="Q2647" s="2">
        <f t="shared" ca="1" si="251"/>
        <v>0.6256955149115685</v>
      </c>
      <c r="R2647" s="3">
        <f ca="1">1-Q2647/MAX(Q$2:Q2647)</f>
        <v>0.64217458163963204</v>
      </c>
    </row>
    <row r="2648" spans="1:18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9">
        <v>269758169088</v>
      </c>
      <c r="G2648" s="3">
        <f t="shared" si="246"/>
        <v>-5.3848588748826254E-2</v>
      </c>
      <c r="H2648" s="3">
        <f>1-E2648/MAX(E$2:E2648)</f>
        <v>0.39478152861907034</v>
      </c>
      <c r="I2648" s="31">
        <f t="shared" si="247"/>
        <v>3611.373333333333</v>
      </c>
      <c r="J2648" s="31">
        <f ca="1">IFERROR(AVERAGE(OFFSET(I2648,0,0,-计算结果!B$18,1)),AVERAGE(OFFSET(I2648,0,0,-ROW(),1)))</f>
        <v>3752.429444444444</v>
      </c>
      <c r="K2648" s="2">
        <f t="shared" ca="1" si="248"/>
        <v>195.43944444444423</v>
      </c>
      <c r="L2648" s="2">
        <f ca="1">IFERROR(AVERAGE(OFFSET(K2648,0,0,-计算结果!B2646,1)),AVERAGE(OFFSET(K2648,0,0,-ROW(),1)))</f>
        <v>107.06886149824339</v>
      </c>
      <c r="M2648" s="2">
        <f t="shared" ca="1" si="249"/>
        <v>-87.828903839563253</v>
      </c>
      <c r="N2648" s="4" t="str">
        <f ca="1">IF(计算结果!B$21=1,IF(M2648&gt;计算结果!B$19,"卖",IF(M2648&lt;-计算结果!B$19,"买",N2647)),IF(计算结果!B$21=2,IFERROR(IF(AND(E2648&gt;OFFSET(E2648,-计算结果!B$20,0,1,1),'000300'!M2648&lt;OFFSET('000300'!M2648,-计算结果!B$20,0,1,1)),"卖",IF(AND(E2648&lt;OFFSET(E2648,-计算结果!B$20,0,1,1),'000300'!M2648&gt;OFFSET('000300'!M2648,-计算结果!B$20,0,1,1)),"买",'000300'!N2647)),IF(AND(E2648&gt;OFFSET(E2648,-ROW()+1,0,1,1),'000300'!M2648&lt;OFFSET('000300'!M2648,-ROW()+1,0,1,1)),"卖",IF(AND(E2648&lt;OFFSET(E2648,-ROW()+1,0,1,1),'000300'!M2648&gt;OFFSET('000300'!M2648,-ROW()+1,0,1,1)),"买",'000300'!N2647))),""))</f>
        <v>卖</v>
      </c>
      <c r="O2648" s="4" t="str">
        <f t="shared" ca="1" si="250"/>
        <v/>
      </c>
      <c r="P2648" s="3">
        <f ca="1">IF(N2647="买",E2648/E2647-1,0)-IF(O2648=1,计算结果!B$17,0)</f>
        <v>0</v>
      </c>
      <c r="Q2648" s="2">
        <f t="shared" ca="1" si="251"/>
        <v>0.6256955149115685</v>
      </c>
      <c r="R2648" s="3">
        <f ca="1">1-Q2648/MAX(Q$2:Q2648)</f>
        <v>0.64217458163963204</v>
      </c>
    </row>
    <row r="2649" spans="1:18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9">
        <v>220098281472</v>
      </c>
      <c r="G2649" s="3">
        <f t="shared" si="246"/>
        <v>2.648306573816539E-3</v>
      </c>
      <c r="H2649" s="3">
        <f>1-E2649/MAX(E$2:E2649)</f>
        <v>0.39317872456271696</v>
      </c>
      <c r="I2649" s="31">
        <f t="shared" si="247"/>
        <v>3536.4833333333336</v>
      </c>
      <c r="J2649" s="31">
        <f ca="1">IFERROR(AVERAGE(OFFSET(I2649,0,0,-计算结果!B$18,1)),AVERAGE(OFFSET(I2649,0,0,-ROW(),1)))</f>
        <v>3750.1185185185186</v>
      </c>
      <c r="K2649" s="2">
        <f t="shared" ca="1" si="248"/>
        <v>183.70851851851876</v>
      </c>
      <c r="L2649" s="2">
        <f ca="1">IFERROR(AVERAGE(OFFSET(K2649,0,0,-计算结果!B2647,1)),AVERAGE(OFFSET(K2649,0,0,-ROW(),1)))</f>
        <v>107.09781490097112</v>
      </c>
      <c r="M2649" s="2">
        <f t="shared" ca="1" si="249"/>
        <v>-132.98446557646054</v>
      </c>
      <c r="N2649" s="4" t="str">
        <f ca="1">IF(计算结果!B$21=1,IF(M2649&gt;计算结果!B$19,"卖",IF(M2649&lt;-计算结果!B$19,"买",N2648)),IF(计算结果!B$21=2,IFERROR(IF(AND(E2649&gt;OFFSET(E2649,-计算结果!B$20,0,1,1),'000300'!M2649&lt;OFFSET('000300'!M2649,-计算结果!B$20,0,1,1)),"卖",IF(AND(E2649&lt;OFFSET(E2649,-计算结果!B$20,0,1,1),'000300'!M2649&gt;OFFSET('000300'!M2649,-计算结果!B$20,0,1,1)),"买",'000300'!N2648)),IF(AND(E2649&gt;OFFSET(E2649,-ROW()+1,0,1,1),'000300'!M2649&lt;OFFSET('000300'!M2649,-ROW()+1,0,1,1)),"卖",IF(AND(E2649&lt;OFFSET(E2649,-ROW()+1,0,1,1),'000300'!M2649&gt;OFFSET('000300'!M2649,-ROW()+1,0,1,1)),"买",'000300'!N2648))),""))</f>
        <v>卖</v>
      </c>
      <c r="O2649" s="4" t="str">
        <f t="shared" ca="1" si="250"/>
        <v/>
      </c>
      <c r="P2649" s="3">
        <f ca="1">IF(N2648="买",E2649/E2648-1,0)-IF(O2649=1,计算结果!B$17,0)</f>
        <v>0</v>
      </c>
      <c r="Q2649" s="2">
        <f t="shared" ca="1" si="251"/>
        <v>0.6256955149115685</v>
      </c>
      <c r="R2649" s="3">
        <f ca="1">1-Q2649/MAX(Q$2:Q2649)</f>
        <v>0.64217458163963204</v>
      </c>
    </row>
    <row r="2650" spans="1:18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9">
        <v>176598810624</v>
      </c>
      <c r="G2650" s="3">
        <f t="shared" si="246"/>
        <v>7.0911645043614246E-3</v>
      </c>
      <c r="H2650" s="3">
        <f>1-E2650/MAX(E$2:E2650)</f>
        <v>0.38887565507384469</v>
      </c>
      <c r="I2650" s="31">
        <f t="shared" si="247"/>
        <v>3581.7100000000005</v>
      </c>
      <c r="J2650" s="31">
        <f ca="1">IFERROR(AVERAGE(OFFSET(I2650,0,0,-计算结果!B$18,1)),AVERAGE(OFFSET(I2650,0,0,-ROW(),1)))</f>
        <v>3743.2750000000005</v>
      </c>
      <c r="K2650" s="2">
        <f t="shared" ca="1" si="248"/>
        <v>151.57500000000073</v>
      </c>
      <c r="L2650" s="2">
        <f ca="1">IFERROR(AVERAGE(OFFSET(K2650,0,0,-计算结果!B2648,1)),AVERAGE(OFFSET(K2650,0,0,-ROW(),1)))</f>
        <v>107.11461142102362</v>
      </c>
      <c r="M2650" s="2">
        <f t="shared" ca="1" si="249"/>
        <v>-100.55584254200035</v>
      </c>
      <c r="N2650" s="4" t="str">
        <f ca="1">IF(计算结果!B$21=1,IF(M2650&gt;计算结果!B$19,"卖",IF(M2650&lt;-计算结果!B$19,"买",N2649)),IF(计算结果!B$21=2,IFERROR(IF(AND(E2650&gt;OFFSET(E2650,-计算结果!B$20,0,1,1),'000300'!M2650&lt;OFFSET('000300'!M2650,-计算结果!B$20,0,1,1)),"卖",IF(AND(E2650&lt;OFFSET(E2650,-计算结果!B$20,0,1,1),'000300'!M2650&gt;OFFSET('000300'!M2650,-计算结果!B$20,0,1,1)),"买",'000300'!N2649)),IF(AND(E2650&gt;OFFSET(E2650,-ROW()+1,0,1,1),'000300'!M2650&lt;OFFSET('000300'!M2650,-ROW()+1,0,1,1)),"卖",IF(AND(E2650&lt;OFFSET(E2650,-ROW()+1,0,1,1),'000300'!M2650&gt;OFFSET('000300'!M2650,-ROW()+1,0,1,1)),"买",'000300'!N2649))),""))</f>
        <v>卖</v>
      </c>
      <c r="O2650" s="4" t="str">
        <f t="shared" ca="1" si="250"/>
        <v/>
      </c>
      <c r="P2650" s="3">
        <f ca="1">IF(N2649="买",E2650/E2649-1,0)-IF(O2650=1,计算结果!B$17,0)</f>
        <v>0</v>
      </c>
      <c r="Q2650" s="2">
        <f t="shared" ca="1" si="251"/>
        <v>0.6256955149115685</v>
      </c>
      <c r="R2650" s="3">
        <f ca="1">1-Q2650/MAX(Q$2:Q2650)</f>
        <v>0.64217458163963204</v>
      </c>
    </row>
    <row r="2651" spans="1:18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9">
        <v>260938694656</v>
      </c>
      <c r="G2651" s="3">
        <f t="shared" si="246"/>
        <v>3.626416460172055E-2</v>
      </c>
      <c r="H2651" s="3">
        <f>1-E2651/MAX(E$2:E2651)</f>
        <v>0.36671374123732392</v>
      </c>
      <c r="I2651" s="31">
        <f t="shared" si="247"/>
        <v>3673.7333333333336</v>
      </c>
      <c r="J2651" s="31">
        <f ca="1">IFERROR(AVERAGE(OFFSET(I2651,0,0,-计算结果!B$18,1)),AVERAGE(OFFSET(I2651,0,0,-ROW(),1)))</f>
        <v>3738.3020370370368</v>
      </c>
      <c r="K2651" s="2">
        <f t="shared" ca="1" si="248"/>
        <v>16.352037037037007</v>
      </c>
      <c r="L2651" s="2">
        <f ca="1">IFERROR(AVERAGE(OFFSET(K2651,0,0,-计算结果!B2649,1)),AVERAGE(OFFSET(K2651,0,0,-ROW(),1)))</f>
        <v>107.08034846353627</v>
      </c>
      <c r="M2651" s="2">
        <f t="shared" ca="1" si="249"/>
        <v>-40.19953528988912</v>
      </c>
      <c r="N2651" s="4" t="str">
        <f ca="1">IF(计算结果!B$21=1,IF(M2651&gt;计算结果!B$19,"卖",IF(M2651&lt;-计算结果!B$19,"买",N2650)),IF(计算结果!B$21=2,IFERROR(IF(AND(E2651&gt;OFFSET(E2651,-计算结果!B$20,0,1,1),'000300'!M2651&lt;OFFSET('000300'!M2651,-计算结果!B$20,0,1,1)),"卖",IF(AND(E2651&lt;OFFSET(E2651,-计算结果!B$20,0,1,1),'000300'!M2651&gt;OFFSET('000300'!M2651,-计算结果!B$20,0,1,1)),"买",'000300'!N2650)),IF(AND(E2651&gt;OFFSET(E2651,-ROW()+1,0,1,1),'000300'!M2651&lt;OFFSET('000300'!M2651,-ROW()+1,0,1,1)),"卖",IF(AND(E2651&lt;OFFSET(E2651,-ROW()+1,0,1,1),'000300'!M2651&gt;OFFSET('000300'!M2651,-ROW()+1,0,1,1)),"买",'000300'!N2650))),""))</f>
        <v>卖</v>
      </c>
      <c r="O2651" s="4" t="str">
        <f t="shared" ca="1" si="250"/>
        <v/>
      </c>
      <c r="P2651" s="3">
        <f ca="1">IF(N2650="买",E2651/E2650-1,0)-IF(O2651=1,计算结果!B$17,0)</f>
        <v>0</v>
      </c>
      <c r="Q2651" s="2">
        <f t="shared" ca="1" si="251"/>
        <v>0.6256955149115685</v>
      </c>
      <c r="R2651" s="3">
        <f ca="1">1-Q2651/MAX(Q$2:Q2651)</f>
        <v>0.64217458163963204</v>
      </c>
    </row>
    <row r="2652" spans="1:18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9">
        <v>236698992640</v>
      </c>
      <c r="G2652" s="3">
        <f t="shared" si="246"/>
        <v>7.3482986069131062E-3</v>
      </c>
      <c r="H2652" s="3">
        <f>1-E2652/MAX(E$2:E2652)</f>
        <v>0.36206016470428093</v>
      </c>
      <c r="I2652" s="31">
        <f t="shared" si="247"/>
        <v>3733.6299999999997</v>
      </c>
      <c r="J2652" s="31">
        <f ca="1">IFERROR(AVERAGE(OFFSET(I2652,0,0,-计算结果!B$18,1)),AVERAGE(OFFSET(I2652,0,0,-ROW(),1)))</f>
        <v>3732.2351851851854</v>
      </c>
      <c r="K2652" s="2">
        <f t="shared" ca="1" si="248"/>
        <v>17.064814814814781</v>
      </c>
      <c r="L2652" s="2">
        <f ca="1">IFERROR(AVERAGE(OFFSET(K2652,0,0,-计算结果!B2650,1)),AVERAGE(OFFSET(K2652,0,0,-ROW(),1)))</f>
        <v>107.04638033763111</v>
      </c>
      <c r="M2652" s="2">
        <f t="shared" ca="1" si="249"/>
        <v>0.8686669649890193</v>
      </c>
      <c r="N2652" s="4" t="str">
        <f ca="1">IF(计算结果!B$21=1,IF(M2652&gt;计算结果!B$19,"卖",IF(M2652&lt;-计算结果!B$19,"买",N2651)),IF(计算结果!B$21=2,IFERROR(IF(AND(E2652&gt;OFFSET(E2652,-计算结果!B$20,0,1,1),'000300'!M2652&lt;OFFSET('000300'!M2652,-计算结果!B$20,0,1,1)),"卖",IF(AND(E2652&lt;OFFSET(E2652,-计算结果!B$20,0,1,1),'000300'!M2652&gt;OFFSET('000300'!M2652,-计算结果!B$20,0,1,1)),"买",'000300'!N2651)),IF(AND(E2652&gt;OFFSET(E2652,-ROW()+1,0,1,1),'000300'!M2652&lt;OFFSET('000300'!M2652,-ROW()+1,0,1,1)),"卖",IF(AND(E2652&lt;OFFSET(E2652,-ROW()+1,0,1,1),'000300'!M2652&gt;OFFSET('000300'!M2652,-ROW()+1,0,1,1)),"买",'000300'!N2651))),""))</f>
        <v>卖</v>
      </c>
      <c r="O2652" s="4" t="str">
        <f t="shared" ca="1" si="250"/>
        <v/>
      </c>
      <c r="P2652" s="3">
        <f ca="1">IF(N2651="买",E2652/E2651-1,0)-IF(O2652=1,计算结果!B$17,0)</f>
        <v>0</v>
      </c>
      <c r="Q2652" s="2">
        <f t="shared" ca="1" si="251"/>
        <v>0.6256955149115685</v>
      </c>
      <c r="R2652" s="3">
        <f ca="1">1-Q2652/MAX(Q$2:Q2652)</f>
        <v>0.64217458163963204</v>
      </c>
    </row>
    <row r="2653" spans="1:18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9">
        <v>196455596032</v>
      </c>
      <c r="G2653" s="3">
        <f t="shared" si="246"/>
        <v>-1.9126236897554216E-2</v>
      </c>
      <c r="H2653" s="3">
        <f>1-E2653/MAX(E$2:E2653)</f>
        <v>0.37426155312053355</v>
      </c>
      <c r="I2653" s="31">
        <f t="shared" si="247"/>
        <v>3690.3333333333335</v>
      </c>
      <c r="J2653" s="31">
        <f ca="1">IFERROR(AVERAGE(OFFSET(I2653,0,0,-计算结果!B$18,1)),AVERAGE(OFFSET(I2653,0,0,-ROW(),1)))</f>
        <v>3724.1324074074073</v>
      </c>
      <c r="K2653" s="2">
        <f t="shared" ca="1" si="248"/>
        <v>46.542407407407154</v>
      </c>
      <c r="L2653" s="2">
        <f ca="1">IFERROR(AVERAGE(OFFSET(K2653,0,0,-计算结果!B2651,1)),AVERAGE(OFFSET(K2653,0,0,-ROW(),1)))</f>
        <v>107.0235572622142</v>
      </c>
      <c r="M2653" s="2">
        <f t="shared" ca="1" si="249"/>
        <v>-21.05397785851579</v>
      </c>
      <c r="N2653" s="4" t="str">
        <f ca="1">IF(计算结果!B$21=1,IF(M2653&gt;计算结果!B$19,"卖",IF(M2653&lt;-计算结果!B$19,"买",N2652)),IF(计算结果!B$21=2,IFERROR(IF(AND(E2653&gt;OFFSET(E2653,-计算结果!B$20,0,1,1),'000300'!M2653&lt;OFFSET('000300'!M2653,-计算结果!B$20,0,1,1)),"卖",IF(AND(E2653&lt;OFFSET(E2653,-计算结果!B$20,0,1,1),'000300'!M2653&gt;OFFSET('000300'!M2653,-计算结果!B$20,0,1,1)),"买",'000300'!N2652)),IF(AND(E2653&gt;OFFSET(E2653,-ROW()+1,0,1,1),'000300'!M2653&lt;OFFSET('000300'!M2653,-ROW()+1,0,1,1)),"卖",IF(AND(E2653&lt;OFFSET(E2653,-ROW()+1,0,1,1),'000300'!M2653&gt;OFFSET('000300'!M2653,-ROW()+1,0,1,1)),"买",'000300'!N2652))),""))</f>
        <v>卖</v>
      </c>
      <c r="O2653" s="4" t="str">
        <f t="shared" ca="1" si="250"/>
        <v/>
      </c>
      <c r="P2653" s="3">
        <f ca="1">IF(N2652="买",E2653/E2652-1,0)-IF(O2653=1,计算结果!B$17,0)</f>
        <v>0</v>
      </c>
      <c r="Q2653" s="2">
        <f t="shared" ca="1" si="251"/>
        <v>0.6256955149115685</v>
      </c>
      <c r="R2653" s="3">
        <f ca="1">1-Q2653/MAX(Q$2:Q2653)</f>
        <v>0.64217458163963204</v>
      </c>
    </row>
    <row r="2654" spans="1:18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9">
        <v>161220067328</v>
      </c>
      <c r="G2654" s="3">
        <f t="shared" si="246"/>
        <v>2.7246104106222191E-3</v>
      </c>
      <c r="H2654" s="3">
        <f>1-E2654/MAX(E$2:E2654)</f>
        <v>0.37255665963383922</v>
      </c>
      <c r="I2654" s="31">
        <f t="shared" si="247"/>
        <v>3681.8433333333337</v>
      </c>
      <c r="J2654" s="31">
        <f ca="1">IFERROR(AVERAGE(OFFSET(I2654,0,0,-计算结果!B$18,1)),AVERAGE(OFFSET(I2654,0,0,-ROW(),1)))</f>
        <v>3716.4909259259261</v>
      </c>
      <c r="K2654" s="2">
        <f t="shared" ca="1" si="248"/>
        <v>28.880925925926022</v>
      </c>
      <c r="L2654" s="2">
        <f ca="1">IFERROR(AVERAGE(OFFSET(K2654,0,0,-计算结果!B2652,1)),AVERAGE(OFFSET(K2654,0,0,-ROW(),1)))</f>
        <v>106.99409171495316</v>
      </c>
      <c r="M2654" s="2">
        <f t="shared" ca="1" si="249"/>
        <v>-21.588477168688502</v>
      </c>
      <c r="N2654" s="4" t="str">
        <f ca="1">IF(计算结果!B$21=1,IF(M2654&gt;计算结果!B$19,"卖",IF(M2654&lt;-计算结果!B$19,"买",N2653)),IF(计算结果!B$21=2,IFERROR(IF(AND(E2654&gt;OFFSET(E2654,-计算结果!B$20,0,1,1),'000300'!M2654&lt;OFFSET('000300'!M2654,-计算结果!B$20,0,1,1)),"卖",IF(AND(E2654&lt;OFFSET(E2654,-计算结果!B$20,0,1,1),'000300'!M2654&gt;OFFSET('000300'!M2654,-计算结果!B$20,0,1,1)),"买",'000300'!N2653)),IF(AND(E2654&gt;OFFSET(E2654,-ROW()+1,0,1,1),'000300'!M2654&lt;OFFSET('000300'!M2654,-ROW()+1,0,1,1)),"卖",IF(AND(E2654&lt;OFFSET(E2654,-ROW()+1,0,1,1),'000300'!M2654&gt;OFFSET('000300'!M2654,-ROW()+1,0,1,1)),"买",'000300'!N2653))),""))</f>
        <v>卖</v>
      </c>
      <c r="O2654" s="4" t="str">
        <f t="shared" ca="1" si="250"/>
        <v/>
      </c>
      <c r="P2654" s="3">
        <f ca="1">IF(N2653="买",E2654/E2653-1,0)-IF(O2654=1,计算结果!B$17,0)</f>
        <v>0</v>
      </c>
      <c r="Q2654" s="2">
        <f t="shared" ca="1" si="251"/>
        <v>0.6256955149115685</v>
      </c>
      <c r="R2654" s="3">
        <f ca="1">1-Q2654/MAX(Q$2:Q2654)</f>
        <v>0.64217458163963204</v>
      </c>
    </row>
    <row r="2655" spans="1:18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9">
        <v>163317235712</v>
      </c>
      <c r="G2655" s="3">
        <f t="shared" si="246"/>
        <v>-1.7515409709812135E-2</v>
      </c>
      <c r="H2655" s="3">
        <f>1-E2655/MAX(E$2:E2655)</f>
        <v>0.38354658681004561</v>
      </c>
      <c r="I2655" s="31">
        <f t="shared" si="247"/>
        <v>3637.1000000000004</v>
      </c>
      <c r="J2655" s="31">
        <f ca="1">IFERROR(AVERAGE(OFFSET(I2655,0,0,-计算结果!B$18,1)),AVERAGE(OFFSET(I2655,0,0,-ROW(),1)))</f>
        <v>3707.246666666666</v>
      </c>
      <c r="K2655" s="2">
        <f t="shared" ca="1" si="248"/>
        <v>84.226666666666006</v>
      </c>
      <c r="L2655" s="2">
        <f ca="1">IFERROR(AVERAGE(OFFSET(K2655,0,0,-计算结果!B2653,1)),AVERAGE(OFFSET(K2655,0,0,-ROW(),1)))</f>
        <v>106.9855099490096</v>
      </c>
      <c r="M2655" s="2">
        <f t="shared" ca="1" si="249"/>
        <v>-43.711007655833178</v>
      </c>
      <c r="N2655" s="4" t="str">
        <f ca="1">IF(计算结果!B$21=1,IF(M2655&gt;计算结果!B$19,"卖",IF(M2655&lt;-计算结果!B$19,"买",N2654)),IF(计算结果!B$21=2,IFERROR(IF(AND(E2655&gt;OFFSET(E2655,-计算结果!B$20,0,1,1),'000300'!M2655&lt;OFFSET('000300'!M2655,-计算结果!B$20,0,1,1)),"卖",IF(AND(E2655&lt;OFFSET(E2655,-计算结果!B$20,0,1,1),'000300'!M2655&gt;OFFSET('000300'!M2655,-计算结果!B$20,0,1,1)),"买",'000300'!N2654)),IF(AND(E2655&gt;OFFSET(E2655,-ROW()+1,0,1,1),'000300'!M2655&lt;OFFSET('000300'!M2655,-ROW()+1,0,1,1)),"卖",IF(AND(E2655&lt;OFFSET(E2655,-ROW()+1,0,1,1),'000300'!M2655&gt;OFFSET('000300'!M2655,-ROW()+1,0,1,1)),"买",'000300'!N2654))),""))</f>
        <v>卖</v>
      </c>
      <c r="O2655" s="4" t="str">
        <f t="shared" ca="1" si="250"/>
        <v/>
      </c>
      <c r="P2655" s="3">
        <f ca="1">IF(N2654="买",E2655/E2654-1,0)-IF(O2655=1,计算结果!B$17,0)</f>
        <v>0</v>
      </c>
      <c r="Q2655" s="2">
        <f t="shared" ca="1" si="251"/>
        <v>0.6256955149115685</v>
      </c>
      <c r="R2655" s="3">
        <f ca="1">1-Q2655/MAX(Q$2:Q2655)</f>
        <v>0.64217458163963204</v>
      </c>
    </row>
    <row r="2656" spans="1:18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9">
        <v>154319994880</v>
      </c>
      <c r="G2656" s="3">
        <f t="shared" si="246"/>
        <v>3.5660857516657263E-3</v>
      </c>
      <c r="H2656" s="3">
        <f>1-E2656/MAX(E$2:E2656)</f>
        <v>0.38134826107670317</v>
      </c>
      <c r="I2656" s="31">
        <f t="shared" si="247"/>
        <v>3634.1966666666667</v>
      </c>
      <c r="J2656" s="31">
        <f ca="1">IFERROR(AVERAGE(OFFSET(I2656,0,0,-计算结果!B$18,1)),AVERAGE(OFFSET(I2656,0,0,-ROW(),1)))</f>
        <v>3700.4885185185185</v>
      </c>
      <c r="K2656" s="2">
        <f t="shared" ca="1" si="248"/>
        <v>64.548518518518449</v>
      </c>
      <c r="L2656" s="2">
        <f ca="1">IFERROR(AVERAGE(OFFSET(K2656,0,0,-计算结果!B2654,1)),AVERAGE(OFFSET(K2656,0,0,-ROW(),1)))</f>
        <v>106.96952012556177</v>
      </c>
      <c r="M2656" s="2">
        <f t="shared" ca="1" si="249"/>
        <v>-41.315103451299542</v>
      </c>
      <c r="N2656" s="4" t="str">
        <f ca="1">IF(计算结果!B$21=1,IF(M2656&gt;计算结果!B$19,"卖",IF(M2656&lt;-计算结果!B$19,"买",N2655)),IF(计算结果!B$21=2,IFERROR(IF(AND(E2656&gt;OFFSET(E2656,-计算结果!B$20,0,1,1),'000300'!M2656&lt;OFFSET('000300'!M2656,-计算结果!B$20,0,1,1)),"卖",IF(AND(E2656&lt;OFFSET(E2656,-计算结果!B$20,0,1,1),'000300'!M2656&gt;OFFSET('000300'!M2656,-计算结果!B$20,0,1,1)),"买",'000300'!N2655)),IF(AND(E2656&gt;OFFSET(E2656,-ROW()+1,0,1,1),'000300'!M2656&lt;OFFSET('000300'!M2656,-ROW()+1,0,1,1)),"卖",IF(AND(E2656&lt;OFFSET(E2656,-ROW()+1,0,1,1),'000300'!M2656&gt;OFFSET('000300'!M2656,-ROW()+1,0,1,1)),"买",'000300'!N2655))),""))</f>
        <v>卖</v>
      </c>
      <c r="O2656" s="4" t="str">
        <f t="shared" ca="1" si="250"/>
        <v/>
      </c>
      <c r="P2656" s="3">
        <f ca="1">IF(N2655="买",E2656/E2655-1,0)-IF(O2656=1,计算结果!B$17,0)</f>
        <v>0</v>
      </c>
      <c r="Q2656" s="2">
        <f t="shared" ca="1" si="251"/>
        <v>0.6256955149115685</v>
      </c>
      <c r="R2656" s="3">
        <f ca="1">1-Q2656/MAX(Q$2:Q2656)</f>
        <v>0.64217458163963204</v>
      </c>
    </row>
    <row r="2657" spans="1:18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9">
        <v>168622194688</v>
      </c>
      <c r="G2657" s="3">
        <f t="shared" si="246"/>
        <v>-3.5369120502538598E-3</v>
      </c>
      <c r="H2657" s="3">
        <f>1-E2657/MAX(E$2:E2657)</f>
        <v>0.38353637786701145</v>
      </c>
      <c r="I2657" s="31">
        <f t="shared" si="247"/>
        <v>3639.1299999999997</v>
      </c>
      <c r="J2657" s="31">
        <f ca="1">IFERROR(AVERAGE(OFFSET(I2657,0,0,-计算结果!B$18,1)),AVERAGE(OFFSET(I2657,0,0,-ROW(),1)))</f>
        <v>3695.0955555555556</v>
      </c>
      <c r="K2657" s="2">
        <f t="shared" ca="1" si="248"/>
        <v>72.015555555555693</v>
      </c>
      <c r="L2657" s="2">
        <f ca="1">IFERROR(AVERAGE(OFFSET(K2657,0,0,-计算结果!B2655,1)),AVERAGE(OFFSET(K2657,0,0,-ROW(),1)))</f>
        <v>106.95635479050716</v>
      </c>
      <c r="M2657" s="2">
        <f t="shared" ca="1" si="249"/>
        <v>-34.883734064656153</v>
      </c>
      <c r="N2657" s="4" t="str">
        <f ca="1">IF(计算结果!B$21=1,IF(M2657&gt;计算结果!B$19,"卖",IF(M2657&lt;-计算结果!B$19,"买",N2656)),IF(计算结果!B$21=2,IFERROR(IF(AND(E2657&gt;OFFSET(E2657,-计算结果!B$20,0,1,1),'000300'!M2657&lt;OFFSET('000300'!M2657,-计算结果!B$20,0,1,1)),"卖",IF(AND(E2657&lt;OFFSET(E2657,-计算结果!B$20,0,1,1),'000300'!M2657&gt;OFFSET('000300'!M2657,-计算结果!B$20,0,1,1)),"买",'000300'!N2656)),IF(AND(E2657&gt;OFFSET(E2657,-ROW()+1,0,1,1),'000300'!M2657&lt;OFFSET('000300'!M2657,-ROW()+1,0,1,1)),"卖",IF(AND(E2657&lt;OFFSET(E2657,-ROW()+1,0,1,1),'000300'!M2657&gt;OFFSET('000300'!M2657,-ROW()+1,0,1,1)),"买",'000300'!N2656))),""))</f>
        <v>卖</v>
      </c>
      <c r="O2657" s="4" t="str">
        <f t="shared" ca="1" si="250"/>
        <v/>
      </c>
      <c r="P2657" s="3">
        <f ca="1">IF(N2656="买",E2657/E2656-1,0)-IF(O2657=1,计算结果!B$17,0)</f>
        <v>0</v>
      </c>
      <c r="Q2657" s="2">
        <f t="shared" ca="1" si="251"/>
        <v>0.6256955149115685</v>
      </c>
      <c r="R2657" s="3">
        <f ca="1">1-Q2657/MAX(Q$2:Q2657)</f>
        <v>0.64217458163963204</v>
      </c>
    </row>
    <row r="2658" spans="1:18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9">
        <v>145248632832</v>
      </c>
      <c r="G2658" s="3">
        <f t="shared" si="246"/>
        <v>-4.1456440376695936E-3</v>
      </c>
      <c r="H2658" s="3">
        <f>1-E2658/MAX(E$2:E2658)</f>
        <v>0.38609201660654735</v>
      </c>
      <c r="I2658" s="31">
        <f t="shared" si="247"/>
        <v>3605.6499999999996</v>
      </c>
      <c r="J2658" s="31">
        <f ca="1">IFERROR(AVERAGE(OFFSET(I2658,0,0,-计算结果!B$18,1)),AVERAGE(OFFSET(I2658,0,0,-ROW(),1)))</f>
        <v>3685.0146296296289</v>
      </c>
      <c r="K2658" s="2">
        <f t="shared" ca="1" si="248"/>
        <v>76.954629629628926</v>
      </c>
      <c r="L2658" s="2">
        <f ca="1">IFERROR(AVERAGE(OFFSET(K2658,0,0,-计算结果!B2656,1)),AVERAGE(OFFSET(K2658,0,0,-ROW(),1)))</f>
        <v>106.9450589602508</v>
      </c>
      <c r="M2658" s="2">
        <f t="shared" ca="1" si="249"/>
        <v>-49.473770551741822</v>
      </c>
      <c r="N2658" s="4" t="str">
        <f ca="1">IF(计算结果!B$21=1,IF(M2658&gt;计算结果!B$19,"卖",IF(M2658&lt;-计算结果!B$19,"买",N2657)),IF(计算结果!B$21=2,IFERROR(IF(AND(E2658&gt;OFFSET(E2658,-计算结果!B$20,0,1,1),'000300'!M2658&lt;OFFSET('000300'!M2658,-计算结果!B$20,0,1,1)),"卖",IF(AND(E2658&lt;OFFSET(E2658,-计算结果!B$20,0,1,1),'000300'!M2658&gt;OFFSET('000300'!M2658,-计算结果!B$20,0,1,1)),"买",'000300'!N2657)),IF(AND(E2658&gt;OFFSET(E2658,-ROW()+1,0,1,1),'000300'!M2658&lt;OFFSET('000300'!M2658,-ROW()+1,0,1,1)),"卖",IF(AND(E2658&lt;OFFSET(E2658,-ROW()+1,0,1,1),'000300'!M2658&gt;OFFSET('000300'!M2658,-ROW()+1,0,1,1)),"买",'000300'!N2657))),""))</f>
        <v>卖</v>
      </c>
      <c r="O2658" s="4" t="str">
        <f t="shared" ca="1" si="250"/>
        <v/>
      </c>
      <c r="P2658" s="3">
        <f ca="1">IF(N2657="买",E2658/E2657-1,0)-IF(O2658=1,计算结果!B$17,0)</f>
        <v>0</v>
      </c>
      <c r="Q2658" s="2">
        <f t="shared" ca="1" si="251"/>
        <v>0.6256955149115685</v>
      </c>
      <c r="R2658" s="3">
        <f ca="1">1-Q2658/MAX(Q$2:Q2658)</f>
        <v>0.64217458163963204</v>
      </c>
    </row>
    <row r="2659" spans="1:18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9">
        <v>203291508736</v>
      </c>
      <c r="G2659" s="3">
        <f t="shared" si="246"/>
        <v>2.8619257994600966E-2</v>
      </c>
      <c r="H2659" s="3">
        <f>1-E2659/MAX(E$2:E2659)</f>
        <v>0.36852242564486482</v>
      </c>
      <c r="I2659" s="31">
        <f t="shared" si="247"/>
        <v>3664.94</v>
      </c>
      <c r="J2659" s="31">
        <f ca="1">IFERROR(AVERAGE(OFFSET(I2659,0,0,-计算结果!B$18,1)),AVERAGE(OFFSET(I2659,0,0,-ROW(),1)))</f>
        <v>3681.3309259259258</v>
      </c>
      <c r="K2659" s="2">
        <f t="shared" ca="1" si="248"/>
        <v>29.989074074074324</v>
      </c>
      <c r="L2659" s="2">
        <f ca="1">IFERROR(AVERAGE(OFFSET(K2659,0,0,-计算结果!B2657,1)),AVERAGE(OFFSET(K2659,0,0,-ROW(),1)))</f>
        <v>106.91609547327822</v>
      </c>
      <c r="M2659" s="2">
        <f t="shared" ca="1" si="249"/>
        <v>-10.220429302291787</v>
      </c>
      <c r="N2659" s="4" t="str">
        <f ca="1">IF(计算结果!B$21=1,IF(M2659&gt;计算结果!B$19,"卖",IF(M2659&lt;-计算结果!B$19,"买",N2658)),IF(计算结果!B$21=2,IFERROR(IF(AND(E2659&gt;OFFSET(E2659,-计算结果!B$20,0,1,1),'000300'!M2659&lt;OFFSET('000300'!M2659,-计算结果!B$20,0,1,1)),"卖",IF(AND(E2659&lt;OFFSET(E2659,-计算结果!B$20,0,1,1),'000300'!M2659&gt;OFFSET('000300'!M2659,-计算结果!B$20,0,1,1)),"买",'000300'!N2658)),IF(AND(E2659&gt;OFFSET(E2659,-ROW()+1,0,1,1),'000300'!M2659&lt;OFFSET('000300'!M2659,-ROW()+1,0,1,1)),"卖",IF(AND(E2659&lt;OFFSET(E2659,-ROW()+1,0,1,1),'000300'!M2659&gt;OFFSET('000300'!M2659,-ROW()+1,0,1,1)),"买",'000300'!N2658))),""))</f>
        <v>卖</v>
      </c>
      <c r="O2659" s="4" t="str">
        <f t="shared" ca="1" si="250"/>
        <v/>
      </c>
      <c r="P2659" s="3">
        <f ca="1">IF(N2658="买",E2659/E2658-1,0)-IF(O2659=1,计算结果!B$17,0)</f>
        <v>0</v>
      </c>
      <c r="Q2659" s="2">
        <f t="shared" ca="1" si="251"/>
        <v>0.6256955149115685</v>
      </c>
      <c r="R2659" s="3">
        <f ca="1">1-Q2659/MAX(Q$2:Q2659)</f>
        <v>0.64217458163963204</v>
      </c>
    </row>
    <row r="2660" spans="1:18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9">
        <v>186795458560</v>
      </c>
      <c r="G2660" s="3">
        <f t="shared" si="246"/>
        <v>-4.5617192804716655E-3</v>
      </c>
      <c r="H2660" s="3">
        <f>1-E2660/MAX(E$2:E2660)</f>
        <v>0.3714030490709862</v>
      </c>
      <c r="I2660" s="31">
        <f t="shared" si="247"/>
        <v>3696.9933333333333</v>
      </c>
      <c r="J2660" s="31">
        <f ca="1">IFERROR(AVERAGE(OFFSET(I2660,0,0,-计算结果!B$18,1)),AVERAGE(OFFSET(I2660,0,0,-ROW(),1)))</f>
        <v>3678.1107407407408</v>
      </c>
      <c r="K2660" s="2">
        <f t="shared" ca="1" si="248"/>
        <v>16.279259259259106</v>
      </c>
      <c r="L2660" s="2">
        <f ca="1">IFERROR(AVERAGE(OFFSET(K2660,0,0,-计算结果!B2658,1)),AVERAGE(OFFSET(K2660,0,0,-ROW(),1)))</f>
        <v>106.8819958358764</v>
      </c>
      <c r="M2660" s="2">
        <f t="shared" ca="1" si="249"/>
        <v>11.777844306966914</v>
      </c>
      <c r="N2660" s="4" t="str">
        <f ca="1">IF(计算结果!B$21=1,IF(M2660&gt;计算结果!B$19,"卖",IF(M2660&lt;-计算结果!B$19,"买",N2659)),IF(计算结果!B$21=2,IFERROR(IF(AND(E2660&gt;OFFSET(E2660,-计算结果!B$20,0,1,1),'000300'!M2660&lt;OFFSET('000300'!M2660,-计算结果!B$20,0,1,1)),"卖",IF(AND(E2660&lt;OFFSET(E2660,-计算结果!B$20,0,1,1),'000300'!M2660&gt;OFFSET('000300'!M2660,-计算结果!B$20,0,1,1)),"买",'000300'!N2659)),IF(AND(E2660&gt;OFFSET(E2660,-ROW()+1,0,1,1),'000300'!M2660&lt;OFFSET('000300'!M2660,-ROW()+1,0,1,1)),"卖",IF(AND(E2660&lt;OFFSET(E2660,-ROW()+1,0,1,1),'000300'!M2660&gt;OFFSET('000300'!M2660,-ROW()+1,0,1,1)),"买",'000300'!N2659))),""))</f>
        <v>买</v>
      </c>
      <c r="O2660" s="4">
        <f t="shared" ca="1" si="250"/>
        <v>1</v>
      </c>
      <c r="P2660" s="3">
        <f ca="1">IF(N2659="买",E2660/E2659-1,0)-IF(O2660=1,计算结果!B$17,0)</f>
        <v>0</v>
      </c>
      <c r="Q2660" s="2">
        <f t="shared" ca="1" si="251"/>
        <v>0.6256955149115685</v>
      </c>
      <c r="R2660" s="3">
        <f ca="1">1-Q2660/MAX(Q$2:Q2660)</f>
        <v>0.64217458163963204</v>
      </c>
    </row>
    <row r="2661" spans="1:18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9">
        <v>160118243328</v>
      </c>
      <c r="G2661" s="3">
        <f t="shared" si="246"/>
        <v>-2.4225920923345301E-3</v>
      </c>
      <c r="H2661" s="3">
        <f>1-E2661/MAX(E$2:E2661)</f>
        <v>0.37292588307357244</v>
      </c>
      <c r="I2661" s="31">
        <f t="shared" si="247"/>
        <v>3691.9933333333333</v>
      </c>
      <c r="J2661" s="31">
        <f ca="1">IFERROR(AVERAGE(OFFSET(I2661,0,0,-计算结果!B$18,1)),AVERAGE(OFFSET(I2661,0,0,-ROW(),1)))</f>
        <v>3673.5001851851848</v>
      </c>
      <c r="K2661" s="2">
        <f t="shared" ca="1" si="248"/>
        <v>11.939814814815236</v>
      </c>
      <c r="L2661" s="2">
        <f ca="1">IFERROR(AVERAGE(OFFSET(K2661,0,0,-计算结果!B2659,1)),AVERAGE(OFFSET(K2661,0,0,-ROW(),1)))</f>
        <v>106.84628986332241</v>
      </c>
      <c r="M2661" s="2">
        <f t="shared" ca="1" si="249"/>
        <v>11.538786651244465</v>
      </c>
      <c r="N2661" s="4" t="str">
        <f ca="1">IF(计算结果!B$21=1,IF(M2661&gt;计算结果!B$19,"卖",IF(M2661&lt;-计算结果!B$19,"买",N2660)),IF(计算结果!B$21=2,IFERROR(IF(AND(E2661&gt;OFFSET(E2661,-计算结果!B$20,0,1,1),'000300'!M2661&lt;OFFSET('000300'!M2661,-计算结果!B$20,0,1,1)),"卖",IF(AND(E2661&lt;OFFSET(E2661,-计算结果!B$20,0,1,1),'000300'!M2661&gt;OFFSET('000300'!M2661,-计算结果!B$20,0,1,1)),"买",'000300'!N2660)),IF(AND(E2661&gt;OFFSET(E2661,-ROW()+1,0,1,1),'000300'!M2661&lt;OFFSET('000300'!M2661,-ROW()+1,0,1,1)),"卖",IF(AND(E2661&lt;OFFSET(E2661,-ROW()+1,0,1,1),'000300'!M2661&gt;OFFSET('000300'!M2661,-ROW()+1,0,1,1)),"买",'000300'!N2660))),""))</f>
        <v>买</v>
      </c>
      <c r="O2661" s="4" t="str">
        <f t="shared" ca="1" si="250"/>
        <v/>
      </c>
      <c r="P2661" s="3">
        <f ca="1">IF(N2660="买",E2661/E2660-1,0)-IF(O2661=1,计算结果!B$17,0)</f>
        <v>-2.4225920923345301E-3</v>
      </c>
      <c r="Q2661" s="2">
        <f t="shared" ca="1" si="251"/>
        <v>0.62417970990493454</v>
      </c>
      <c r="R2661" s="3">
        <f ca="1">1-Q2661/MAX(Q$2:Q2661)</f>
        <v>0.64304144666858809</v>
      </c>
    </row>
    <row r="2662" spans="1:18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9">
        <v>242543820800</v>
      </c>
      <c r="G2662" s="3">
        <f t="shared" si="246"/>
        <v>1.9115763653729134E-2</v>
      </c>
      <c r="H2662" s="3">
        <f>1-E2662/MAX(E$2:E2662)</f>
        <v>0.36093888246103589</v>
      </c>
      <c r="I2662" s="31">
        <f t="shared" si="247"/>
        <v>3744.86</v>
      </c>
      <c r="J2662" s="31">
        <f ca="1">IFERROR(AVERAGE(OFFSET(I2662,0,0,-计算结果!B$18,1)),AVERAGE(OFFSET(I2662,0,0,-ROW(),1)))</f>
        <v>3672.2961111111113</v>
      </c>
      <c r="K2662" s="2">
        <f t="shared" ca="1" si="248"/>
        <v>83.593888888888614</v>
      </c>
      <c r="L2662" s="2">
        <f ca="1">IFERROR(AVERAGE(OFFSET(K2662,0,0,-计算结果!B2660,1)),AVERAGE(OFFSET(K2662,0,0,-ROW(),1)))</f>
        <v>106.83754835919669</v>
      </c>
      <c r="M2662" s="2">
        <f t="shared" ca="1" si="249"/>
        <v>45.279891450973814</v>
      </c>
      <c r="N2662" s="4" t="str">
        <f ca="1">IF(计算结果!B$21=1,IF(M2662&gt;计算结果!B$19,"卖",IF(M2662&lt;-计算结果!B$19,"买",N2661)),IF(计算结果!B$21=2,IFERROR(IF(AND(E2662&gt;OFFSET(E2662,-计算结果!B$20,0,1,1),'000300'!M2662&lt;OFFSET('000300'!M2662,-计算结果!B$20,0,1,1)),"卖",IF(AND(E2662&lt;OFFSET(E2662,-计算结果!B$20,0,1,1),'000300'!M2662&gt;OFFSET('000300'!M2662,-计算结果!B$20,0,1,1)),"买",'000300'!N2661)),IF(AND(E2662&gt;OFFSET(E2662,-ROW()+1,0,1,1),'000300'!M2662&lt;OFFSET('000300'!M2662,-ROW()+1,0,1,1)),"卖",IF(AND(E2662&lt;OFFSET(E2662,-ROW()+1,0,1,1),'000300'!M2662&gt;OFFSET('000300'!M2662,-ROW()+1,0,1,1)),"买",'000300'!N2661))),""))</f>
        <v>买</v>
      </c>
      <c r="O2662" s="4" t="str">
        <f t="shared" ca="1" si="250"/>
        <v/>
      </c>
      <c r="P2662" s="3">
        <f ca="1">IF(N2661="买",E2662/E2661-1,0)-IF(O2662=1,计算结果!B$17,0)</f>
        <v>1.9115763653729134E-2</v>
      </c>
      <c r="Q2662" s="2">
        <f t="shared" ca="1" si="251"/>
        <v>0.63611138171693049</v>
      </c>
      <c r="R2662" s="3">
        <f ca="1">1-Q2662/MAX(Q$2:Q2662)</f>
        <v>0.6362179113289278</v>
      </c>
    </row>
    <row r="2663" spans="1:18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9">
        <v>232281456640</v>
      </c>
      <c r="G2663" s="3">
        <f t="shared" si="246"/>
        <v>3.2003067182477807E-3</v>
      </c>
      <c r="H2663" s="3">
        <f>1-E2663/MAX(E$2:E2663)</f>
        <v>0.35889369087320488</v>
      </c>
      <c r="I2663" s="31">
        <f t="shared" si="247"/>
        <v>3776.353333333333</v>
      </c>
      <c r="J2663" s="31">
        <f ca="1">IFERROR(AVERAGE(OFFSET(I2663,0,0,-计算结果!B$18,1)),AVERAGE(OFFSET(I2663,0,0,-ROW(),1)))</f>
        <v>3674.4861111111113</v>
      </c>
      <c r="K2663" s="2">
        <f t="shared" ca="1" si="248"/>
        <v>93.423888888888541</v>
      </c>
      <c r="L2663" s="2">
        <f ca="1">IFERROR(AVERAGE(OFFSET(K2663,0,0,-计算结果!B2661,1)),AVERAGE(OFFSET(K2663,0,0,-ROW(),1)))</f>
        <v>106.83250752512292</v>
      </c>
      <c r="M2663" s="2">
        <f t="shared" ca="1" si="249"/>
        <v>63.568180748271729</v>
      </c>
      <c r="N2663" s="4" t="str">
        <f ca="1">IF(计算结果!B$21=1,IF(M2663&gt;计算结果!B$19,"卖",IF(M2663&lt;-计算结果!B$19,"买",N2662)),IF(计算结果!B$21=2,IFERROR(IF(AND(E2663&gt;OFFSET(E2663,-计算结果!B$20,0,1,1),'000300'!M2663&lt;OFFSET('000300'!M2663,-计算结果!B$20,0,1,1)),"卖",IF(AND(E2663&lt;OFFSET(E2663,-计算结果!B$20,0,1,1),'000300'!M2663&gt;OFFSET('000300'!M2663,-计算结果!B$20,0,1,1)),"买",'000300'!N2662)),IF(AND(E2663&gt;OFFSET(E2663,-ROW()+1,0,1,1),'000300'!M2663&lt;OFFSET('000300'!M2663,-ROW()+1,0,1,1)),"卖",IF(AND(E2663&lt;OFFSET(E2663,-ROW()+1,0,1,1),'000300'!M2663&gt;OFFSET('000300'!M2663,-ROW()+1,0,1,1)),"买",'000300'!N2662))),""))</f>
        <v>买</v>
      </c>
      <c r="O2663" s="4" t="str">
        <f t="shared" ca="1" si="250"/>
        <v/>
      </c>
      <c r="P2663" s="3">
        <f ca="1">IF(N2662="买",E2663/E2662-1,0)-IF(O2663=1,计算结果!B$17,0)</f>
        <v>3.2003067182477807E-3</v>
      </c>
      <c r="Q2663" s="2">
        <f t="shared" ca="1" si="251"/>
        <v>0.63814713324539307</v>
      </c>
      <c r="R2663" s="3">
        <f ca="1">1-Q2663/MAX(Q$2:Q2663)</f>
        <v>0.63505369706657555</v>
      </c>
    </row>
    <row r="2664" spans="1:18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9">
        <v>289905278976</v>
      </c>
      <c r="G2664" s="3">
        <f t="shared" si="246"/>
        <v>2.6022383761820311E-2</v>
      </c>
      <c r="H2664" s="3">
        <f>1-E2664/MAX(E$2:E2664)</f>
        <v>0.34221057646498332</v>
      </c>
      <c r="I2664" s="31">
        <f t="shared" si="247"/>
        <v>3834.59</v>
      </c>
      <c r="J2664" s="31">
        <f ca="1">IFERROR(AVERAGE(OFFSET(I2664,0,0,-计算结果!B$18,1)),AVERAGE(OFFSET(I2664,0,0,-ROW(),1)))</f>
        <v>3678.2746296296295</v>
      </c>
      <c r="K2664" s="2">
        <f t="shared" ca="1" si="248"/>
        <v>187.68537037037049</v>
      </c>
      <c r="L2664" s="2">
        <f ca="1">IFERROR(AVERAGE(OFFSET(K2664,0,0,-计算结果!B2662,1)),AVERAGE(OFFSET(K2664,0,0,-ROW(),1)))</f>
        <v>106.86288050139838</v>
      </c>
      <c r="M2664" s="2">
        <f t="shared" ca="1" si="249"/>
        <v>97.517722173151355</v>
      </c>
      <c r="N2664" s="4" t="str">
        <f ca="1">IF(计算结果!B$21=1,IF(M2664&gt;计算结果!B$19,"卖",IF(M2664&lt;-计算结果!B$19,"买",N2663)),IF(计算结果!B$21=2,IFERROR(IF(AND(E2664&gt;OFFSET(E2664,-计算结果!B$20,0,1,1),'000300'!M2664&lt;OFFSET('000300'!M2664,-计算结果!B$20,0,1,1)),"卖",IF(AND(E2664&lt;OFFSET(E2664,-计算结果!B$20,0,1,1),'000300'!M2664&gt;OFFSET('000300'!M2664,-计算结果!B$20,0,1,1)),"买",'000300'!N2663)),IF(AND(E2664&gt;OFFSET(E2664,-ROW()+1,0,1,1),'000300'!M2664&lt;OFFSET('000300'!M2664,-ROW()+1,0,1,1)),"卖",IF(AND(E2664&lt;OFFSET(E2664,-ROW()+1,0,1,1),'000300'!M2664&gt;OFFSET('000300'!M2664,-ROW()+1,0,1,1)),"买",'000300'!N2663))),""))</f>
        <v>买</v>
      </c>
      <c r="O2664" s="4" t="str">
        <f t="shared" ca="1" si="250"/>
        <v/>
      </c>
      <c r="P2664" s="3">
        <f ca="1">IF(N2663="买",E2664/E2663-1,0)-IF(O2664=1,计算结果!B$17,0)</f>
        <v>2.6022383761820311E-2</v>
      </c>
      <c r="Q2664" s="2">
        <f t="shared" ca="1" si="251"/>
        <v>0.65475324284321013</v>
      </c>
      <c r="R2664" s="3">
        <f ca="1">1-Q2664/MAX(Q$2:Q2664)</f>
        <v>0.62555692431918453</v>
      </c>
    </row>
    <row r="2665" spans="1:18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9">
        <v>243797360640</v>
      </c>
      <c r="G2665" s="3">
        <f t="shared" si="246"/>
        <v>2.7858539664145088E-3</v>
      </c>
      <c r="H2665" s="3">
        <f>1-E2665/MAX(E$2:E2665)</f>
        <v>0.34037807119036279</v>
      </c>
      <c r="I2665" s="31">
        <f t="shared" si="247"/>
        <v>3866.2633333333329</v>
      </c>
      <c r="J2665" s="31">
        <f ca="1">IFERROR(AVERAGE(OFFSET(I2665,0,0,-计算结果!B$18,1)),AVERAGE(OFFSET(I2665,0,0,-ROW(),1)))</f>
        <v>3683.3987037037036</v>
      </c>
      <c r="K2665" s="2">
        <f t="shared" ca="1" si="248"/>
        <v>193.33129629629639</v>
      </c>
      <c r="L2665" s="2">
        <f ca="1">IFERROR(AVERAGE(OFFSET(K2665,0,0,-计算结果!B2663,1)),AVERAGE(OFFSET(K2665,0,0,-ROW(),1)))</f>
        <v>106.89535080398754</v>
      </c>
      <c r="M2665" s="2">
        <f t="shared" ca="1" si="249"/>
        <v>114.04588896477233</v>
      </c>
      <c r="N2665" s="4" t="str">
        <f ca="1">IF(计算结果!B$21=1,IF(M2665&gt;计算结果!B$19,"卖",IF(M2665&lt;-计算结果!B$19,"买",N2664)),IF(计算结果!B$21=2,IFERROR(IF(AND(E2665&gt;OFFSET(E2665,-计算结果!B$20,0,1,1),'000300'!M2665&lt;OFFSET('000300'!M2665,-计算结果!B$20,0,1,1)),"卖",IF(AND(E2665&lt;OFFSET(E2665,-计算结果!B$20,0,1,1),'000300'!M2665&gt;OFFSET('000300'!M2665,-计算结果!B$20,0,1,1)),"买",'000300'!N2664)),IF(AND(E2665&gt;OFFSET(E2665,-ROW()+1,0,1,1),'000300'!M2665&lt;OFFSET('000300'!M2665,-ROW()+1,0,1,1)),"卖",IF(AND(E2665&lt;OFFSET(E2665,-ROW()+1,0,1,1),'000300'!M2665&gt;OFFSET('000300'!M2665,-ROW()+1,0,1,1)),"买",'000300'!N2664))),""))</f>
        <v>买</v>
      </c>
      <c r="O2665" s="4" t="str">
        <f t="shared" ca="1" si="250"/>
        <v/>
      </c>
      <c r="P2665" s="3">
        <f ca="1">IF(N2664="买",E2665/E2664-1,0)-IF(O2665=1,计算结果!B$17,0)</f>
        <v>2.7858539664145088E-3</v>
      </c>
      <c r="Q2665" s="2">
        <f t="shared" ca="1" si="251"/>
        <v>0.65657728976180763</v>
      </c>
      <c r="R2665" s="3">
        <f ca="1">1-Q2665/MAX(Q$2:Q2665)</f>
        <v>0.62451378059160256</v>
      </c>
    </row>
    <row r="2666" spans="1:18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9">
        <v>294710771712</v>
      </c>
      <c r="G2666" s="3">
        <f t="shared" si="246"/>
        <v>-2.6697758162161911E-3</v>
      </c>
      <c r="H2666" s="3">
        <f>1-E2666/MAX(E$2:E2666)</f>
        <v>0.34213911386374463</v>
      </c>
      <c r="I2666" s="31">
        <f t="shared" si="247"/>
        <v>3885.3433333333328</v>
      </c>
      <c r="J2666" s="31">
        <f ca="1">IFERROR(AVERAGE(OFFSET(I2666,0,0,-计算结果!B$18,1)),AVERAGE(OFFSET(I2666,0,0,-ROW(),1)))</f>
        <v>3698.6192592592602</v>
      </c>
      <c r="K2666" s="2">
        <f t="shared" ca="1" si="248"/>
        <v>167.76074074073995</v>
      </c>
      <c r="L2666" s="2">
        <f ca="1">IFERROR(AVERAGE(OFFSET(K2666,0,0,-计算结果!B2664,1)),AVERAGE(OFFSET(K2666,0,0,-ROW(),1)))</f>
        <v>106.91819817258242</v>
      </c>
      <c r="M2666" s="2">
        <f t="shared" ca="1" si="249"/>
        <v>116.42799652164686</v>
      </c>
      <c r="N2666" s="4" t="str">
        <f ca="1">IF(计算结果!B$21=1,IF(M2666&gt;计算结果!B$19,"卖",IF(M2666&lt;-计算结果!B$19,"买",N2665)),IF(计算结果!B$21=2,IFERROR(IF(AND(E2666&gt;OFFSET(E2666,-计算结果!B$20,0,1,1),'000300'!M2666&lt;OFFSET('000300'!M2666,-计算结果!B$20,0,1,1)),"卖",IF(AND(E2666&lt;OFFSET(E2666,-计算结果!B$20,0,1,1),'000300'!M2666&gt;OFFSET('000300'!M2666,-计算结果!B$20,0,1,1)),"买",'000300'!N2665)),IF(AND(E2666&gt;OFFSET(E2666,-ROW()+1,0,1,1),'000300'!M2666&lt;OFFSET('000300'!M2666,-ROW()+1,0,1,1)),"卖",IF(AND(E2666&lt;OFFSET(E2666,-ROW()+1,0,1,1),'000300'!M2666&gt;OFFSET('000300'!M2666,-ROW()+1,0,1,1)),"买",'000300'!N2665))),""))</f>
        <v>买</v>
      </c>
      <c r="O2666" s="4" t="str">
        <f t="shared" ca="1" si="250"/>
        <v/>
      </c>
      <c r="P2666" s="3">
        <f ca="1">IF(N2665="买",E2666/E2665-1,0)-IF(O2666=1,计算结果!B$17,0)</f>
        <v>-2.6697758162161911E-3</v>
      </c>
      <c r="Q2666" s="2">
        <f t="shared" ca="1" si="251"/>
        <v>0.65482437559212481</v>
      </c>
      <c r="R2666" s="3">
        <f ca="1">1-Q2666/MAX(Q$2:Q2666)</f>
        <v>0.62551624461950162</v>
      </c>
    </row>
    <row r="2667" spans="1:18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9">
        <v>203683545088</v>
      </c>
      <c r="G2667" s="3">
        <f t="shared" si="246"/>
        <v>-9.5645021958524756E-3</v>
      </c>
      <c r="H2667" s="3">
        <f>1-E2667/MAX(E$2:E2667)</f>
        <v>0.34843122575376029</v>
      </c>
      <c r="I2667" s="31">
        <f t="shared" si="247"/>
        <v>3828.0533333333333</v>
      </c>
      <c r="J2667" s="31">
        <f ca="1">IFERROR(AVERAGE(OFFSET(I2667,0,0,-计算结果!B$18,1)),AVERAGE(OFFSET(I2667,0,0,-ROW(),1)))</f>
        <v>3714.817592592593</v>
      </c>
      <c r="K2667" s="2">
        <f t="shared" ca="1" si="248"/>
        <v>114.58240740740712</v>
      </c>
      <c r="L2667" s="2">
        <f ca="1">IFERROR(AVERAGE(OFFSET(K2667,0,0,-计算结果!B2665,1)),AVERAGE(OFFSET(K2667,0,0,-ROW(),1)))</f>
        <v>106.9210740484679</v>
      </c>
      <c r="M2667" s="2">
        <f t="shared" ca="1" si="249"/>
        <v>70.60394267358366</v>
      </c>
      <c r="N2667" s="4" t="str">
        <f ca="1">IF(计算结果!B$21=1,IF(M2667&gt;计算结果!B$19,"卖",IF(M2667&lt;-计算结果!B$19,"买",N2666)),IF(计算结果!B$21=2,IFERROR(IF(AND(E2667&gt;OFFSET(E2667,-计算结果!B$20,0,1,1),'000300'!M2667&lt;OFFSET('000300'!M2667,-计算结果!B$20,0,1,1)),"卖",IF(AND(E2667&lt;OFFSET(E2667,-计算结果!B$20,0,1,1),'000300'!M2667&gt;OFFSET('000300'!M2667,-计算结果!B$20,0,1,1)),"买",'000300'!N2666)),IF(AND(E2667&gt;OFFSET(E2667,-ROW()+1,0,1,1),'000300'!M2667&lt;OFFSET('000300'!M2667,-ROW()+1,0,1,1)),"卖",IF(AND(E2667&lt;OFFSET(E2667,-ROW()+1,0,1,1),'000300'!M2667&gt;OFFSET('000300'!M2667,-ROW()+1,0,1,1)),"买",'000300'!N2666))),""))</f>
        <v>买</v>
      </c>
      <c r="O2667" s="4" t="str">
        <f t="shared" ca="1" si="250"/>
        <v/>
      </c>
      <c r="P2667" s="3">
        <f ca="1">IF(N2666="买",E2667/E2666-1,0)-IF(O2667=1,计算结果!B$17,0)</f>
        <v>-9.5645021958524756E-3</v>
      </c>
      <c r="Q2667" s="2">
        <f t="shared" ca="1" si="251"/>
        <v>0.64856130641387622</v>
      </c>
      <c r="R2667" s="3">
        <f ca="1">1-Q2667/MAX(Q$2:Q2667)</f>
        <v>0.62909799532014943</v>
      </c>
    </row>
    <row r="2668" spans="1:18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9">
        <v>163314515968</v>
      </c>
      <c r="G2668" s="3">
        <f t="shared" si="246"/>
        <v>2.2980101321354862E-3</v>
      </c>
      <c r="H2668" s="3">
        <f>1-E2668/MAX(E$2:E2668)</f>
        <v>0.34693391410875929</v>
      </c>
      <c r="I2668" s="31">
        <f t="shared" si="247"/>
        <v>3833.1399999999994</v>
      </c>
      <c r="J2668" s="31">
        <f ca="1">IFERROR(AVERAGE(OFFSET(I2668,0,0,-计算结果!B$18,1)),AVERAGE(OFFSET(I2668,0,0,-ROW(),1)))</f>
        <v>3728.7859259259258</v>
      </c>
      <c r="K2668" s="2">
        <f t="shared" ca="1" si="248"/>
        <v>109.41407407407405</v>
      </c>
      <c r="L2668" s="2">
        <f ca="1">IFERROR(AVERAGE(OFFSET(K2668,0,0,-计算结果!B2666,1)),AVERAGE(OFFSET(K2668,0,0,-ROW(),1)))</f>
        <v>106.92200915725471</v>
      </c>
      <c r="M2668" s="2">
        <f t="shared" ca="1" si="249"/>
        <v>65.065540073915443</v>
      </c>
      <c r="N2668" s="4" t="str">
        <f ca="1">IF(计算结果!B$21=1,IF(M2668&gt;计算结果!B$19,"卖",IF(M2668&lt;-计算结果!B$19,"买",N2667)),IF(计算结果!B$21=2,IFERROR(IF(AND(E2668&gt;OFFSET(E2668,-计算结果!B$20,0,1,1),'000300'!M2668&lt;OFFSET('000300'!M2668,-计算结果!B$20,0,1,1)),"卖",IF(AND(E2668&lt;OFFSET(E2668,-计算结果!B$20,0,1,1),'000300'!M2668&gt;OFFSET('000300'!M2668,-计算结果!B$20,0,1,1)),"买",'000300'!N2667)),IF(AND(E2668&gt;OFFSET(E2668,-ROW()+1,0,1,1),'000300'!M2668&lt;OFFSET('000300'!M2668,-ROW()+1,0,1,1)),"卖",IF(AND(E2668&lt;OFFSET(E2668,-ROW()+1,0,1,1),'000300'!M2668&gt;OFFSET('000300'!M2668,-ROW()+1,0,1,1)),"买",'000300'!N2667))),""))</f>
        <v>买</v>
      </c>
      <c r="O2668" s="4" t="str">
        <f t="shared" ca="1" si="250"/>
        <v/>
      </c>
      <c r="P2668" s="3">
        <f ca="1">IF(N2667="买",E2668/E2667-1,0)-IF(O2668=1,计算结果!B$17,0)</f>
        <v>2.2980101321354862E-3</v>
      </c>
      <c r="Q2668" s="2">
        <f t="shared" ca="1" si="251"/>
        <v>0.65005170686732638</v>
      </c>
      <c r="R2668" s="3">
        <f ca="1">1-Q2668/MAX(Q$2:Q2668)</f>
        <v>0.62824565875536575</v>
      </c>
    </row>
    <row r="2669" spans="1:18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9">
        <v>210026020864</v>
      </c>
      <c r="G2669" s="3">
        <f t="shared" si="246"/>
        <v>-2.8807774477619619E-2</v>
      </c>
      <c r="H2669" s="3">
        <f>1-E2669/MAX(E$2:E2669)</f>
        <v>0.36574729463009592</v>
      </c>
      <c r="I2669" s="31">
        <f t="shared" si="247"/>
        <v>3769.5500000000006</v>
      </c>
      <c r="J2669" s="31">
        <f ca="1">IFERROR(AVERAGE(OFFSET(I2669,0,0,-计算结果!B$18,1)),AVERAGE(OFFSET(I2669,0,0,-ROW(),1)))</f>
        <v>3734.1090740740742</v>
      </c>
      <c r="K2669" s="2">
        <f t="shared" ca="1" si="248"/>
        <v>6.4790740740741057</v>
      </c>
      <c r="L2669" s="2">
        <f ca="1">IFERROR(AVERAGE(OFFSET(K2669,0,0,-计算结果!B2667,1)),AVERAGE(OFFSET(K2669,0,0,-ROW(),1)))</f>
        <v>106.88434776427263</v>
      </c>
      <c r="M2669" s="2">
        <f t="shared" ca="1" si="249"/>
        <v>22.105466744977715</v>
      </c>
      <c r="N2669" s="4" t="str">
        <f ca="1">IF(计算结果!B$21=1,IF(M2669&gt;计算结果!B$19,"卖",IF(M2669&lt;-计算结果!B$19,"买",N2668)),IF(计算结果!B$21=2,IFERROR(IF(AND(E2669&gt;OFFSET(E2669,-计算结果!B$20,0,1,1),'000300'!M2669&lt;OFFSET('000300'!M2669,-计算结果!B$20,0,1,1)),"卖",IF(AND(E2669&lt;OFFSET(E2669,-计算结果!B$20,0,1,1),'000300'!M2669&gt;OFFSET('000300'!M2669,-计算结果!B$20,0,1,1)),"买",'000300'!N2668)),IF(AND(E2669&gt;OFFSET(E2669,-ROW()+1,0,1,1),'000300'!M2669&lt;OFFSET('000300'!M2669,-ROW()+1,0,1,1)),"卖",IF(AND(E2669&lt;OFFSET(E2669,-ROW()+1,0,1,1),'000300'!M2669&gt;OFFSET('000300'!M2669,-ROW()+1,0,1,1)),"买",'000300'!N2668))),""))</f>
        <v>买</v>
      </c>
      <c r="O2669" s="4" t="str">
        <f t="shared" ca="1" si="250"/>
        <v/>
      </c>
      <c r="P2669" s="3">
        <f ca="1">IF(N2668="买",E2669/E2668-1,0)-IF(O2669=1,计算结果!B$17,0)</f>
        <v>-2.8807774477619619E-2</v>
      </c>
      <c r="Q2669" s="2">
        <f t="shared" ca="1" si="251"/>
        <v>0.63132516389710069</v>
      </c>
      <c r="R2669" s="3">
        <f ca="1">1-Q2669/MAX(Q$2:Q2669)</f>
        <v>0.6389550739790173</v>
      </c>
    </row>
    <row r="2670" spans="1:18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9">
        <v>140405047296</v>
      </c>
      <c r="G2670" s="3">
        <f t="shared" si="246"/>
        <v>9.1854610033721418E-3</v>
      </c>
      <c r="H2670" s="3">
        <f>1-E2670/MAX(E$2:E2670)</f>
        <v>0.35992139113863741</v>
      </c>
      <c r="I2670" s="31">
        <f t="shared" si="247"/>
        <v>3744.8000000000006</v>
      </c>
      <c r="J2670" s="31">
        <f ca="1">IFERROR(AVERAGE(OFFSET(I2670,0,0,-计算结果!B$18,1)),AVERAGE(OFFSET(I2670,0,0,-ROW(),1)))</f>
        <v>3734.7296296296304</v>
      </c>
      <c r="K2670" s="2">
        <f t="shared" ca="1" si="248"/>
        <v>27.14037037036951</v>
      </c>
      <c r="L2670" s="2">
        <f ca="1">IFERROR(AVERAGE(OFFSET(K2670,0,0,-计算结果!B2668,1)),AVERAGE(OFFSET(K2670,0,0,-ROW(),1)))</f>
        <v>106.85445871727342</v>
      </c>
      <c r="M2670" s="2">
        <f t="shared" ca="1" si="249"/>
        <v>6.282920083547463</v>
      </c>
      <c r="N2670" s="4" t="str">
        <f ca="1">IF(计算结果!B$21=1,IF(M2670&gt;计算结果!B$19,"卖",IF(M2670&lt;-计算结果!B$19,"买",N2669)),IF(计算结果!B$21=2,IFERROR(IF(AND(E2670&gt;OFFSET(E2670,-计算结果!B$20,0,1,1),'000300'!M2670&lt;OFFSET('000300'!M2670,-计算结果!B$20,0,1,1)),"卖",IF(AND(E2670&lt;OFFSET(E2670,-计算结果!B$20,0,1,1),'000300'!M2670&gt;OFFSET('000300'!M2670,-计算结果!B$20,0,1,1)),"买",'000300'!N2669)),IF(AND(E2670&gt;OFFSET(E2670,-ROW()+1,0,1,1),'000300'!M2670&lt;OFFSET('000300'!M2670,-ROW()+1,0,1,1)),"卖",IF(AND(E2670&lt;OFFSET(E2670,-ROW()+1,0,1,1),'000300'!M2670&gt;OFFSET('000300'!M2670,-ROW()+1,0,1,1)),"买",'000300'!N2669))),""))</f>
        <v>卖</v>
      </c>
      <c r="O2670" s="4">
        <f t="shared" ca="1" si="250"/>
        <v>1</v>
      </c>
      <c r="P2670" s="3">
        <f ca="1">IF(N2669="买",E2670/E2669-1,0)-IF(O2670=1,计算结果!B$17,0)</f>
        <v>9.1854610033721418E-3</v>
      </c>
      <c r="Q2670" s="2">
        <f t="shared" ca="1" si="251"/>
        <v>0.637124176570525</v>
      </c>
      <c r="R2670" s="3">
        <f ca="1">1-Q2670/MAX(Q$2:Q2670)</f>
        <v>0.63563870989058624</v>
      </c>
    </row>
    <row r="2671" spans="1:18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9">
        <v>155744092160</v>
      </c>
      <c r="G2671" s="3">
        <f t="shared" si="246"/>
        <v>8.7988154827245424E-4</v>
      </c>
      <c r="H2671" s="3">
        <f>1-E2671/MAX(E$2:E2671)</f>
        <v>0.35935819778125644</v>
      </c>
      <c r="I2671" s="31">
        <f t="shared" si="247"/>
        <v>3752.3733333333334</v>
      </c>
      <c r="J2671" s="31">
        <f ca="1">IFERROR(AVERAGE(OFFSET(I2671,0,0,-计算结果!B$18,1)),AVERAGE(OFFSET(I2671,0,0,-ROW(),1)))</f>
        <v>3738.1762962962966</v>
      </c>
      <c r="K2671" s="2">
        <f t="shared" ca="1" si="248"/>
        <v>27.003703703703195</v>
      </c>
      <c r="L2671" s="2">
        <f ca="1">IFERROR(AVERAGE(OFFSET(K2671,0,0,-计算结果!B2669,1)),AVERAGE(OFFSET(K2671,0,0,-ROW(),1)))</f>
        <v>106.82454086226646</v>
      </c>
      <c r="M2671" s="2">
        <f t="shared" ca="1" si="249"/>
        <v>8.8600346714597897</v>
      </c>
      <c r="N2671" s="4" t="str">
        <f ca="1">IF(计算结果!B$21=1,IF(M2671&gt;计算结果!B$19,"卖",IF(M2671&lt;-计算结果!B$19,"买",N2670)),IF(计算结果!B$21=2,IFERROR(IF(AND(E2671&gt;OFFSET(E2671,-计算结果!B$20,0,1,1),'000300'!M2671&lt;OFFSET('000300'!M2671,-计算结果!B$20,0,1,1)),"卖",IF(AND(E2671&lt;OFFSET(E2671,-计算结果!B$20,0,1,1),'000300'!M2671&gt;OFFSET('000300'!M2671,-计算结果!B$20,0,1,1)),"买",'000300'!N2670)),IF(AND(E2671&gt;OFFSET(E2671,-ROW()+1,0,1,1),'000300'!M2671&lt;OFFSET('000300'!M2671,-ROW()+1,0,1,1)),"卖",IF(AND(E2671&lt;OFFSET(E2671,-ROW()+1,0,1,1),'000300'!M2671&gt;OFFSET('000300'!M2671,-ROW()+1,0,1,1)),"买",'000300'!N2670))),""))</f>
        <v>卖</v>
      </c>
      <c r="O2671" s="4" t="str">
        <f t="shared" ca="1" si="250"/>
        <v/>
      </c>
      <c r="P2671" s="3">
        <f ca="1">IF(N2670="买",E2671/E2670-1,0)-IF(O2671=1,计算结果!B$17,0)</f>
        <v>0</v>
      </c>
      <c r="Q2671" s="2">
        <f t="shared" ca="1" si="251"/>
        <v>0.637124176570525</v>
      </c>
      <c r="R2671" s="3">
        <f ca="1">1-Q2671/MAX(Q$2:Q2671)</f>
        <v>0.63563870989058624</v>
      </c>
    </row>
    <row r="2672" spans="1:18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9">
        <v>145043701760</v>
      </c>
      <c r="G2672" s="3">
        <f t="shared" si="246"/>
        <v>-9.077919249544486E-3</v>
      </c>
      <c r="H2672" s="3">
        <f>1-E2672/MAX(E$2:E2672)</f>
        <v>0.36517389232968078</v>
      </c>
      <c r="I2672" s="31">
        <f t="shared" si="247"/>
        <v>3743.646666666667</v>
      </c>
      <c r="J2672" s="31">
        <f ca="1">IFERROR(AVERAGE(OFFSET(I2672,0,0,-计算结果!B$18,1)),AVERAGE(OFFSET(I2672,0,0,-ROW(),1)))</f>
        <v>3741.6098148148158</v>
      </c>
      <c r="K2672" s="2">
        <f t="shared" ca="1" si="248"/>
        <v>10.609814814815763</v>
      </c>
      <c r="L2672" s="2">
        <f ca="1">IFERROR(AVERAGE(OFFSET(K2672,0,0,-计算结果!B2670,1)),AVERAGE(OFFSET(K2672,0,0,-ROW(),1)))</f>
        <v>106.78850538434605</v>
      </c>
      <c r="M2672" s="2">
        <f t="shared" ca="1" si="249"/>
        <v>1.2715799604837765</v>
      </c>
      <c r="N2672" s="4" t="str">
        <f ca="1">IF(计算结果!B$21=1,IF(M2672&gt;计算结果!B$19,"卖",IF(M2672&lt;-计算结果!B$19,"买",N2671)),IF(计算结果!B$21=2,IFERROR(IF(AND(E2672&gt;OFFSET(E2672,-计算结果!B$20,0,1,1),'000300'!M2672&lt;OFFSET('000300'!M2672,-计算结果!B$20,0,1,1)),"卖",IF(AND(E2672&lt;OFFSET(E2672,-计算结果!B$20,0,1,1),'000300'!M2672&gt;OFFSET('000300'!M2672,-计算结果!B$20,0,1,1)),"买",'000300'!N2671)),IF(AND(E2672&gt;OFFSET(E2672,-ROW()+1,0,1,1),'000300'!M2672&lt;OFFSET('000300'!M2672,-ROW()+1,0,1,1)),"卖",IF(AND(E2672&lt;OFFSET(E2672,-ROW()+1,0,1,1),'000300'!M2672&gt;OFFSET('000300'!M2672,-ROW()+1,0,1,1)),"买",'000300'!N2671))),""))</f>
        <v>卖</v>
      </c>
      <c r="O2672" s="4" t="str">
        <f t="shared" ca="1" si="250"/>
        <v/>
      </c>
      <c r="P2672" s="3">
        <f ca="1">IF(N2671="买",E2672/E2671-1,0)-IF(O2672=1,计算结果!B$17,0)</f>
        <v>0</v>
      </c>
      <c r="Q2672" s="2">
        <f t="shared" ca="1" si="251"/>
        <v>0.637124176570525</v>
      </c>
      <c r="R2672" s="3">
        <f ca="1">1-Q2672/MAX(Q$2:Q2672)</f>
        <v>0.63563870989058624</v>
      </c>
    </row>
    <row r="2673" spans="1:18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9">
        <v>145968201728</v>
      </c>
      <c r="G2673" s="3">
        <f t="shared" si="246"/>
        <v>-7.0203698740284093E-2</v>
      </c>
      <c r="H2673" s="3">
        <f>1-E2673/MAX(E$2:E2673)</f>
        <v>0.40974103314503496</v>
      </c>
      <c r="I2673" s="31">
        <f t="shared" si="247"/>
        <v>3554.7533333333336</v>
      </c>
      <c r="J2673" s="31">
        <f ca="1">IFERROR(AVERAGE(OFFSET(I2673,0,0,-计算结果!B$18,1)),AVERAGE(OFFSET(I2673,0,0,-ROW(),1)))</f>
        <v>3737.0350000000003</v>
      </c>
      <c r="K2673" s="2">
        <f t="shared" ca="1" si="248"/>
        <v>267.96500000000015</v>
      </c>
      <c r="L2673" s="2">
        <f ca="1">IFERROR(AVERAGE(OFFSET(K2673,0,0,-计算结果!B2671,1)),AVERAGE(OFFSET(K2673,0,0,-ROW(),1)))</f>
        <v>106.8488485122441</v>
      </c>
      <c r="M2673" s="2">
        <f t="shared" ca="1" si="249"/>
        <v>-113.73179290480208</v>
      </c>
      <c r="N2673" s="4" t="str">
        <f ca="1">IF(计算结果!B$21=1,IF(M2673&gt;计算结果!B$19,"卖",IF(M2673&lt;-计算结果!B$19,"买",N2672)),IF(计算结果!B$21=2,IFERROR(IF(AND(E2673&gt;OFFSET(E2673,-计算结果!B$20,0,1,1),'000300'!M2673&lt;OFFSET('000300'!M2673,-计算结果!B$20,0,1,1)),"卖",IF(AND(E2673&lt;OFFSET(E2673,-计算结果!B$20,0,1,1),'000300'!M2673&gt;OFFSET('000300'!M2673,-计算结果!B$20,0,1,1)),"买",'000300'!N2672)),IF(AND(E2673&gt;OFFSET(E2673,-ROW()+1,0,1,1),'000300'!M2673&lt;OFFSET('000300'!M2673,-ROW()+1,0,1,1)),"卖",IF(AND(E2673&lt;OFFSET(E2673,-ROW()+1,0,1,1),'000300'!M2673&gt;OFFSET('000300'!M2673,-ROW()+1,0,1,1)),"买",'000300'!N2672))),""))</f>
        <v>卖</v>
      </c>
      <c r="O2673" s="4" t="str">
        <f t="shared" ca="1" si="250"/>
        <v/>
      </c>
      <c r="P2673" s="3">
        <f ca="1">IF(N2672="买",E2673/E2672-1,0)-IF(O2673=1,计算结果!B$17,0)</f>
        <v>0</v>
      </c>
      <c r="Q2673" s="2">
        <f t="shared" ca="1" si="251"/>
        <v>0.637124176570525</v>
      </c>
      <c r="R2673" s="3">
        <f ca="1">1-Q2673/MAX(Q$2:Q2673)</f>
        <v>0.63563870989058624</v>
      </c>
    </row>
    <row r="2674" spans="1:18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9">
        <v>196017078272</v>
      </c>
      <c r="G2674" s="3">
        <f t="shared" si="246"/>
        <v>2.7990210632820034E-3</v>
      </c>
      <c r="H2674" s="3">
        <f>1-E2674/MAX(E$2:E2674)</f>
        <v>0.40808888586401681</v>
      </c>
      <c r="I2674" s="31">
        <f t="shared" si="247"/>
        <v>3458.0933333333337</v>
      </c>
      <c r="J2674" s="31">
        <f ca="1">IFERROR(AVERAGE(OFFSET(I2674,0,0,-计算结果!B$18,1)),AVERAGE(OFFSET(I2674,0,0,-ROW(),1)))</f>
        <v>3727.2514814814817</v>
      </c>
      <c r="K2674" s="2">
        <f t="shared" ca="1" si="248"/>
        <v>248.47148148148153</v>
      </c>
      <c r="L2674" s="2">
        <f ca="1">IFERROR(AVERAGE(OFFSET(K2674,0,0,-计算结果!B2672,1)),AVERAGE(OFFSET(K2674,0,0,-ROW(),1)))</f>
        <v>106.90185099464279</v>
      </c>
      <c r="M2674" s="2">
        <f t="shared" ca="1" si="249"/>
        <v>-167.85374973637357</v>
      </c>
      <c r="N2674" s="4" t="str">
        <f ca="1">IF(计算结果!B$21=1,IF(M2674&gt;计算结果!B$19,"卖",IF(M2674&lt;-计算结果!B$19,"买",N2673)),IF(计算结果!B$21=2,IFERROR(IF(AND(E2674&gt;OFFSET(E2674,-计算结果!B$20,0,1,1),'000300'!M2674&lt;OFFSET('000300'!M2674,-计算结果!B$20,0,1,1)),"卖",IF(AND(E2674&lt;OFFSET(E2674,-计算结果!B$20,0,1,1),'000300'!M2674&gt;OFFSET('000300'!M2674,-计算结果!B$20,0,1,1)),"买",'000300'!N2673)),IF(AND(E2674&gt;OFFSET(E2674,-ROW()+1,0,1,1),'000300'!M2674&lt;OFFSET('000300'!M2674,-ROW()+1,0,1,1)),"卖",IF(AND(E2674&lt;OFFSET(E2674,-ROW()+1,0,1,1),'000300'!M2674&gt;OFFSET('000300'!M2674,-ROW()+1,0,1,1)),"买",'000300'!N2673))),""))</f>
        <v>卖</v>
      </c>
      <c r="O2674" s="4" t="str">
        <f t="shared" ca="1" si="250"/>
        <v/>
      </c>
      <c r="P2674" s="3">
        <f ca="1">IF(N2673="买",E2674/E2673-1,0)-IF(O2674=1,计算结果!B$17,0)</f>
        <v>0</v>
      </c>
      <c r="Q2674" s="2">
        <f t="shared" ca="1" si="251"/>
        <v>0.637124176570525</v>
      </c>
      <c r="R2674" s="3">
        <f ca="1">1-Q2674/MAX(Q$2:Q2674)</f>
        <v>0.63563870989058624</v>
      </c>
    </row>
    <row r="2675" spans="1:18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9">
        <v>160947191808</v>
      </c>
      <c r="G2675" s="3">
        <f t="shared" si="246"/>
        <v>1.7543506631635175E-2</v>
      </c>
      <c r="H2675" s="3">
        <f>1-E2675/MAX(E$2:E2675)</f>
        <v>0.39770468930783365</v>
      </c>
      <c r="I2675" s="31">
        <f t="shared" si="247"/>
        <v>3517.3399999999997</v>
      </c>
      <c r="J2675" s="31">
        <f ca="1">IFERROR(AVERAGE(OFFSET(I2675,0,0,-计算结果!B$18,1)),AVERAGE(OFFSET(I2675,0,0,-ROW(),1)))</f>
        <v>3720.4853703703702</v>
      </c>
      <c r="K2675" s="2">
        <f t="shared" ca="1" si="248"/>
        <v>180.67537037037027</v>
      </c>
      <c r="L2675" s="2">
        <f ca="1">IFERROR(AVERAGE(OFFSET(K2675,0,0,-计算结果!B2673,1)),AVERAGE(OFFSET(K2675,0,0,-ROW(),1)))</f>
        <v>106.92945051554653</v>
      </c>
      <c r="M2675" s="2">
        <f t="shared" ca="1" si="249"/>
        <v>-126.65383227971425</v>
      </c>
      <c r="N2675" s="4" t="str">
        <f ca="1">IF(计算结果!B$21=1,IF(M2675&gt;计算结果!B$19,"卖",IF(M2675&lt;-计算结果!B$19,"买",N2674)),IF(计算结果!B$21=2,IFERROR(IF(AND(E2675&gt;OFFSET(E2675,-计算结果!B$20,0,1,1),'000300'!M2675&lt;OFFSET('000300'!M2675,-计算结果!B$20,0,1,1)),"卖",IF(AND(E2675&lt;OFFSET(E2675,-计算结果!B$20,0,1,1),'000300'!M2675&gt;OFFSET('000300'!M2675,-计算结果!B$20,0,1,1)),"买",'000300'!N2674)),IF(AND(E2675&gt;OFFSET(E2675,-ROW()+1,0,1,1),'000300'!M2675&lt;OFFSET('000300'!M2675,-ROW()+1,0,1,1)),"卖",IF(AND(E2675&lt;OFFSET(E2675,-ROW()+1,0,1,1),'000300'!M2675&gt;OFFSET('000300'!M2675,-ROW()+1,0,1,1)),"买",'000300'!N2674))),""))</f>
        <v>卖</v>
      </c>
      <c r="O2675" s="4" t="str">
        <f t="shared" ca="1" si="250"/>
        <v/>
      </c>
      <c r="P2675" s="3">
        <f ca="1">IF(N2674="买",E2675/E2674-1,0)-IF(O2675=1,计算结果!B$17,0)</f>
        <v>0</v>
      </c>
      <c r="Q2675" s="2">
        <f t="shared" ca="1" si="251"/>
        <v>0.637124176570525</v>
      </c>
      <c r="R2675" s="3">
        <f ca="1">1-Q2675/MAX(Q$2:Q2675)</f>
        <v>0.63563870989058624</v>
      </c>
    </row>
    <row r="2676" spans="1:18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9">
        <v>47130796032</v>
      </c>
      <c r="G2676" s="3">
        <f t="shared" si="246"/>
        <v>-6.9334229803294511E-2</v>
      </c>
      <c r="H2676" s="3">
        <f>1-E2676/MAX(E$2:E2676)</f>
        <v>0.43946437078881095</v>
      </c>
      <c r="I2676" s="31">
        <f t="shared" si="247"/>
        <v>3353.4233333333336</v>
      </c>
      <c r="J2676" s="31">
        <f ca="1">IFERROR(AVERAGE(OFFSET(I2676,0,0,-计算结果!B$18,1)),AVERAGE(OFFSET(I2676,0,0,-ROW(),1)))</f>
        <v>3706.4727777777784</v>
      </c>
      <c r="K2676" s="2">
        <f t="shared" ca="1" si="248"/>
        <v>412.09277777777834</v>
      </c>
      <c r="L2676" s="2">
        <f ca="1">IFERROR(AVERAGE(OFFSET(K2676,0,0,-计算结果!B2674,1)),AVERAGE(OFFSET(K2676,0,0,-ROW(),1)))</f>
        <v>107.04357292663936</v>
      </c>
      <c r="M2676" s="2">
        <f t="shared" ca="1" si="249"/>
        <v>-219.87896130634687</v>
      </c>
      <c r="N2676" s="4" t="str">
        <f ca="1">IF(计算结果!B$21=1,IF(M2676&gt;计算结果!B$19,"卖",IF(M2676&lt;-计算结果!B$19,"买",N2675)),IF(计算结果!B$21=2,IFERROR(IF(AND(E2676&gt;OFFSET(E2676,-计算结果!B$20,0,1,1),'000300'!M2676&lt;OFFSET('000300'!M2676,-计算结果!B$20,0,1,1)),"卖",IF(AND(E2676&lt;OFFSET(E2676,-计算结果!B$20,0,1,1),'000300'!M2676&gt;OFFSET('000300'!M2676,-计算结果!B$20,0,1,1)),"买",'000300'!N2675)),IF(AND(E2676&gt;OFFSET(E2676,-ROW()+1,0,1,1),'000300'!M2676&lt;OFFSET('000300'!M2676,-ROW()+1,0,1,1)),"卖",IF(AND(E2676&lt;OFFSET(E2676,-ROW()+1,0,1,1),'000300'!M2676&gt;OFFSET('000300'!M2676,-ROW()+1,0,1,1)),"买",'000300'!N2675))),""))</f>
        <v>卖</v>
      </c>
      <c r="O2676" s="4" t="str">
        <f t="shared" ca="1" si="250"/>
        <v/>
      </c>
      <c r="P2676" s="3">
        <f ca="1">IF(N2675="买",E2676/E2675-1,0)-IF(O2676=1,计算结果!B$17,0)</f>
        <v>0</v>
      </c>
      <c r="Q2676" s="2">
        <f t="shared" ca="1" si="251"/>
        <v>0.637124176570525</v>
      </c>
      <c r="R2676" s="3">
        <f ca="1">1-Q2676/MAX(Q$2:Q2676)</f>
        <v>0.63563870989058624</v>
      </c>
    </row>
    <row r="2677" spans="1:18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9">
        <v>203498864640</v>
      </c>
      <c r="G2677" s="3">
        <f t="shared" si="246"/>
        <v>2.0392304470036704E-2</v>
      </c>
      <c r="H2677" s="3">
        <f>1-E2677/MAX(E$2:E2677)</f>
        <v>0.42803375757163276</v>
      </c>
      <c r="I2677" s="31">
        <f t="shared" si="247"/>
        <v>3339.4466666666667</v>
      </c>
      <c r="J2677" s="31">
        <f ca="1">IFERROR(AVERAGE(OFFSET(I2677,0,0,-计算结果!B$18,1)),AVERAGE(OFFSET(I2677,0,0,-ROW(),1)))</f>
        <v>3688.3898148148146</v>
      </c>
      <c r="K2677" s="2">
        <f t="shared" ca="1" si="248"/>
        <v>326.82981481481465</v>
      </c>
      <c r="L2677" s="2">
        <f ca="1">IFERROR(AVERAGE(OFFSET(K2677,0,0,-计算结果!B2675,1)),AVERAGE(OFFSET(K2677,0,0,-ROW(),1)))</f>
        <v>107.12573600771904</v>
      </c>
      <c r="M2677" s="2">
        <f t="shared" ca="1" si="249"/>
        <v>-217.15488182534989</v>
      </c>
      <c r="N2677" s="4" t="str">
        <f ca="1">IF(计算结果!B$21=1,IF(M2677&gt;计算结果!B$19,"卖",IF(M2677&lt;-计算结果!B$19,"买",N2676)),IF(计算结果!B$21=2,IFERROR(IF(AND(E2677&gt;OFFSET(E2677,-计算结果!B$20,0,1,1),'000300'!M2677&lt;OFFSET('000300'!M2677,-计算结果!B$20,0,1,1)),"卖",IF(AND(E2677&lt;OFFSET(E2677,-计算结果!B$20,0,1,1),'000300'!M2677&gt;OFFSET('000300'!M2677,-计算结果!B$20,0,1,1)),"买",'000300'!N2676)),IF(AND(E2677&gt;OFFSET(E2677,-ROW()+1,0,1,1),'000300'!M2677&lt;OFFSET('000300'!M2677,-ROW()+1,0,1,1)),"卖",IF(AND(E2677&lt;OFFSET(E2677,-ROW()+1,0,1,1),'000300'!M2677&gt;OFFSET('000300'!M2677,-ROW()+1,0,1,1)),"买",'000300'!N2676))),""))</f>
        <v>卖</v>
      </c>
      <c r="O2677" s="4" t="str">
        <f t="shared" ca="1" si="250"/>
        <v/>
      </c>
      <c r="P2677" s="3">
        <f ca="1">IF(N2676="买",E2677/E2676-1,0)-IF(O2677=1,计算结果!B$17,0)</f>
        <v>0</v>
      </c>
      <c r="Q2677" s="2">
        <f t="shared" ca="1" si="251"/>
        <v>0.637124176570525</v>
      </c>
      <c r="R2677" s="3">
        <f ca="1">1-Q2677/MAX(Q$2:Q2677)</f>
        <v>0.63563870989058624</v>
      </c>
    </row>
    <row r="2678" spans="1:18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9">
        <v>184464048128</v>
      </c>
      <c r="G2678" s="3">
        <f t="shared" si="246"/>
        <v>-5.0307000321279438E-2</v>
      </c>
      <c r="H2678" s="3">
        <f>1-E2678/MAX(E$2:E2678)</f>
        <v>0.45680766351323765</v>
      </c>
      <c r="I2678" s="31">
        <f t="shared" si="247"/>
        <v>3242.4600000000005</v>
      </c>
      <c r="J2678" s="31">
        <f ca="1">IFERROR(AVERAGE(OFFSET(I2678,0,0,-计算结果!B$18,1)),AVERAGE(OFFSET(I2678,0,0,-ROW(),1)))</f>
        <v>3663.1379629629632</v>
      </c>
      <c r="K2678" s="2">
        <f t="shared" ca="1" si="248"/>
        <v>470.68796296296341</v>
      </c>
      <c r="L2678" s="2">
        <f ca="1">IFERROR(AVERAGE(OFFSET(K2678,0,0,-计算结果!B2676,1)),AVERAGE(OFFSET(K2678,0,0,-ROW(),1)))</f>
        <v>107.26159633169334</v>
      </c>
      <c r="M2678" s="2">
        <f t="shared" ca="1" si="249"/>
        <v>-261.46541250549586</v>
      </c>
      <c r="N2678" s="4" t="str">
        <f ca="1">IF(计算结果!B$21=1,IF(M2678&gt;计算结果!B$19,"卖",IF(M2678&lt;-计算结果!B$19,"买",N2677)),IF(计算结果!B$21=2,IFERROR(IF(AND(E2678&gt;OFFSET(E2678,-计算结果!B$20,0,1,1),'000300'!M2678&lt;OFFSET('000300'!M2678,-计算结果!B$20,0,1,1)),"卖",IF(AND(E2678&lt;OFFSET(E2678,-计算结果!B$20,0,1,1),'000300'!M2678&gt;OFFSET('000300'!M2678,-计算结果!B$20,0,1,1)),"买",'000300'!N2677)),IF(AND(E2678&gt;OFFSET(E2678,-ROW()+1,0,1,1),'000300'!M2678&lt;OFFSET('000300'!M2678,-ROW()+1,0,1,1)),"卖",IF(AND(E2678&lt;OFFSET(E2678,-ROW()+1,0,1,1),'000300'!M2678&gt;OFFSET('000300'!M2678,-ROW()+1,0,1,1)),"买",'000300'!N2677))),""))</f>
        <v>卖</v>
      </c>
      <c r="O2678" s="4" t="str">
        <f t="shared" ca="1" si="250"/>
        <v/>
      </c>
      <c r="P2678" s="3">
        <f ca="1">IF(N2677="买",E2678/E2677-1,0)-IF(O2678=1,计算结果!B$17,0)</f>
        <v>0</v>
      </c>
      <c r="Q2678" s="2">
        <f t="shared" ca="1" si="251"/>
        <v>0.637124176570525</v>
      </c>
      <c r="R2678" s="3">
        <f ca="1">1-Q2678/MAX(Q$2:Q2678)</f>
        <v>0.63563870989058624</v>
      </c>
    </row>
    <row r="2679" spans="1:18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9">
        <v>142048903168</v>
      </c>
      <c r="G2679" s="3">
        <f t="shared" si="246"/>
        <v>7.2859402653135952E-3</v>
      </c>
      <c r="H2679" s="3">
        <f>1-E2679/MAX(E$2:E2679)</f>
        <v>0.45284999659701897</v>
      </c>
      <c r="I2679" s="31">
        <f t="shared" si="247"/>
        <v>3210.8366666666666</v>
      </c>
      <c r="J2679" s="31">
        <f ca="1">IFERROR(AVERAGE(OFFSET(I2679,0,0,-计算结果!B$18,1)),AVERAGE(OFFSET(I2679,0,0,-ROW(),1)))</f>
        <v>3636.4070370370373</v>
      </c>
      <c r="K2679" s="2">
        <f t="shared" ca="1" si="248"/>
        <v>420.69703703703726</v>
      </c>
      <c r="L2679" s="2">
        <f ca="1">IFERROR(AVERAGE(OFFSET(K2679,0,0,-计算结果!B2677,1)),AVERAGE(OFFSET(K2679,0,0,-ROW(),1)))</f>
        <v>107.37868091918133</v>
      </c>
      <c r="M2679" s="2">
        <f t="shared" ca="1" si="249"/>
        <v>-264.21779241304995</v>
      </c>
      <c r="N2679" s="4" t="str">
        <f ca="1">IF(计算结果!B$21=1,IF(M2679&gt;计算结果!B$19,"卖",IF(M2679&lt;-计算结果!B$19,"买",N2678)),IF(计算结果!B$21=2,IFERROR(IF(AND(E2679&gt;OFFSET(E2679,-计算结果!B$20,0,1,1),'000300'!M2679&lt;OFFSET('000300'!M2679,-计算结果!B$20,0,1,1)),"卖",IF(AND(E2679&lt;OFFSET(E2679,-计算结果!B$20,0,1,1),'000300'!M2679&gt;OFFSET('000300'!M2679,-计算结果!B$20,0,1,1)),"买",'000300'!N2678)),IF(AND(E2679&gt;OFFSET(E2679,-ROW()+1,0,1,1),'000300'!M2679&lt;OFFSET('000300'!M2679,-ROW()+1,0,1,1)),"卖",IF(AND(E2679&lt;OFFSET(E2679,-ROW()+1,0,1,1),'000300'!M2679&gt;OFFSET('000300'!M2679,-ROW()+1,0,1,1)),"买",'000300'!N2678))),""))</f>
        <v>卖</v>
      </c>
      <c r="O2679" s="4" t="str">
        <f t="shared" ca="1" si="250"/>
        <v/>
      </c>
      <c r="P2679" s="3">
        <f ca="1">IF(N2678="买",E2679/E2678-1,0)-IF(O2679=1,计算结果!B$17,0)</f>
        <v>0</v>
      </c>
      <c r="Q2679" s="2">
        <f t="shared" ca="1" si="251"/>
        <v>0.637124176570525</v>
      </c>
      <c r="R2679" s="3">
        <f ca="1">1-Q2679/MAX(Q$2:Q2679)</f>
        <v>0.63563870989058624</v>
      </c>
    </row>
    <row r="2680" spans="1:18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9">
        <v>130886082560</v>
      </c>
      <c r="G2680" s="3">
        <f t="shared" si="246"/>
        <v>-1.8605533459173818E-2</v>
      </c>
      <c r="H2680" s="3">
        <f>1-E2680/MAX(E$2:E2680)</f>
        <v>0.46303001429252022</v>
      </c>
      <c r="I2680" s="31">
        <f t="shared" si="247"/>
        <v>3189.686666666667</v>
      </c>
      <c r="J2680" s="31">
        <f ca="1">IFERROR(AVERAGE(OFFSET(I2680,0,0,-计算结果!B$18,1)),AVERAGE(OFFSET(I2680,0,0,-ROW(),1)))</f>
        <v>3605.5640740740741</v>
      </c>
      <c r="K2680" s="2">
        <f t="shared" ca="1" si="248"/>
        <v>449.68407407407403</v>
      </c>
      <c r="L2680" s="2">
        <f ca="1">IFERROR(AVERAGE(OFFSET(K2680,0,0,-计算结果!B2678,1)),AVERAGE(OFFSET(K2680,0,0,-ROW(),1)))</f>
        <v>107.506502201166</v>
      </c>
      <c r="M2680" s="2">
        <f t="shared" ca="1" si="249"/>
        <v>-257.89287090698821</v>
      </c>
      <c r="N2680" s="4" t="str">
        <f ca="1">IF(计算结果!B$21=1,IF(M2680&gt;计算结果!B$19,"卖",IF(M2680&lt;-计算结果!B$19,"买",N2679)),IF(计算结果!B$21=2,IFERROR(IF(AND(E2680&gt;OFFSET(E2680,-计算结果!B$20,0,1,1),'000300'!M2680&lt;OFFSET('000300'!M2680,-计算结果!B$20,0,1,1)),"卖",IF(AND(E2680&lt;OFFSET(E2680,-计算结果!B$20,0,1,1),'000300'!M2680&gt;OFFSET('000300'!M2680,-计算结果!B$20,0,1,1)),"买",'000300'!N2679)),IF(AND(E2680&gt;OFFSET(E2680,-ROW()+1,0,1,1),'000300'!M2680&lt;OFFSET('000300'!M2680,-ROW()+1,0,1,1)),"卖",IF(AND(E2680&lt;OFFSET(E2680,-ROW()+1,0,1,1),'000300'!M2680&gt;OFFSET('000300'!M2680,-ROW()+1,0,1,1)),"买",'000300'!N2679))),""))</f>
        <v>卖</v>
      </c>
      <c r="O2680" s="4" t="str">
        <f t="shared" ca="1" si="250"/>
        <v/>
      </c>
      <c r="P2680" s="3">
        <f ca="1">IF(N2679="买",E2680/E2679-1,0)-IF(O2680=1,计算结果!B$17,0)</f>
        <v>0</v>
      </c>
      <c r="Q2680" s="2">
        <f t="shared" ca="1" si="251"/>
        <v>0.637124176570525</v>
      </c>
      <c r="R2680" s="3">
        <f ca="1">1-Q2680/MAX(Q$2:Q2680)</f>
        <v>0.63563870989058624</v>
      </c>
    </row>
    <row r="2681" spans="1:18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9">
        <v>144771579904</v>
      </c>
      <c r="G2681" s="3">
        <f t="shared" si="246"/>
        <v>2.0815113375667105E-2</v>
      </c>
      <c r="H2681" s="3">
        <f>1-E2681/MAX(E$2:E2681)</f>
        <v>0.4518529231606887</v>
      </c>
      <c r="I2681" s="31">
        <f t="shared" si="247"/>
        <v>3173.4233333333336</v>
      </c>
      <c r="J2681" s="31">
        <f ca="1">IFERROR(AVERAGE(OFFSET(I2681,0,0,-计算结果!B$18,1)),AVERAGE(OFFSET(I2681,0,0,-ROW(),1)))</f>
        <v>3572.0679629629622</v>
      </c>
      <c r="K2681" s="2">
        <f t="shared" ca="1" si="248"/>
        <v>350.49796296296199</v>
      </c>
      <c r="L2681" s="2">
        <f ca="1">IFERROR(AVERAGE(OFFSET(K2681,0,0,-计算结果!B2679,1)),AVERAGE(OFFSET(K2681,0,0,-ROW(),1)))</f>
        <v>107.59720450081579</v>
      </c>
      <c r="M2681" s="2">
        <f t="shared" ca="1" si="249"/>
        <v>-246.99813313248058</v>
      </c>
      <c r="N2681" s="4" t="str">
        <f ca="1">IF(计算结果!B$21=1,IF(M2681&gt;计算结果!B$19,"卖",IF(M2681&lt;-计算结果!B$19,"买",N2680)),IF(计算结果!B$21=2,IFERROR(IF(AND(E2681&gt;OFFSET(E2681,-计算结果!B$20,0,1,1),'000300'!M2681&lt;OFFSET('000300'!M2681,-计算结果!B$20,0,1,1)),"卖",IF(AND(E2681&lt;OFFSET(E2681,-计算结果!B$20,0,1,1),'000300'!M2681&gt;OFFSET('000300'!M2681,-计算结果!B$20,0,1,1)),"买",'000300'!N2680)),IF(AND(E2681&gt;OFFSET(E2681,-ROW()+1,0,1,1),'000300'!M2681&lt;OFFSET('000300'!M2681,-ROW()+1,0,1,1)),"卖",IF(AND(E2681&lt;OFFSET(E2681,-ROW()+1,0,1,1),'000300'!M2681&gt;OFFSET('000300'!M2681,-ROW()+1,0,1,1)),"买",'000300'!N2680))),""))</f>
        <v>卖</v>
      </c>
      <c r="O2681" s="4" t="str">
        <f t="shared" ca="1" si="250"/>
        <v/>
      </c>
      <c r="P2681" s="3">
        <f ca="1">IF(N2680="买",E2681/E2680-1,0)-IF(O2681=1,计算结果!B$17,0)</f>
        <v>0</v>
      </c>
      <c r="Q2681" s="2">
        <f t="shared" ca="1" si="251"/>
        <v>0.637124176570525</v>
      </c>
      <c r="R2681" s="3">
        <f ca="1">1-Q2681/MAX(Q$2:Q2681)</f>
        <v>0.63563870989058624</v>
      </c>
    </row>
    <row r="2682" spans="1:18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9">
        <v>131882737664</v>
      </c>
      <c r="G2682" s="3">
        <f t="shared" si="246"/>
        <v>-3.1922323587567636E-2</v>
      </c>
      <c r="H2682" s="3">
        <f>1-E2682/MAX(E$2:E2682)</f>
        <v>0.46935105152113255</v>
      </c>
      <c r="I2682" s="31">
        <f t="shared" si="247"/>
        <v>3145.5266666666666</v>
      </c>
      <c r="J2682" s="31">
        <f ca="1">IFERROR(AVERAGE(OFFSET(I2682,0,0,-计算结果!B$18,1)),AVERAGE(OFFSET(I2682,0,0,-ROW(),1)))</f>
        <v>3533.786666666666</v>
      </c>
      <c r="K2682" s="2">
        <f t="shared" ca="1" si="248"/>
        <v>415.05666666666593</v>
      </c>
      <c r="L2682" s="2">
        <f ca="1">IFERROR(AVERAGE(OFFSET(K2682,0,0,-计算结果!B2680,1)),AVERAGE(OFFSET(K2682,0,0,-ROW(),1)))</f>
        <v>107.71192818072841</v>
      </c>
      <c r="M2682" s="2">
        <f t="shared" ca="1" si="249"/>
        <v>-240.30764686126068</v>
      </c>
      <c r="N2682" s="4" t="str">
        <f ca="1">IF(计算结果!B$21=1,IF(M2682&gt;计算结果!B$19,"卖",IF(M2682&lt;-计算结果!B$19,"买",N2681)),IF(计算结果!B$21=2,IFERROR(IF(AND(E2682&gt;OFFSET(E2682,-计算结果!B$20,0,1,1),'000300'!M2682&lt;OFFSET('000300'!M2682,-计算结果!B$20,0,1,1)),"卖",IF(AND(E2682&lt;OFFSET(E2682,-计算结果!B$20,0,1,1),'000300'!M2682&gt;OFFSET('000300'!M2682,-计算结果!B$20,0,1,1)),"买",'000300'!N2681)),IF(AND(E2682&gt;OFFSET(E2682,-ROW()+1,0,1,1),'000300'!M2682&lt;OFFSET('000300'!M2682,-ROW()+1,0,1,1)),"卖",IF(AND(E2682&lt;OFFSET(E2682,-ROW()+1,0,1,1),'000300'!M2682&gt;OFFSET('000300'!M2682,-ROW()+1,0,1,1)),"买",'000300'!N2681))),""))</f>
        <v>卖</v>
      </c>
      <c r="O2682" s="4" t="str">
        <f t="shared" ca="1" si="250"/>
        <v/>
      </c>
      <c r="P2682" s="3">
        <f ca="1">IF(N2681="买",E2682/E2681-1,0)-IF(O2682=1,计算结果!B$17,0)</f>
        <v>0</v>
      </c>
      <c r="Q2682" s="2">
        <f t="shared" ca="1" si="251"/>
        <v>0.637124176570525</v>
      </c>
      <c r="R2682" s="3">
        <f ca="1">1-Q2682/MAX(Q$2:Q2682)</f>
        <v>0.63563870989058624</v>
      </c>
    </row>
    <row r="2683" spans="1:18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9">
        <v>109458284544</v>
      </c>
      <c r="G2683" s="3">
        <f t="shared" si="246"/>
        <v>3.8477200655395727E-3</v>
      </c>
      <c r="H2683" s="3">
        <f>1-E2683/MAX(E$2:E2683)</f>
        <v>0.46730926291431296</v>
      </c>
      <c r="I2683" s="31">
        <f t="shared" si="247"/>
        <v>3121.0266666666666</v>
      </c>
      <c r="J2683" s="31">
        <f ca="1">IFERROR(AVERAGE(OFFSET(I2683,0,0,-计算结果!B$18,1)),AVERAGE(OFFSET(I2683,0,0,-ROW(),1)))</f>
        <v>3492.3846296296297</v>
      </c>
      <c r="K2683" s="2">
        <f t="shared" ca="1" si="248"/>
        <v>361.65462962962965</v>
      </c>
      <c r="L2683" s="2">
        <f ca="1">IFERROR(AVERAGE(OFFSET(K2683,0,0,-计算结果!B2681,1)),AVERAGE(OFFSET(K2683,0,0,-ROW(),1)))</f>
        <v>107.80664757701669</v>
      </c>
      <c r="M2683" s="2">
        <f t="shared" ca="1" si="249"/>
        <v>-229.64444296607726</v>
      </c>
      <c r="N2683" s="4" t="str">
        <f ca="1">IF(计算结果!B$21=1,IF(M2683&gt;计算结果!B$19,"卖",IF(M2683&lt;-计算结果!B$19,"买",N2682)),IF(计算结果!B$21=2,IFERROR(IF(AND(E2683&gt;OFFSET(E2683,-计算结果!B$20,0,1,1),'000300'!M2683&lt;OFFSET('000300'!M2683,-计算结果!B$20,0,1,1)),"卖",IF(AND(E2683&lt;OFFSET(E2683,-计算结果!B$20,0,1,1),'000300'!M2683&gt;OFFSET('000300'!M2683,-计算结果!B$20,0,1,1)),"买",'000300'!N2682)),IF(AND(E2683&gt;OFFSET(E2683,-ROW()+1,0,1,1),'000300'!M2683&lt;OFFSET('000300'!M2683,-ROW()+1,0,1,1)),"卖",IF(AND(E2683&lt;OFFSET(E2683,-ROW()+1,0,1,1),'000300'!M2683&gt;OFFSET('000300'!M2683,-ROW()+1,0,1,1)),"买",'000300'!N2682))),""))</f>
        <v>卖</v>
      </c>
      <c r="O2683" s="4" t="str">
        <f t="shared" ca="1" si="250"/>
        <v/>
      </c>
      <c r="P2683" s="3">
        <f ca="1">IF(N2682="买",E2683/E2682-1,0)-IF(O2683=1,计算结果!B$17,0)</f>
        <v>0</v>
      </c>
      <c r="Q2683" s="2">
        <f t="shared" ca="1" si="251"/>
        <v>0.637124176570525</v>
      </c>
      <c r="R2683" s="3">
        <f ca="1">1-Q2683/MAX(Q$2:Q2683)</f>
        <v>0.63563870989058624</v>
      </c>
    </row>
    <row r="2684" spans="1:18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9">
        <v>142907686912</v>
      </c>
      <c r="G2684" s="3">
        <f t="shared" si="246"/>
        <v>2.9513883343501357E-2</v>
      </c>
      <c r="H2684" s="3">
        <f>1-E2684/MAX(E$2:E2684)</f>
        <v>0.45158749064180215</v>
      </c>
      <c r="I2684" s="31">
        <f t="shared" si="247"/>
        <v>3190.0866666666661</v>
      </c>
      <c r="J2684" s="31">
        <f ca="1">IFERROR(AVERAGE(OFFSET(I2684,0,0,-计算结果!B$18,1)),AVERAGE(OFFSET(I2684,0,0,-ROW(),1)))</f>
        <v>3453.7592592592587</v>
      </c>
      <c r="K2684" s="2">
        <f t="shared" ca="1" si="248"/>
        <v>230.62925925925856</v>
      </c>
      <c r="L2684" s="2">
        <f ca="1">IFERROR(AVERAGE(OFFSET(K2684,0,0,-计算结果!B2682,1)),AVERAGE(OFFSET(K2684,0,0,-ROW(),1)))</f>
        <v>107.85244273424348</v>
      </c>
      <c r="M2684" s="2">
        <f t="shared" ca="1" si="249"/>
        <v>-162.98353930490111</v>
      </c>
      <c r="N2684" s="4" t="str">
        <f ca="1">IF(计算结果!B$21=1,IF(M2684&gt;计算结果!B$19,"卖",IF(M2684&lt;-计算结果!B$19,"买",N2683)),IF(计算结果!B$21=2,IFERROR(IF(AND(E2684&gt;OFFSET(E2684,-计算结果!B$20,0,1,1),'000300'!M2684&lt;OFFSET('000300'!M2684,-计算结果!B$20,0,1,1)),"卖",IF(AND(E2684&lt;OFFSET(E2684,-计算结果!B$20,0,1,1),'000300'!M2684&gt;OFFSET('000300'!M2684,-计算结果!B$20,0,1,1)),"买",'000300'!N2683)),IF(AND(E2684&gt;OFFSET(E2684,-ROW()+1,0,1,1),'000300'!M2684&lt;OFFSET('000300'!M2684,-ROW()+1,0,1,1)),"卖",IF(AND(E2684&lt;OFFSET(E2684,-ROW()+1,0,1,1),'000300'!M2684&gt;OFFSET('000300'!M2684,-ROW()+1,0,1,1)),"买",'000300'!N2683))),""))</f>
        <v>卖</v>
      </c>
      <c r="O2684" s="4" t="str">
        <f t="shared" ca="1" si="250"/>
        <v/>
      </c>
      <c r="P2684" s="3">
        <f ca="1">IF(N2683="买",E2684/E2683-1,0)-IF(O2684=1,计算结果!B$17,0)</f>
        <v>0</v>
      </c>
      <c r="Q2684" s="2">
        <f t="shared" ca="1" si="251"/>
        <v>0.637124176570525</v>
      </c>
      <c r="R2684" s="3">
        <f ca="1">1-Q2684/MAX(Q$2:Q2684)</f>
        <v>0.63563870989058624</v>
      </c>
    </row>
    <row r="2685" spans="1:18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9">
        <v>143313338368</v>
      </c>
      <c r="G2685" s="3">
        <f t="shared" si="246"/>
        <v>-1.5125049253365552E-2</v>
      </c>
      <c r="H2685" s="3">
        <f>1-E2685/MAX(E$2:E2685)</f>
        <v>0.45988225685700668</v>
      </c>
      <c r="I2685" s="31">
        <f t="shared" si="247"/>
        <v>3184.9199999999996</v>
      </c>
      <c r="J2685" s="31">
        <f ca="1">IFERROR(AVERAGE(OFFSET(I2685,0,0,-计算结果!B$18,1)),AVERAGE(OFFSET(I2685,0,0,-ROW(),1)))</f>
        <v>3418.0296296296292</v>
      </c>
      <c r="K2685" s="2">
        <f t="shared" ca="1" si="248"/>
        <v>243.64962962962909</v>
      </c>
      <c r="L2685" s="2">
        <f ca="1">IFERROR(AVERAGE(OFFSET(K2685,0,0,-计算结果!B2683,1)),AVERAGE(OFFSET(K2685,0,0,-ROW(),1)))</f>
        <v>107.903056668979</v>
      </c>
      <c r="M2685" s="2">
        <f t="shared" ca="1" si="249"/>
        <v>-144.02411252337035</v>
      </c>
      <c r="N2685" s="4" t="str">
        <f ca="1">IF(计算结果!B$21=1,IF(M2685&gt;计算结果!B$19,"卖",IF(M2685&lt;-计算结果!B$19,"买",N2684)),IF(计算结果!B$21=2,IFERROR(IF(AND(E2685&gt;OFFSET(E2685,-计算结果!B$20,0,1,1),'000300'!M2685&lt;OFFSET('000300'!M2685,-计算结果!B$20,0,1,1)),"卖",IF(AND(E2685&lt;OFFSET(E2685,-计算结果!B$20,0,1,1),'000300'!M2685&gt;OFFSET('000300'!M2685,-计算结果!B$20,0,1,1)),"买",'000300'!N2684)),IF(AND(E2685&gt;OFFSET(E2685,-ROW()+1,0,1,1),'000300'!M2685&lt;OFFSET('000300'!M2685,-ROW()+1,0,1,1)),"卖",IF(AND(E2685&lt;OFFSET(E2685,-ROW()+1,0,1,1),'000300'!M2685&gt;OFFSET('000300'!M2685,-ROW()+1,0,1,1)),"买",'000300'!N2684))),""))</f>
        <v>买</v>
      </c>
      <c r="O2685" s="4">
        <f t="shared" ca="1" si="250"/>
        <v>1</v>
      </c>
      <c r="P2685" s="3">
        <f ca="1">IF(N2684="买",E2685/E2684-1,0)-IF(O2685=1,计算结果!B$17,0)</f>
        <v>0</v>
      </c>
      <c r="Q2685" s="2">
        <f t="shared" ca="1" si="251"/>
        <v>0.637124176570525</v>
      </c>
      <c r="R2685" s="3">
        <f ca="1">1-Q2685/MAX(Q$2:Q2685)</f>
        <v>0.63563870989058624</v>
      </c>
    </row>
    <row r="2686" spans="1:18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9">
        <v>121856196608</v>
      </c>
      <c r="G2686" s="3">
        <f t="shared" si="246"/>
        <v>-2.9306510247670503E-2</v>
      </c>
      <c r="H2686" s="3">
        <f>1-E2686/MAX(E$2:E2686)</f>
        <v>0.47571122303137547</v>
      </c>
      <c r="I2686" s="31">
        <f t="shared" si="247"/>
        <v>3121.7466666666664</v>
      </c>
      <c r="J2686" s="31">
        <f ca="1">IFERROR(AVERAGE(OFFSET(I2686,0,0,-计算结果!B$18,1)),AVERAGE(OFFSET(I2686,0,0,-ROW(),1)))</f>
        <v>3378.5077777777783</v>
      </c>
      <c r="K2686" s="2">
        <f t="shared" ca="1" si="248"/>
        <v>297.15777777777839</v>
      </c>
      <c r="L2686" s="2">
        <f ca="1">IFERROR(AVERAGE(OFFSET(K2686,0,0,-计算结果!B2684,1)),AVERAGE(OFFSET(K2686,0,0,-ROW(),1)))</f>
        <v>107.97356886015217</v>
      </c>
      <c r="M2686" s="2">
        <f t="shared" ca="1" si="249"/>
        <v>-158.53331132897901</v>
      </c>
      <c r="N2686" s="4" t="str">
        <f ca="1">IF(计算结果!B$21=1,IF(M2686&gt;计算结果!B$19,"卖",IF(M2686&lt;-计算结果!B$19,"买",N2685)),IF(计算结果!B$21=2,IFERROR(IF(AND(E2686&gt;OFFSET(E2686,-计算结果!B$20,0,1,1),'000300'!M2686&lt;OFFSET('000300'!M2686,-计算结果!B$20,0,1,1)),"卖",IF(AND(E2686&lt;OFFSET(E2686,-计算结果!B$20,0,1,1),'000300'!M2686&gt;OFFSET('000300'!M2686,-计算结果!B$20,0,1,1)),"买",'000300'!N2685)),IF(AND(E2686&gt;OFFSET(E2686,-ROW()+1,0,1,1),'000300'!M2686&lt;OFFSET('000300'!M2686,-ROW()+1,0,1,1)),"卖",IF(AND(E2686&lt;OFFSET(E2686,-ROW()+1,0,1,1),'000300'!M2686&gt;OFFSET('000300'!M2686,-ROW()+1,0,1,1)),"买",'000300'!N2685))),""))</f>
        <v>买</v>
      </c>
      <c r="O2686" s="4" t="str">
        <f t="shared" ca="1" si="250"/>
        <v/>
      </c>
      <c r="P2686" s="3">
        <f ca="1">IF(N2685="买",E2686/E2685-1,0)-IF(O2686=1,计算结果!B$17,0)</f>
        <v>-2.9306510247670503E-2</v>
      </c>
      <c r="Q2686" s="2">
        <f t="shared" ca="1" si="251"/>
        <v>0.61845229036082228</v>
      </c>
      <c r="R2686" s="3">
        <f ca="1">1-Q2686/MAX(Q$2:Q2686)</f>
        <v>0.64631686777303221</v>
      </c>
    </row>
    <row r="2687" spans="1:18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9">
        <v>96885669888</v>
      </c>
      <c r="G2687" s="3">
        <f t="shared" si="246"/>
        <v>1.0420757135671144E-2</v>
      </c>
      <c r="H2687" s="3">
        <f>1-E2687/MAX(E$2:E2687)</f>
        <v>0.47024773701762745</v>
      </c>
      <c r="I2687" s="31">
        <f t="shared" si="247"/>
        <v>3099.8633333333332</v>
      </c>
      <c r="J2687" s="31">
        <f ca="1">IFERROR(AVERAGE(OFFSET(I2687,0,0,-计算结果!B$18,1)),AVERAGE(OFFSET(I2687,0,0,-ROW(),1)))</f>
        <v>3341.3029629629623</v>
      </c>
      <c r="K2687" s="2">
        <f t="shared" ca="1" si="248"/>
        <v>227.84296296296225</v>
      </c>
      <c r="L2687" s="2">
        <f ca="1">IFERROR(AVERAGE(OFFSET(K2687,0,0,-计算结果!B2685,1)),AVERAGE(OFFSET(K2687,0,0,-ROW(),1)))</f>
        <v>108.01821295479009</v>
      </c>
      <c r="M2687" s="2">
        <f t="shared" ca="1" si="249"/>
        <v>-149.01167931169851</v>
      </c>
      <c r="N2687" s="4" t="str">
        <f ca="1">IF(计算结果!B$21=1,IF(M2687&gt;计算结果!B$19,"卖",IF(M2687&lt;-计算结果!B$19,"买",N2686)),IF(计算结果!B$21=2,IFERROR(IF(AND(E2687&gt;OFFSET(E2687,-计算结果!B$20,0,1,1),'000300'!M2687&lt;OFFSET('000300'!M2687,-计算结果!B$20,0,1,1)),"卖",IF(AND(E2687&lt;OFFSET(E2687,-计算结果!B$20,0,1,1),'000300'!M2687&gt;OFFSET('000300'!M2687,-计算结果!B$20,0,1,1)),"买",'000300'!N2686)),IF(AND(E2687&gt;OFFSET(E2687,-ROW()+1,0,1,1),'000300'!M2687&lt;OFFSET('000300'!M2687,-ROW()+1,0,1,1)),"卖",IF(AND(E2687&lt;OFFSET(E2687,-ROW()+1,0,1,1),'000300'!M2687&gt;OFFSET('000300'!M2687,-ROW()+1,0,1,1)),"买",'000300'!N2686))),""))</f>
        <v>买</v>
      </c>
      <c r="O2687" s="4" t="str">
        <f t="shared" ca="1" si="250"/>
        <v/>
      </c>
      <c r="P2687" s="3">
        <f ca="1">IF(N2686="买",E2687/E2686-1,0)-IF(O2687=1,计算结果!B$17,0)</f>
        <v>1.0420757135671144E-2</v>
      </c>
      <c r="Q2687" s="2">
        <f t="shared" ca="1" si="251"/>
        <v>0.62489703147867193</v>
      </c>
      <c r="R2687" s="3">
        <f ca="1">1-Q2687/MAX(Q$2:Q2687)</f>
        <v>0.64263122174911147</v>
      </c>
    </row>
    <row r="2688" spans="1:18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9">
        <v>85777891328</v>
      </c>
      <c r="G2688" s="3">
        <f t="shared" si="246"/>
        <v>4.9559011517732454E-3</v>
      </c>
      <c r="H2688" s="3">
        <f>1-E2688/MAX(E$2:E2688)</f>
        <v>0.46762233716735857</v>
      </c>
      <c r="I2688" s="31">
        <f t="shared" si="247"/>
        <v>3127.7733333333331</v>
      </c>
      <c r="J2688" s="31">
        <f ca="1">IFERROR(AVERAGE(OFFSET(I2688,0,0,-计算结果!B$18,1)),AVERAGE(OFFSET(I2688,0,0,-ROW(),1)))</f>
        <v>3307.0237037037027</v>
      </c>
      <c r="K2688" s="2">
        <f t="shared" ca="1" si="248"/>
        <v>178.13370370370285</v>
      </c>
      <c r="L2688" s="2">
        <f ca="1">IFERROR(AVERAGE(OFFSET(K2688,0,0,-计算结果!B2686,1)),AVERAGE(OFFSET(K2688,0,0,-ROW(),1)))</f>
        <v>108.04431700942483</v>
      </c>
      <c r="M2688" s="2">
        <f t="shared" ca="1" si="249"/>
        <v>-110.60299164384149</v>
      </c>
      <c r="N2688" s="4" t="str">
        <f ca="1">IF(计算结果!B$21=1,IF(M2688&gt;计算结果!B$19,"卖",IF(M2688&lt;-计算结果!B$19,"买",N2687)),IF(计算结果!B$21=2,IFERROR(IF(AND(E2688&gt;OFFSET(E2688,-计算结果!B$20,0,1,1),'000300'!M2688&lt;OFFSET('000300'!M2688,-计算结果!B$20,0,1,1)),"卖",IF(AND(E2688&lt;OFFSET(E2688,-计算结果!B$20,0,1,1),'000300'!M2688&gt;OFFSET('000300'!M2688,-计算结果!B$20,0,1,1)),"买",'000300'!N2687)),IF(AND(E2688&gt;OFFSET(E2688,-ROW()+1,0,1,1),'000300'!M2688&lt;OFFSET('000300'!M2688,-ROW()+1,0,1,1)),"卖",IF(AND(E2688&lt;OFFSET(E2688,-ROW()+1,0,1,1),'000300'!M2688&gt;OFFSET('000300'!M2688,-ROW()+1,0,1,1)),"买",'000300'!N2687))),""))</f>
        <v>买</v>
      </c>
      <c r="O2688" s="4" t="str">
        <f t="shared" ca="1" si="250"/>
        <v/>
      </c>
      <c r="P2688" s="3">
        <f ca="1">IF(N2687="买",E2688/E2687-1,0)-IF(O2688=1,计算结果!B$17,0)</f>
        <v>4.9559011517732454E-3</v>
      </c>
      <c r="Q2688" s="2">
        <f t="shared" ca="1" si="251"/>
        <v>0.62799395939671676</v>
      </c>
      <c r="R2688" s="3">
        <f ca="1">1-Q2688/MAX(Q$2:Q2688)</f>
        <v>0.64086013740937009</v>
      </c>
    </row>
    <row r="2689" spans="1:18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9">
        <v>127250653184</v>
      </c>
      <c r="G2689" s="3">
        <f t="shared" si="246"/>
        <v>-6.0206654756159383E-2</v>
      </c>
      <c r="H2689" s="3">
        <f>1-E2689/MAX(E$2:E2689)</f>
        <v>0.49967501531341452</v>
      </c>
      <c r="I2689" s="31">
        <f t="shared" si="247"/>
        <v>2993.896666666667</v>
      </c>
      <c r="J2689" s="31">
        <f ca="1">IFERROR(AVERAGE(OFFSET(I2689,0,0,-计算结果!B$18,1)),AVERAGE(OFFSET(I2689,0,0,-ROW(),1)))</f>
        <v>3264.8861111111109</v>
      </c>
      <c r="K2689" s="2">
        <f t="shared" ca="1" si="248"/>
        <v>324.37611111111073</v>
      </c>
      <c r="L2689" s="2">
        <f ca="1">IFERROR(AVERAGE(OFFSET(K2689,0,0,-计算结果!B2687,1)),AVERAGE(OFFSET(K2689,0,0,-ROW(),1)))</f>
        <v>108.12482753942174</v>
      </c>
      <c r="M2689" s="2">
        <f t="shared" ca="1" si="249"/>
        <v>-167.0843170258577</v>
      </c>
      <c r="N2689" s="4" t="str">
        <f ca="1">IF(计算结果!B$21=1,IF(M2689&gt;计算结果!B$19,"卖",IF(M2689&lt;-计算结果!B$19,"买",N2688)),IF(计算结果!B$21=2,IFERROR(IF(AND(E2689&gt;OFFSET(E2689,-计算结果!B$20,0,1,1),'000300'!M2689&lt;OFFSET('000300'!M2689,-计算结果!B$20,0,1,1)),"卖",IF(AND(E2689&lt;OFFSET(E2689,-计算结果!B$20,0,1,1),'000300'!M2689&gt;OFFSET('000300'!M2689,-计算结果!B$20,0,1,1)),"买",'000300'!N2688)),IF(AND(E2689&gt;OFFSET(E2689,-ROW()+1,0,1,1),'000300'!M2689&lt;OFFSET('000300'!M2689,-ROW()+1,0,1,1)),"卖",IF(AND(E2689&lt;OFFSET(E2689,-ROW()+1,0,1,1),'000300'!M2689&gt;OFFSET('000300'!M2689,-ROW()+1,0,1,1)),"买",'000300'!N2688))),""))</f>
        <v>买</v>
      </c>
      <c r="O2689" s="4" t="str">
        <f t="shared" ca="1" si="250"/>
        <v/>
      </c>
      <c r="P2689" s="3">
        <f ca="1">IF(N2688="买",E2689/E2688-1,0)-IF(O2689=1,计算结果!B$17,0)</f>
        <v>-6.0206654756159383E-2</v>
      </c>
      <c r="Q2689" s="2">
        <f t="shared" ca="1" si="251"/>
        <v>0.59018454389436503</v>
      </c>
      <c r="R2689" s="3">
        <f ca="1">1-Q2689/MAX(Q$2:Q2689)</f>
        <v>0.66248274712553878</v>
      </c>
    </row>
    <row r="2690" spans="1:18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9">
        <v>126997667840</v>
      </c>
      <c r="G2690" s="3">
        <f t="shared" si="246"/>
        <v>-3.4551829444553483E-3</v>
      </c>
      <c r="H2690" s="3">
        <f>1-E2690/MAX(E$2:E2690)</f>
        <v>0.50140372966718849</v>
      </c>
      <c r="I2690" s="31">
        <f t="shared" si="247"/>
        <v>2911.06</v>
      </c>
      <c r="J2690" s="31">
        <f ca="1">IFERROR(AVERAGE(OFFSET(I2690,0,0,-计算结果!B$18,1)),AVERAGE(OFFSET(I2690,0,0,-ROW(),1)))</f>
        <v>3218.6312962962961</v>
      </c>
      <c r="K2690" s="2">
        <f t="shared" ca="1" si="248"/>
        <v>288.2812962962962</v>
      </c>
      <c r="L2690" s="2">
        <f ca="1">IFERROR(AVERAGE(OFFSET(K2690,0,0,-计算结果!B2688,1)),AVERAGE(OFFSET(K2690,0,0,-ROW(),1)))</f>
        <v>108.19185003523903</v>
      </c>
      <c r="M2690" s="2">
        <f t="shared" ca="1" si="249"/>
        <v>-189.52215975363367</v>
      </c>
      <c r="N2690" s="4" t="str">
        <f ca="1">IF(计算结果!B$21=1,IF(M2690&gt;计算结果!B$19,"卖",IF(M2690&lt;-计算结果!B$19,"买",N2689)),IF(计算结果!B$21=2,IFERROR(IF(AND(E2690&gt;OFFSET(E2690,-计算结果!B$20,0,1,1),'000300'!M2690&lt;OFFSET('000300'!M2690,-计算结果!B$20,0,1,1)),"卖",IF(AND(E2690&lt;OFFSET(E2690,-计算结果!B$20,0,1,1),'000300'!M2690&gt;OFFSET('000300'!M2690,-计算结果!B$20,0,1,1)),"买",'000300'!N2689)),IF(AND(E2690&gt;OFFSET(E2690,-ROW()+1,0,1,1),'000300'!M2690&lt;OFFSET('000300'!M2690,-ROW()+1,0,1,1)),"卖",IF(AND(E2690&lt;OFFSET(E2690,-ROW()+1,0,1,1),'000300'!M2690&gt;OFFSET('000300'!M2690,-ROW()+1,0,1,1)),"买",'000300'!N2689))),""))</f>
        <v>买</v>
      </c>
      <c r="O2690" s="4" t="str">
        <f t="shared" ca="1" si="250"/>
        <v/>
      </c>
      <c r="P2690" s="3">
        <f ca="1">IF(N2689="买",E2690/E2689-1,0)-IF(O2690=1,计算结果!B$17,0)</f>
        <v>-3.4551829444553483E-3</v>
      </c>
      <c r="Q2690" s="2">
        <f t="shared" ca="1" si="251"/>
        <v>0.58814534832422005</v>
      </c>
      <c r="R2690" s="3">
        <f ca="1">1-Q2690/MAX(Q$2:Q2690)</f>
        <v>0.66364893098112998</v>
      </c>
    </row>
    <row r="2691" spans="1:18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9">
        <v>95663874048</v>
      </c>
      <c r="G2691" s="3">
        <f t="shared" ref="G2691:G2754" si="252">E2691/E2690-1</f>
        <v>-2.6136809596123189E-2</v>
      </c>
      <c r="H2691" s="3">
        <f>1-E2691/MAX(E$2:E2691)</f>
        <v>0.51443544545021436</v>
      </c>
      <c r="I2691" s="31">
        <f t="shared" si="247"/>
        <v>2879.1633333333334</v>
      </c>
      <c r="J2691" s="31">
        <f ca="1">IFERROR(AVERAGE(OFFSET(I2691,0,0,-计算结果!B$18,1)),AVERAGE(OFFSET(I2691,0,0,-ROW(),1)))</f>
        <v>3181.0985185185177</v>
      </c>
      <c r="K2691" s="2">
        <f t="shared" ca="1" si="248"/>
        <v>327.3385185185175</v>
      </c>
      <c r="L2691" s="2">
        <f ca="1">IFERROR(AVERAGE(OFFSET(K2691,0,0,-计算结果!B2689,1)),AVERAGE(OFFSET(K2691,0,0,-ROW(),1)))</f>
        <v>108.27334749469729</v>
      </c>
      <c r="M2691" s="2">
        <f t="shared" ca="1" si="249"/>
        <v>-185.90920860431305</v>
      </c>
      <c r="N2691" s="4" t="str">
        <f ca="1">IF(计算结果!B$21=1,IF(M2691&gt;计算结果!B$19,"卖",IF(M2691&lt;-计算结果!B$19,"买",N2690)),IF(计算结果!B$21=2,IFERROR(IF(AND(E2691&gt;OFFSET(E2691,-计算结果!B$20,0,1,1),'000300'!M2691&lt;OFFSET('000300'!M2691,-计算结果!B$20,0,1,1)),"卖",IF(AND(E2691&lt;OFFSET(E2691,-计算结果!B$20,0,1,1),'000300'!M2691&gt;OFFSET('000300'!M2691,-计算结果!B$20,0,1,1)),"买",'000300'!N2690)),IF(AND(E2691&gt;OFFSET(E2691,-ROW()+1,0,1,1),'000300'!M2691&lt;OFFSET('000300'!M2691,-ROW()+1,0,1,1)),"卖",IF(AND(E2691&lt;OFFSET(E2691,-ROW()+1,0,1,1),'000300'!M2691&gt;OFFSET('000300'!M2691,-ROW()+1,0,1,1)),"买",'000300'!N2690))),""))</f>
        <v>买</v>
      </c>
      <c r="O2691" s="4" t="str">
        <f t="shared" ca="1" si="250"/>
        <v/>
      </c>
      <c r="P2691" s="3">
        <f ca="1">IF(N2690="买",E2691/E2690-1,0)-IF(O2691=1,计算结果!B$17,0)</f>
        <v>-2.6136809596123189E-2</v>
      </c>
      <c r="Q2691" s="2">
        <f t="shared" ca="1" si="251"/>
        <v>0.57277310534022441</v>
      </c>
      <c r="R2691" s="3">
        <f ca="1">1-Q2691/MAX(Q$2:Q2691)</f>
        <v>0.67244007482952872</v>
      </c>
    </row>
    <row r="2692" spans="1:18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9">
        <v>109462355968</v>
      </c>
      <c r="G2692" s="3">
        <f t="shared" si="252"/>
        <v>3.2353806907378324E-2</v>
      </c>
      <c r="H2692" s="3">
        <f>1-E2692/MAX(E$2:E2692)</f>
        <v>0.49872558361124342</v>
      </c>
      <c r="I2692" s="31">
        <f t="shared" ref="I2692:I2755" si="253">AVERAGE(C2692:E2692)</f>
        <v>2921.9233333333336</v>
      </c>
      <c r="J2692" s="31">
        <f ca="1">IFERROR(AVERAGE(OFFSET(I2692,0,0,-计算结果!B$18,1)),AVERAGE(OFFSET(I2692,0,0,-ROW(),1)))</f>
        <v>3151.311296296296</v>
      </c>
      <c r="K2692" s="2">
        <f t="shared" ref="K2692:K2755" ca="1" si="254">ABS(J2692-E2692)</f>
        <v>205.2212962962958</v>
      </c>
      <c r="L2692" s="2">
        <f ca="1">IFERROR(AVERAGE(OFFSET(K2692,0,0,-计算结果!B2690,1)),AVERAGE(OFFSET(K2692,0,0,-ROW(),1)))</f>
        <v>108.3093876243633</v>
      </c>
      <c r="M2692" s="2">
        <f t="shared" ref="M2692:M2755" ca="1" si="255">(I2692-J2692)/L2692/0.015</f>
        <v>-141.19303229037516</v>
      </c>
      <c r="N2692" s="4" t="str">
        <f ca="1">IF(计算结果!B$21=1,IF(M2692&gt;计算结果!B$19,"卖",IF(M2692&lt;-计算结果!B$19,"买",N2691)),IF(计算结果!B$21=2,IFERROR(IF(AND(E2692&gt;OFFSET(E2692,-计算结果!B$20,0,1,1),'000300'!M2692&lt;OFFSET('000300'!M2692,-计算结果!B$20,0,1,1)),"卖",IF(AND(E2692&lt;OFFSET(E2692,-计算结果!B$20,0,1,1),'000300'!M2692&gt;OFFSET('000300'!M2692,-计算结果!B$20,0,1,1)),"买",'000300'!N2691)),IF(AND(E2692&gt;OFFSET(E2692,-ROW()+1,0,1,1),'000300'!M2692&lt;OFFSET('000300'!M2692,-ROW()+1,0,1,1)),"卖",IF(AND(E2692&lt;OFFSET(E2692,-ROW()+1,0,1,1),'000300'!M2692&gt;OFFSET('000300'!M2692,-ROW()+1,0,1,1)),"买",'000300'!N2691))),""))</f>
        <v>买</v>
      </c>
      <c r="O2692" s="4" t="str">
        <f t="shared" ref="O2692:O2755" ca="1" si="256">IF(N2691&lt;&gt;N2692,1,"")</f>
        <v/>
      </c>
      <c r="P2692" s="3">
        <f ca="1">IF(N2691="买",E2692/E2691-1,0)-IF(O2692=1,计算结果!B$17,0)</f>
        <v>3.2353806907378324E-2</v>
      </c>
      <c r="Q2692" s="2">
        <f t="shared" ref="Q2692:Q2755" ca="1" si="257">IFERROR(Q2691*(1+P2692),Q2691)</f>
        <v>0.5913044957921415</v>
      </c>
      <c r="R2692" s="3">
        <f ca="1">1-Q2692/MAX(Q$2:Q2692)</f>
        <v>0.66184226425996795</v>
      </c>
    </row>
    <row r="2693" spans="1:18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9">
        <v>82931449856</v>
      </c>
      <c r="G2693" s="3">
        <f t="shared" si="252"/>
        <v>-1.5288059767352702E-2</v>
      </c>
      <c r="H2693" s="3">
        <f>1-E2693/MAX(E$2:E2693)</f>
        <v>0.50638909684883959</v>
      </c>
      <c r="I2693" s="31">
        <f t="shared" si="253"/>
        <v>2905.0433333333335</v>
      </c>
      <c r="J2693" s="31">
        <f ca="1">IFERROR(AVERAGE(OFFSET(I2693,0,0,-计算结果!B$18,1)),AVERAGE(OFFSET(I2693,0,0,-ROW(),1)))</f>
        <v>3117.2948148148148</v>
      </c>
      <c r="K2693" s="2">
        <f t="shared" ca="1" si="254"/>
        <v>216.24481481481462</v>
      </c>
      <c r="L2693" s="2">
        <f ca="1">IFERROR(AVERAGE(OFFSET(K2693,0,0,-计算结果!B2691,1)),AVERAGE(OFFSET(K2693,0,0,-ROW(),1)))</f>
        <v>108.34949740778599</v>
      </c>
      <c r="M2693" s="2">
        <f t="shared" ca="1" si="255"/>
        <v>-130.59681035876463</v>
      </c>
      <c r="N2693" s="4" t="str">
        <f ca="1">IF(计算结果!B$21=1,IF(M2693&gt;计算结果!B$19,"卖",IF(M2693&lt;-计算结果!B$19,"买",N2692)),IF(计算结果!B$21=2,IFERROR(IF(AND(E2693&gt;OFFSET(E2693,-计算结果!B$20,0,1,1),'000300'!M2693&lt;OFFSET('000300'!M2693,-计算结果!B$20,0,1,1)),"卖",IF(AND(E2693&lt;OFFSET(E2693,-计算结果!B$20,0,1,1),'000300'!M2693&gt;OFFSET('000300'!M2693,-计算结果!B$20,0,1,1)),"买",'000300'!N2692)),IF(AND(E2693&gt;OFFSET(E2693,-ROW()+1,0,1,1),'000300'!M2693&lt;OFFSET('000300'!M2693,-ROW()+1,0,1,1)),"卖",IF(AND(E2693&lt;OFFSET(E2693,-ROW()+1,0,1,1),'000300'!M2693&gt;OFFSET('000300'!M2693,-ROW()+1,0,1,1)),"买",'000300'!N2692))),""))</f>
        <v>买</v>
      </c>
      <c r="O2693" s="4" t="str">
        <f t="shared" ca="1" si="256"/>
        <v/>
      </c>
      <c r="P2693" s="3">
        <f ca="1">IF(N2692="买",E2693/E2692-1,0)-IF(O2693=1,计算结果!B$17,0)</f>
        <v>-1.5288059767352702E-2</v>
      </c>
      <c r="Q2693" s="2">
        <f t="shared" ca="1" si="257"/>
        <v>0.58226459731976687</v>
      </c>
      <c r="R2693" s="3">
        <f ca="1">1-Q2693/MAX(Q$2:Q2693)</f>
        <v>0.66701203993475422</v>
      </c>
    </row>
    <row r="2694" spans="1:18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9">
        <v>88740233216</v>
      </c>
      <c r="G2694" s="3">
        <f t="shared" si="252"/>
        <v>2.0778683580082946E-2</v>
      </c>
      <c r="H2694" s="3">
        <f>1-E2694/MAX(E$2:E2694)</f>
        <v>0.49613251208058262</v>
      </c>
      <c r="I2694" s="31">
        <f t="shared" si="253"/>
        <v>2945.09</v>
      </c>
      <c r="J2694" s="31">
        <f ca="1">IFERROR(AVERAGE(OFFSET(I2694,0,0,-计算结果!B$18,1)),AVERAGE(OFFSET(I2694,0,0,-ROW(),1)))</f>
        <v>3094.6096296296291</v>
      </c>
      <c r="K2694" s="2">
        <f t="shared" ca="1" si="254"/>
        <v>133.2796296296292</v>
      </c>
      <c r="L2694" s="2">
        <f ca="1">IFERROR(AVERAGE(OFFSET(K2694,0,0,-计算结果!B2692,1)),AVERAGE(OFFSET(K2694,0,0,-ROW(),1)))</f>
        <v>108.35875822956231</v>
      </c>
      <c r="M2694" s="2">
        <f t="shared" ca="1" si="255"/>
        <v>-91.990490399718155</v>
      </c>
      <c r="N2694" s="4" t="str">
        <f ca="1">IF(计算结果!B$21=1,IF(M2694&gt;计算结果!B$19,"卖",IF(M2694&lt;-计算结果!B$19,"买",N2693)),IF(计算结果!B$21=2,IFERROR(IF(AND(E2694&gt;OFFSET(E2694,-计算结果!B$20,0,1,1),'000300'!M2694&lt;OFFSET('000300'!M2694,-计算结果!B$20,0,1,1)),"卖",IF(AND(E2694&lt;OFFSET(E2694,-计算结果!B$20,0,1,1),'000300'!M2694&gt;OFFSET('000300'!M2694,-计算结果!B$20,0,1,1)),"买",'000300'!N2693)),IF(AND(E2694&gt;OFFSET(E2694,-ROW()+1,0,1,1),'000300'!M2694&lt;OFFSET('000300'!M2694,-ROW()+1,0,1,1)),"卖",IF(AND(E2694&lt;OFFSET(E2694,-ROW()+1,0,1,1),'000300'!M2694&gt;OFFSET('000300'!M2694,-ROW()+1,0,1,1)),"买",'000300'!N2693))),""))</f>
        <v>买</v>
      </c>
      <c r="O2694" s="4" t="str">
        <f t="shared" ca="1" si="256"/>
        <v/>
      </c>
      <c r="P2694" s="3">
        <f ca="1">IF(N2693="买",E2694/E2693-1,0)-IF(O2694=1,计算结果!B$17,0)</f>
        <v>2.0778683580082946E-2</v>
      </c>
      <c r="Q2694" s="2">
        <f t="shared" ca="1" si="257"/>
        <v>0.5943632891473587</v>
      </c>
      <c r="R2694" s="3">
        <f ca="1">1-Q2694/MAX(Q$2:Q2694)</f>
        <v>0.66009298847658116</v>
      </c>
    </row>
    <row r="2695" spans="1:18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9">
        <v>74817093632</v>
      </c>
      <c r="G2695" s="3">
        <f t="shared" si="252"/>
        <v>-4.2852367010769443E-3</v>
      </c>
      <c r="H2695" s="3">
        <f>1-E2695/MAX(E$2:E2695)</f>
        <v>0.49829170353229435</v>
      </c>
      <c r="I2695" s="31">
        <f t="shared" si="253"/>
        <v>2937.75</v>
      </c>
      <c r="J2695" s="31">
        <f ca="1">IFERROR(AVERAGE(OFFSET(I2695,0,0,-计算结果!B$18,1)),AVERAGE(OFFSET(I2695,0,0,-ROW(),1)))</f>
        <v>3072.2931481481478</v>
      </c>
      <c r="K2695" s="2">
        <f t="shared" ca="1" si="254"/>
        <v>123.65314814814792</v>
      </c>
      <c r="L2695" s="2">
        <f ca="1">IFERROR(AVERAGE(OFFSET(K2695,0,0,-计算结果!B2693,1)),AVERAGE(OFFSET(K2695,0,0,-ROW(),1)))</f>
        <v>108.36443754256587</v>
      </c>
      <c r="M2695" s="2">
        <f t="shared" ca="1" si="255"/>
        <v>-82.772018323384529</v>
      </c>
      <c r="N2695" s="4" t="str">
        <f ca="1">IF(计算结果!B$21=1,IF(M2695&gt;计算结果!B$19,"卖",IF(M2695&lt;-计算结果!B$19,"买",N2694)),IF(计算结果!B$21=2,IFERROR(IF(AND(E2695&gt;OFFSET(E2695,-计算结果!B$20,0,1,1),'000300'!M2695&lt;OFFSET('000300'!M2695,-计算结果!B$20,0,1,1)),"卖",IF(AND(E2695&lt;OFFSET(E2695,-计算结果!B$20,0,1,1),'000300'!M2695&gt;OFFSET('000300'!M2695,-计算结果!B$20,0,1,1)),"买",'000300'!N2694)),IF(AND(E2695&gt;OFFSET(E2695,-ROW()+1,0,1,1),'000300'!M2695&lt;OFFSET('000300'!M2695,-ROW()+1,0,1,1)),"卖",IF(AND(E2695&lt;OFFSET(E2695,-ROW()+1,0,1,1),'000300'!M2695&gt;OFFSET('000300'!M2695,-ROW()+1,0,1,1)),"买",'000300'!N2694))),""))</f>
        <v>买</v>
      </c>
      <c r="O2695" s="4" t="str">
        <f t="shared" ca="1" si="256"/>
        <v/>
      </c>
      <c r="P2695" s="3">
        <f ca="1">IF(N2694="买",E2695/E2694-1,0)-IF(O2695=1,计算结果!B$17,0)</f>
        <v>-4.2852367010769443E-3</v>
      </c>
      <c r="Q2695" s="2">
        <f t="shared" ca="1" si="257"/>
        <v>0.59181630176693167</v>
      </c>
      <c r="R2695" s="3">
        <f ca="1">1-Q2695/MAX(Q$2:Q2695)</f>
        <v>0.66154957047731466</v>
      </c>
    </row>
    <row r="2696" spans="1:18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9">
        <v>91550343168</v>
      </c>
      <c r="G2696" s="3">
        <f t="shared" si="252"/>
        <v>1.2249715122904181E-2</v>
      </c>
      <c r="H2696" s="3">
        <f>1-E2696/MAX(E$2:E2696)</f>
        <v>0.49214591982576728</v>
      </c>
      <c r="I2696" s="31">
        <f t="shared" si="253"/>
        <v>2981.3933333333334</v>
      </c>
      <c r="J2696" s="31">
        <f ca="1">IFERROR(AVERAGE(OFFSET(I2696,0,0,-计算结果!B$18,1)),AVERAGE(OFFSET(I2696,0,0,-ROW(),1)))</f>
        <v>3057.7894444444446</v>
      </c>
      <c r="K2696" s="2">
        <f t="shared" ca="1" si="254"/>
        <v>73.02944444444438</v>
      </c>
      <c r="L2696" s="2">
        <f ca="1">IFERROR(AVERAGE(OFFSET(K2696,0,0,-计算结果!B2694,1)),AVERAGE(OFFSET(K2696,0,0,-ROW(),1)))</f>
        <v>108.35132136101498</v>
      </c>
      <c r="M2696" s="2">
        <f t="shared" ca="1" si="255"/>
        <v>-47.005186555173623</v>
      </c>
      <c r="N2696" s="4" t="str">
        <f ca="1">IF(计算结果!B$21=1,IF(M2696&gt;计算结果!B$19,"卖",IF(M2696&lt;-计算结果!B$19,"买",N2695)),IF(计算结果!B$21=2,IFERROR(IF(AND(E2696&gt;OFFSET(E2696,-计算结果!B$20,0,1,1),'000300'!M2696&lt;OFFSET('000300'!M2696,-计算结果!B$20,0,1,1)),"卖",IF(AND(E2696&lt;OFFSET(E2696,-计算结果!B$20,0,1,1),'000300'!M2696&gt;OFFSET('000300'!M2696,-计算结果!B$20,0,1,1)),"买",'000300'!N2695)),IF(AND(E2696&gt;OFFSET(E2696,-ROW()+1,0,1,1),'000300'!M2696&lt;OFFSET('000300'!M2696,-ROW()+1,0,1,1)),"卖",IF(AND(E2696&lt;OFFSET(E2696,-ROW()+1,0,1,1),'000300'!M2696&gt;OFFSET('000300'!M2696,-ROW()+1,0,1,1)),"买",'000300'!N2695))),""))</f>
        <v>买</v>
      </c>
      <c r="O2696" s="4" t="str">
        <f t="shared" ca="1" si="256"/>
        <v/>
      </c>
      <c r="P2696" s="3">
        <f ca="1">IF(N2695="买",E2696/E2695-1,0)-IF(O2696=1,计算结果!B$17,0)</f>
        <v>1.2249715122904181E-2</v>
      </c>
      <c r="Q2696" s="2">
        <f t="shared" ca="1" si="257"/>
        <v>0.59906588286866724</v>
      </c>
      <c r="R2696" s="3">
        <f ca="1">1-Q2696/MAX(Q$2:Q2696)</f>
        <v>0.65740364913243732</v>
      </c>
    </row>
    <row r="2697" spans="1:18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9">
        <v>77443219456</v>
      </c>
      <c r="G2697" s="3">
        <f t="shared" si="252"/>
        <v>-7.0256905077795695E-3</v>
      </c>
      <c r="H2697" s="3">
        <f>1-E2697/MAX(E$2:E2697)</f>
        <v>0.49571394541618452</v>
      </c>
      <c r="I2697" s="31">
        <f t="shared" si="253"/>
        <v>2971.6666666666665</v>
      </c>
      <c r="J2697" s="31">
        <f ca="1">IFERROR(AVERAGE(OFFSET(I2697,0,0,-计算结果!B$18,1)),AVERAGE(OFFSET(I2697,0,0,-ROW(),1)))</f>
        <v>3044.5022222222219</v>
      </c>
      <c r="K2697" s="2">
        <f t="shared" ca="1" si="254"/>
        <v>80.712222222221953</v>
      </c>
      <c r="L2697" s="2">
        <f ca="1">IFERROR(AVERAGE(OFFSET(K2697,0,0,-计算结果!B2695,1)),AVERAGE(OFFSET(K2697,0,0,-ROW(),1)))</f>
        <v>108.3410656656017</v>
      </c>
      <c r="M2697" s="2">
        <f t="shared" ca="1" si="255"/>
        <v>-44.818681391698547</v>
      </c>
      <c r="N2697" s="4" t="str">
        <f ca="1">IF(计算结果!B$21=1,IF(M2697&gt;计算结果!B$19,"卖",IF(M2697&lt;-计算结果!B$19,"买",N2696)),IF(计算结果!B$21=2,IFERROR(IF(AND(E2697&gt;OFFSET(E2697,-计算结果!B$20,0,1,1),'000300'!M2697&lt;OFFSET('000300'!M2697,-计算结果!B$20,0,1,1)),"卖",IF(AND(E2697&lt;OFFSET(E2697,-计算结果!B$20,0,1,1),'000300'!M2697&gt;OFFSET('000300'!M2697,-计算结果!B$20,0,1,1)),"买",'000300'!N2696)),IF(AND(E2697&gt;OFFSET(E2697,-ROW()+1,0,1,1),'000300'!M2697&lt;OFFSET('000300'!M2697,-ROW()+1,0,1,1)),"卖",IF(AND(E2697&lt;OFFSET(E2697,-ROW()+1,0,1,1),'000300'!M2697&gt;OFFSET('000300'!M2697,-ROW()+1,0,1,1)),"买",'000300'!N2696))),""))</f>
        <v>买</v>
      </c>
      <c r="O2697" s="4" t="str">
        <f t="shared" ca="1" si="256"/>
        <v/>
      </c>
      <c r="P2697" s="3">
        <f ca="1">IF(N2696="买",E2697/E2696-1,0)-IF(O2697=1,计算结果!B$17,0)</f>
        <v>-7.0256905077795695E-3</v>
      </c>
      <c r="Q2697" s="2">
        <f t="shared" ca="1" si="257"/>
        <v>0.5948570313818623</v>
      </c>
      <c r="R2697" s="3">
        <f ca="1">1-Q2697/MAX(Q$2:Q2697)</f>
        <v>0.65981062506272736</v>
      </c>
    </row>
    <row r="2698" spans="1:18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9">
        <v>71285047296</v>
      </c>
      <c r="G2698" s="3">
        <f t="shared" si="252"/>
        <v>-5.7628914329287406E-3</v>
      </c>
      <c r="H2698" s="3">
        <f>1-E2698/MAX(E$2:E2698)</f>
        <v>0.49862009119989104</v>
      </c>
      <c r="I2698" s="31">
        <f t="shared" si="253"/>
        <v>2931.4066666666672</v>
      </c>
      <c r="J2698" s="31">
        <f ca="1">IFERROR(AVERAGE(OFFSET(I2698,0,0,-计算结果!B$18,1)),AVERAGE(OFFSET(I2698,0,0,-ROW(),1)))</f>
        <v>3030.1533333333336</v>
      </c>
      <c r="K2698" s="2">
        <f t="shared" ca="1" si="254"/>
        <v>83.443333333333612</v>
      </c>
      <c r="L2698" s="2">
        <f ca="1">IFERROR(AVERAGE(OFFSET(K2698,0,0,-计算结果!B2696,1)),AVERAGE(OFFSET(K2698,0,0,-ROW(),1)))</f>
        <v>108.33183060168024</v>
      </c>
      <c r="M2698" s="2">
        <f t="shared" ca="1" si="255"/>
        <v>-60.76802242284819</v>
      </c>
      <c r="N2698" s="4" t="str">
        <f ca="1">IF(计算结果!B$21=1,IF(M2698&gt;计算结果!B$19,"卖",IF(M2698&lt;-计算结果!B$19,"买",N2697)),IF(计算结果!B$21=2,IFERROR(IF(AND(E2698&gt;OFFSET(E2698,-计算结果!B$20,0,1,1),'000300'!M2698&lt;OFFSET('000300'!M2698,-计算结果!B$20,0,1,1)),"卖",IF(AND(E2698&lt;OFFSET(E2698,-计算结果!B$20,0,1,1),'000300'!M2698&gt;OFFSET('000300'!M2698,-计算结果!B$20,0,1,1)),"买",'000300'!N2697)),IF(AND(E2698&gt;OFFSET(E2698,-ROW()+1,0,1,1),'000300'!M2698&lt;OFFSET('000300'!M2698,-ROW()+1,0,1,1)),"卖",IF(AND(E2698&lt;OFFSET(E2698,-ROW()+1,0,1,1),'000300'!M2698&gt;OFFSET('000300'!M2698,-ROW()+1,0,1,1)),"买",'000300'!N2697))),""))</f>
        <v>买</v>
      </c>
      <c r="O2698" s="4" t="str">
        <f t="shared" ca="1" si="256"/>
        <v/>
      </c>
      <c r="P2698" s="3">
        <f ca="1">IF(N2697="买",E2698/E2697-1,0)-IF(O2698=1,计算结果!B$17,0)</f>
        <v>-5.7628914329287406E-3</v>
      </c>
      <c r="Q2698" s="2">
        <f t="shared" ca="1" si="257"/>
        <v>0.5914289348918943</v>
      </c>
      <c r="R2698" s="3">
        <f ca="1">1-Q2698/MAX(Q$2:Q2698)</f>
        <v>0.66177109949712687</v>
      </c>
    </row>
    <row r="2699" spans="1:18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9">
        <v>112300490752</v>
      </c>
      <c r="G2699" s="3">
        <f t="shared" si="252"/>
        <v>3.0654526573704155E-2</v>
      </c>
      <c r="H2699" s="3">
        <f>1-E2699/MAX(E$2:E2699)</f>
        <v>0.48325052746205677</v>
      </c>
      <c r="I2699" s="31">
        <f t="shared" si="253"/>
        <v>3013.7733333333331</v>
      </c>
      <c r="J2699" s="31">
        <f ca="1">IFERROR(AVERAGE(OFFSET(I2699,0,0,-计算结果!B$18,1)),AVERAGE(OFFSET(I2699,0,0,-ROW(),1)))</f>
        <v>3021.2838888888891</v>
      </c>
      <c r="K2699" s="2">
        <f t="shared" ca="1" si="254"/>
        <v>15.75611111111084</v>
      </c>
      <c r="L2699" s="2">
        <f ca="1">IFERROR(AVERAGE(OFFSET(K2699,0,0,-计算结果!B2697,1)),AVERAGE(OFFSET(K2699,0,0,-ROW(),1)))</f>
        <v>108.29750515878422</v>
      </c>
      <c r="M2699" s="2">
        <f t="shared" ca="1" si="255"/>
        <v>-4.6234094032878366</v>
      </c>
      <c r="N2699" s="4" t="str">
        <f ca="1">IF(计算结果!B$21=1,IF(M2699&gt;计算结果!B$19,"卖",IF(M2699&lt;-计算结果!B$19,"买",N2698)),IF(计算结果!B$21=2,IFERROR(IF(AND(E2699&gt;OFFSET(E2699,-计算结果!B$20,0,1,1),'000300'!M2699&lt;OFFSET('000300'!M2699,-计算结果!B$20,0,1,1)),"卖",IF(AND(E2699&lt;OFFSET(E2699,-计算结果!B$20,0,1,1),'000300'!M2699&gt;OFFSET('000300'!M2699,-计算结果!B$20,0,1,1)),"买",'000300'!N2698)),IF(AND(E2699&gt;OFFSET(E2699,-ROW()+1,0,1,1),'000300'!M2699&lt;OFFSET('000300'!M2699,-ROW()+1,0,1,1)),"卖",IF(AND(E2699&lt;OFFSET(E2699,-ROW()+1,0,1,1),'000300'!M2699&gt;OFFSET('000300'!M2699,-ROW()+1,0,1,1)),"买",'000300'!N2698))),""))</f>
        <v>买</v>
      </c>
      <c r="O2699" s="4" t="str">
        <f t="shared" ca="1" si="256"/>
        <v/>
      </c>
      <c r="P2699" s="3">
        <f ca="1">IF(N2698="买",E2699/E2698-1,0)-IF(O2699=1,计算结果!B$17,0)</f>
        <v>3.0654526573704155E-2</v>
      </c>
      <c r="Q2699" s="2">
        <f t="shared" ca="1" si="257"/>
        <v>0.60955890889299547</v>
      </c>
      <c r="R2699" s="3">
        <f ca="1">1-Q2699/MAX(Q$2:Q2699)</f>
        <v>0.65140285267866671</v>
      </c>
    </row>
    <row r="2700" spans="1:18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9">
        <v>122279337984</v>
      </c>
      <c r="G2700" s="3">
        <f t="shared" si="252"/>
        <v>8.6531622895977822E-3</v>
      </c>
      <c r="H2700" s="3">
        <f>1-E2700/MAX(E$2:E2700)</f>
        <v>0.47877901041312187</v>
      </c>
      <c r="I2700" s="31">
        <f t="shared" si="253"/>
        <v>3052.0499999999997</v>
      </c>
      <c r="J2700" s="31">
        <f ca="1">IFERROR(AVERAGE(OFFSET(I2700,0,0,-计算结果!B$18,1)),AVERAGE(OFFSET(I2700,0,0,-ROW(),1)))</f>
        <v>3016.0907407407412</v>
      </c>
      <c r="K2700" s="2">
        <f t="shared" ca="1" si="254"/>
        <v>47.229259259258924</v>
      </c>
      <c r="L2700" s="2">
        <f ca="1">IFERROR(AVERAGE(OFFSET(K2700,0,0,-计算结果!B2698,1)),AVERAGE(OFFSET(K2700,0,0,-ROW(),1)))</f>
        <v>108.27487052353605</v>
      </c>
      <c r="M2700" s="2">
        <f t="shared" ca="1" si="255"/>
        <v>22.14072331858506</v>
      </c>
      <c r="N2700" s="4" t="str">
        <f ca="1">IF(计算结果!B$21=1,IF(M2700&gt;计算结果!B$19,"卖",IF(M2700&lt;-计算结果!B$19,"买",N2699)),IF(计算结果!B$21=2,IFERROR(IF(AND(E2700&gt;OFFSET(E2700,-计算结果!B$20,0,1,1),'000300'!M2700&lt;OFFSET('000300'!M2700,-计算结果!B$20,0,1,1)),"卖",IF(AND(E2700&lt;OFFSET(E2700,-计算结果!B$20,0,1,1),'000300'!M2700&gt;OFFSET('000300'!M2700,-计算结果!B$20,0,1,1)),"买",'000300'!N2699)),IF(AND(E2700&gt;OFFSET(E2700,-ROW()+1,0,1,1),'000300'!M2700&lt;OFFSET('000300'!M2700,-ROW()+1,0,1,1)),"卖",IF(AND(E2700&lt;OFFSET(E2700,-ROW()+1,0,1,1),'000300'!M2700&gt;OFFSET('000300'!M2700,-ROW()+1,0,1,1)),"买",'000300'!N2699))),""))</f>
        <v>买</v>
      </c>
      <c r="O2700" s="4" t="str">
        <f t="shared" ca="1" si="256"/>
        <v/>
      </c>
      <c r="P2700" s="3">
        <f ca="1">IF(N2699="买",E2700/E2699-1,0)-IF(O2700=1,计算结果!B$17,0)</f>
        <v>8.6531622895977822E-3</v>
      </c>
      <c r="Q2700" s="2">
        <f t="shared" ca="1" si="257"/>
        <v>0.61483352105671674</v>
      </c>
      <c r="R2700" s="3">
        <f ca="1">1-Q2700/MAX(Q$2:Q2700)</f>
        <v>0.64838638498920442</v>
      </c>
    </row>
    <row r="2701" spans="1:18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9">
        <v>122618609664</v>
      </c>
      <c r="G2701" s="3">
        <f t="shared" si="252"/>
        <v>-3.1403836360550663E-3</v>
      </c>
      <c r="H2701" s="3">
        <f>1-E2701/MAX(E$2:E2701)</f>
        <v>0.48041584427958894</v>
      </c>
      <c r="I2701" s="31">
        <f t="shared" si="253"/>
        <v>3065.6833333333329</v>
      </c>
      <c r="J2701" s="31">
        <f ca="1">IFERROR(AVERAGE(OFFSET(I2701,0,0,-计算结果!B$18,1)),AVERAGE(OFFSET(I2701,0,0,-ROW(),1)))</f>
        <v>3013.0161111111111</v>
      </c>
      <c r="K2701" s="2">
        <f t="shared" ca="1" si="254"/>
        <v>40.68388888888876</v>
      </c>
      <c r="L2701" s="2">
        <f ca="1">IFERROR(AVERAGE(OFFSET(K2701,0,0,-计算结果!B2699,1)),AVERAGE(OFFSET(K2701,0,0,-ROW(),1)))</f>
        <v>108.24982755145948</v>
      </c>
      <c r="M2701" s="2">
        <f t="shared" ca="1" si="255"/>
        <v>32.435600384481042</v>
      </c>
      <c r="N2701" s="4" t="str">
        <f ca="1">IF(计算结果!B$21=1,IF(M2701&gt;计算结果!B$19,"卖",IF(M2701&lt;-计算结果!B$19,"买",N2700)),IF(计算结果!B$21=2,IFERROR(IF(AND(E2701&gt;OFFSET(E2701,-计算结果!B$20,0,1,1),'000300'!M2701&lt;OFFSET('000300'!M2701,-计算结果!B$20,0,1,1)),"卖",IF(AND(E2701&lt;OFFSET(E2701,-计算结果!B$20,0,1,1),'000300'!M2701&gt;OFFSET('000300'!M2701,-计算结果!B$20,0,1,1)),"买",'000300'!N2700)),IF(AND(E2701&gt;OFFSET(E2701,-ROW()+1,0,1,1),'000300'!M2701&lt;OFFSET('000300'!M2701,-ROW()+1,0,1,1)),"卖",IF(AND(E2701&lt;OFFSET(E2701,-ROW()+1,0,1,1),'000300'!M2701&gt;OFFSET('000300'!M2701,-ROW()+1,0,1,1)),"买",'000300'!N2700))),""))</f>
        <v>买</v>
      </c>
      <c r="O2701" s="4" t="str">
        <f t="shared" ca="1" si="256"/>
        <v/>
      </c>
      <c r="P2701" s="3">
        <f ca="1">IF(N2700="买",E2701/E2700-1,0)-IF(O2701=1,计算结果!B$17,0)</f>
        <v>-3.1403836360550663E-3</v>
      </c>
      <c r="Q2701" s="2">
        <f t="shared" ca="1" si="257"/>
        <v>0.61290270792829216</v>
      </c>
      <c r="R2701" s="3">
        <f ca="1">1-Q2701/MAX(Q$2:Q2701)</f>
        <v>0.64949058663199843</v>
      </c>
    </row>
    <row r="2702" spans="1:18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9">
        <v>90849345536</v>
      </c>
      <c r="G2702" s="3">
        <f t="shared" si="252"/>
        <v>-6.9423977469951215E-4</v>
      </c>
      <c r="H2702" s="3">
        <f>1-E2702/MAX(E$2:E2702)</f>
        <v>0.48077656026679372</v>
      </c>
      <c r="I2702" s="31">
        <f t="shared" si="253"/>
        <v>3050.06</v>
      </c>
      <c r="J2702" s="31">
        <f ca="1">IFERROR(AVERAGE(OFFSET(I2702,0,0,-计算结果!B$18,1)),AVERAGE(OFFSET(I2702,0,0,-ROW(),1)))</f>
        <v>3005.2368518518515</v>
      </c>
      <c r="K2702" s="2">
        <f t="shared" ca="1" si="254"/>
        <v>46.34314814814843</v>
      </c>
      <c r="L2702" s="2">
        <f ca="1">IFERROR(AVERAGE(OFFSET(K2702,0,0,-计算结果!B2700,1)),AVERAGE(OFFSET(K2702,0,0,-ROW(),1)))</f>
        <v>108.22689915168047</v>
      </c>
      <c r="M2702" s="2">
        <f t="shared" ca="1" si="255"/>
        <v>27.610602354551808</v>
      </c>
      <c r="N2702" s="4" t="str">
        <f ca="1">IF(计算结果!B$21=1,IF(M2702&gt;计算结果!B$19,"卖",IF(M2702&lt;-计算结果!B$19,"买",N2701)),IF(计算结果!B$21=2,IFERROR(IF(AND(E2702&gt;OFFSET(E2702,-计算结果!B$20,0,1,1),'000300'!M2702&lt;OFFSET('000300'!M2702,-计算结果!B$20,0,1,1)),"卖",IF(AND(E2702&lt;OFFSET(E2702,-计算结果!B$20,0,1,1),'000300'!M2702&gt;OFFSET('000300'!M2702,-计算结果!B$20,0,1,1)),"买",'000300'!N2701)),IF(AND(E2702&gt;OFFSET(E2702,-ROW()+1,0,1,1),'000300'!M2702&lt;OFFSET('000300'!M2702,-ROW()+1,0,1,1)),"卖",IF(AND(E2702&lt;OFFSET(E2702,-ROW()+1,0,1,1),'000300'!M2702&gt;OFFSET('000300'!M2702,-ROW()+1,0,1,1)),"买",'000300'!N2701))),""))</f>
        <v>买</v>
      </c>
      <c r="O2702" s="4" t="str">
        <f t="shared" ca="1" si="256"/>
        <v/>
      </c>
      <c r="P2702" s="3">
        <f ca="1">IF(N2701="买",E2702/E2701-1,0)-IF(O2702=1,计算结果!B$17,0)</f>
        <v>-6.9423977469951215E-4</v>
      </c>
      <c r="Q2702" s="2">
        <f t="shared" ca="1" si="257"/>
        <v>0.61247720649042725</v>
      </c>
      <c r="R2702" s="3">
        <f ca="1">1-Q2702/MAX(Q$2:Q2702)</f>
        <v>0.64973392420816511</v>
      </c>
    </row>
    <row r="2703" spans="1:18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9">
        <v>141684080640</v>
      </c>
      <c r="G2703" s="3">
        <f t="shared" si="252"/>
        <v>2.2050872007288058E-2</v>
      </c>
      <c r="H2703" s="3">
        <f>1-E2703/MAX(E$2:E2703)</f>
        <v>0.46932723065405291</v>
      </c>
      <c r="I2703" s="31">
        <f t="shared" si="253"/>
        <v>3106.1366666666668</v>
      </c>
      <c r="J2703" s="31">
        <f ca="1">IFERROR(AVERAGE(OFFSET(I2703,0,0,-计算结果!B$18,1)),AVERAGE(OFFSET(I2703,0,0,-ROW(),1)))</f>
        <v>3000.86</v>
      </c>
      <c r="K2703" s="2">
        <f t="shared" ca="1" si="254"/>
        <v>118.00999999999976</v>
      </c>
      <c r="L2703" s="2">
        <f ca="1">IFERROR(AVERAGE(OFFSET(K2703,0,0,-计算结果!B2701,1)),AVERAGE(OFFSET(K2703,0,0,-ROW(),1)))</f>
        <v>108.23052118087274</v>
      </c>
      <c r="M2703" s="2">
        <f t="shared" ca="1" si="255"/>
        <v>64.84718328867099</v>
      </c>
      <c r="N2703" s="4" t="str">
        <f ca="1">IF(计算结果!B$21=1,IF(M2703&gt;计算结果!B$19,"卖",IF(M2703&lt;-计算结果!B$19,"买",N2702)),IF(计算结果!B$21=2,IFERROR(IF(AND(E2703&gt;OFFSET(E2703,-计算结果!B$20,0,1,1),'000300'!M2703&lt;OFFSET('000300'!M2703,-计算结果!B$20,0,1,1)),"卖",IF(AND(E2703&lt;OFFSET(E2703,-计算结果!B$20,0,1,1),'000300'!M2703&gt;OFFSET('000300'!M2703,-计算结果!B$20,0,1,1)),"买",'000300'!N2702)),IF(AND(E2703&gt;OFFSET(E2703,-ROW()+1,0,1,1),'000300'!M2703&lt;OFFSET('000300'!M2703,-ROW()+1,0,1,1)),"卖",IF(AND(E2703&lt;OFFSET(E2703,-ROW()+1,0,1,1),'000300'!M2703&gt;OFFSET('000300'!M2703,-ROW()+1,0,1,1)),"买",'000300'!N2702))),""))</f>
        <v>买</v>
      </c>
      <c r="O2703" s="4" t="str">
        <f t="shared" ca="1" si="256"/>
        <v/>
      </c>
      <c r="P2703" s="3">
        <f ca="1">IF(N2702="买",E2703/E2702-1,0)-IF(O2703=1,计算结果!B$17,0)</f>
        <v>2.2050872007288058E-2</v>
      </c>
      <c r="Q2703" s="2">
        <f t="shared" ca="1" si="257"/>
        <v>0.625982862978129</v>
      </c>
      <c r="R2703" s="3">
        <f ca="1">1-Q2703/MAX(Q$2:Q2703)</f>
        <v>0.64201025180238425</v>
      </c>
    </row>
    <row r="2704" spans="1:18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9">
        <v>117476466688</v>
      </c>
      <c r="G2704" s="3">
        <f t="shared" si="252"/>
        <v>-9.4617601887861946E-3</v>
      </c>
      <c r="H2704" s="3">
        <f>1-E2704/MAX(E$2:E2704)</f>
        <v>0.47434832913632341</v>
      </c>
      <c r="I2704" s="31">
        <f t="shared" si="253"/>
        <v>3090.0033333333336</v>
      </c>
      <c r="J2704" s="31">
        <f ca="1">IFERROR(AVERAGE(OFFSET(I2704,0,0,-计算结果!B$18,1)),AVERAGE(OFFSET(I2704,0,0,-ROW(),1)))</f>
        <v>2999.0964814814815</v>
      </c>
      <c r="K2704" s="2">
        <f t="shared" ca="1" si="254"/>
        <v>90.263518518518595</v>
      </c>
      <c r="L2704" s="2">
        <f ca="1">IFERROR(AVERAGE(OFFSET(K2704,0,0,-计算结果!B2702,1)),AVERAGE(OFFSET(K2704,0,0,-ROW(),1)))</f>
        <v>108.22387166101252</v>
      </c>
      <c r="M2704" s="2">
        <f t="shared" ca="1" si="255"/>
        <v>55.999260580018024</v>
      </c>
      <c r="N2704" s="4" t="str">
        <f ca="1">IF(计算结果!B$21=1,IF(M2704&gt;计算结果!B$19,"卖",IF(M2704&lt;-计算结果!B$19,"买",N2703)),IF(计算结果!B$21=2,IFERROR(IF(AND(E2704&gt;OFFSET(E2704,-计算结果!B$20,0,1,1),'000300'!M2704&lt;OFFSET('000300'!M2704,-计算结果!B$20,0,1,1)),"卖",IF(AND(E2704&lt;OFFSET(E2704,-计算结果!B$20,0,1,1),'000300'!M2704&gt;OFFSET('000300'!M2704,-计算结果!B$20,0,1,1)),"买",'000300'!N2703)),IF(AND(E2704&gt;OFFSET(E2704,-ROW()+1,0,1,1),'000300'!M2704&lt;OFFSET('000300'!M2704,-ROW()+1,0,1,1)),"卖",IF(AND(E2704&lt;OFFSET(E2704,-ROW()+1,0,1,1),'000300'!M2704&gt;OFFSET('000300'!M2704,-ROW()+1,0,1,1)),"买",'000300'!N2703))),""))</f>
        <v>买</v>
      </c>
      <c r="O2704" s="4" t="str">
        <f t="shared" ca="1" si="256"/>
        <v/>
      </c>
      <c r="P2704" s="3">
        <f ca="1">IF(N2703="买",E2704/E2703-1,0)-IF(O2704=1,计算结果!B$17,0)</f>
        <v>-9.4617601887861946E-3</v>
      </c>
      <c r="Q2704" s="2">
        <f t="shared" ca="1" si="257"/>
        <v>0.62005996324634016</v>
      </c>
      <c r="R2704" s="3">
        <f ca="1">1-Q2704/MAX(Q$2:Q2704)</f>
        <v>0.64539746494987404</v>
      </c>
    </row>
    <row r="2705" spans="1:18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9">
        <v>112918609920</v>
      </c>
      <c r="G2705" s="3">
        <f t="shared" si="252"/>
        <v>6.535334179247565E-3</v>
      </c>
      <c r="H2705" s="3">
        <f>1-E2705/MAX(E$2:E2705)</f>
        <v>0.47091301980534939</v>
      </c>
      <c r="I2705" s="31">
        <f t="shared" si="253"/>
        <v>3091.4500000000003</v>
      </c>
      <c r="J2705" s="31">
        <f ca="1">IFERROR(AVERAGE(OFFSET(I2705,0,0,-计算结果!B$18,1)),AVERAGE(OFFSET(I2705,0,0,-ROW(),1)))</f>
        <v>2998.6290740740742</v>
      </c>
      <c r="K2705" s="2">
        <f t="shared" ca="1" si="254"/>
        <v>110.92092592592599</v>
      </c>
      <c r="L2705" s="2">
        <f ca="1">IFERROR(AVERAGE(OFFSET(K2705,0,0,-计算结果!B2703,1)),AVERAGE(OFFSET(K2705,0,0,-ROW(),1)))</f>
        <v>108.22486946133252</v>
      </c>
      <c r="M2705" s="2">
        <f t="shared" ca="1" si="255"/>
        <v>57.177816514770612</v>
      </c>
      <c r="N2705" s="4" t="str">
        <f ca="1">IF(计算结果!B$21=1,IF(M2705&gt;计算结果!B$19,"卖",IF(M2705&lt;-计算结果!B$19,"买",N2704)),IF(计算结果!B$21=2,IFERROR(IF(AND(E2705&gt;OFFSET(E2705,-计算结果!B$20,0,1,1),'000300'!M2705&lt;OFFSET('000300'!M2705,-计算结果!B$20,0,1,1)),"卖",IF(AND(E2705&lt;OFFSET(E2705,-计算结果!B$20,0,1,1),'000300'!M2705&gt;OFFSET('000300'!M2705,-计算结果!B$20,0,1,1)),"买",'000300'!N2704)),IF(AND(E2705&gt;OFFSET(E2705,-ROW()+1,0,1,1),'000300'!M2705&lt;OFFSET('000300'!M2705,-ROW()+1,0,1,1)),"卖",IF(AND(E2705&lt;OFFSET(E2705,-ROW()+1,0,1,1),'000300'!M2705&gt;OFFSET('000300'!M2705,-ROW()+1,0,1,1)),"买",'000300'!N2704))),""))</f>
        <v>买</v>
      </c>
      <c r="O2705" s="4" t="str">
        <f t="shared" ca="1" si="256"/>
        <v/>
      </c>
      <c r="P2705" s="3">
        <f ca="1">IF(N2704="买",E2705/E2704-1,0)-IF(O2705=1,计算结果!B$17,0)</f>
        <v>6.535334179247565E-3</v>
      </c>
      <c r="Q2705" s="2">
        <f t="shared" ca="1" si="257"/>
        <v>0.62411226231732697</v>
      </c>
      <c r="R2705" s="3">
        <f ca="1">1-Q2705/MAX(Q$2:Q2705)</f>
        <v>0.6430800188825132</v>
      </c>
    </row>
    <row r="2706" spans="1:18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9">
        <v>153493012480</v>
      </c>
      <c r="G2706" s="3">
        <f t="shared" si="252"/>
        <v>-6.1359360679198005E-2</v>
      </c>
      <c r="H2706" s="3">
        <f>1-E2706/MAX(E$2:E2706)</f>
        <v>0.5033774586537807</v>
      </c>
      <c r="I2706" s="31">
        <f t="shared" si="253"/>
        <v>2976.2166666666667</v>
      </c>
      <c r="J2706" s="31">
        <f ca="1">IFERROR(AVERAGE(OFFSET(I2706,0,0,-计算结果!B$18,1)),AVERAGE(OFFSET(I2706,0,0,-ROW(),1)))</f>
        <v>2990.2092592592589</v>
      </c>
      <c r="K2706" s="2">
        <f t="shared" ca="1" si="254"/>
        <v>71.459259259258943</v>
      </c>
      <c r="L2706" s="2">
        <f ca="1">IFERROR(AVERAGE(OFFSET(K2706,0,0,-计算结果!B2704,1)),AVERAGE(OFFSET(K2706,0,0,-ROW(),1)))</f>
        <v>108.21127271199744</v>
      </c>
      <c r="M2706" s="2">
        <f t="shared" ca="1" si="255"/>
        <v>-8.6205390879705632</v>
      </c>
      <c r="N2706" s="4" t="str">
        <f ca="1">IF(计算结果!B$21=1,IF(M2706&gt;计算结果!B$19,"卖",IF(M2706&lt;-计算结果!B$19,"买",N2705)),IF(计算结果!B$21=2,IFERROR(IF(AND(E2706&gt;OFFSET(E2706,-计算结果!B$20,0,1,1),'000300'!M2706&lt;OFFSET('000300'!M2706,-计算结果!B$20,0,1,1)),"卖",IF(AND(E2706&lt;OFFSET(E2706,-计算结果!B$20,0,1,1),'000300'!M2706&gt;OFFSET('000300'!M2706,-计算结果!B$20,0,1,1)),"买",'000300'!N2705)),IF(AND(E2706&gt;OFFSET(E2706,-ROW()+1,0,1,1),'000300'!M2706&lt;OFFSET('000300'!M2706,-ROW()+1,0,1,1)),"卖",IF(AND(E2706&lt;OFFSET(E2706,-ROW()+1,0,1,1),'000300'!M2706&gt;OFFSET('000300'!M2706,-ROW()+1,0,1,1)),"买",'000300'!N2705))),""))</f>
        <v>买</v>
      </c>
      <c r="O2706" s="4" t="str">
        <f t="shared" ca="1" si="256"/>
        <v/>
      </c>
      <c r="P2706" s="3">
        <f ca="1">IF(N2705="买",E2706/E2705-1,0)-IF(O2706=1,计算结果!B$17,0)</f>
        <v>-6.1359360679198005E-2</v>
      </c>
      <c r="Q2706" s="2">
        <f t="shared" ca="1" si="257"/>
        <v>0.58581713290948789</v>
      </c>
      <c r="R2706" s="3">
        <f ca="1">1-Q2706/MAX(Q$2:Q2706)</f>
        <v>0.66498040073751352</v>
      </c>
    </row>
    <row r="2707" spans="1:18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9">
        <v>102531571712</v>
      </c>
      <c r="G2707" s="3">
        <f t="shared" si="252"/>
        <v>1.0031691648822338E-2</v>
      </c>
      <c r="H2707" s="3">
        <f>1-E2707/MAX(E$2:E2707)</f>
        <v>0.49839549445314091</v>
      </c>
      <c r="I2707" s="31">
        <f t="shared" si="253"/>
        <v>2938.4566666666669</v>
      </c>
      <c r="J2707" s="31">
        <f ca="1">IFERROR(AVERAGE(OFFSET(I2707,0,0,-计算结果!B$18,1)),AVERAGE(OFFSET(I2707,0,0,-ROW(),1)))</f>
        <v>2987.129259259259</v>
      </c>
      <c r="K2707" s="2">
        <f t="shared" ca="1" si="254"/>
        <v>39.099259259258815</v>
      </c>
      <c r="L2707" s="2">
        <f ca="1">IFERROR(AVERAGE(OFFSET(K2707,0,0,-计算结果!B2705,1)),AVERAGE(OFFSET(K2707,0,0,-ROW(),1)))</f>
        <v>108.18572298428846</v>
      </c>
      <c r="M2707" s="2">
        <f t="shared" ca="1" si="255"/>
        <v>-29.993232162843203</v>
      </c>
      <c r="N2707" s="4" t="str">
        <f ca="1">IF(计算结果!B$21=1,IF(M2707&gt;计算结果!B$19,"卖",IF(M2707&lt;-计算结果!B$19,"买",N2706)),IF(计算结果!B$21=2,IFERROR(IF(AND(E2707&gt;OFFSET(E2707,-计算结果!B$20,0,1,1),'000300'!M2707&lt;OFFSET('000300'!M2707,-计算结果!B$20,0,1,1)),"卖",IF(AND(E2707&lt;OFFSET(E2707,-计算结果!B$20,0,1,1),'000300'!M2707&gt;OFFSET('000300'!M2707,-计算结果!B$20,0,1,1)),"买",'000300'!N2706)),IF(AND(E2707&gt;OFFSET(E2707,-ROW()+1,0,1,1),'000300'!M2707&lt;OFFSET('000300'!M2707,-ROW()+1,0,1,1)),"卖",IF(AND(E2707&lt;OFFSET(E2707,-ROW()+1,0,1,1),'000300'!M2707&gt;OFFSET('000300'!M2707,-ROW()+1,0,1,1)),"买",'000300'!N2706))),""))</f>
        <v>买</v>
      </c>
      <c r="O2707" s="4" t="str">
        <f t="shared" ca="1" si="256"/>
        <v/>
      </c>
      <c r="P2707" s="3">
        <f ca="1">IF(N2706="买",E2707/E2706-1,0)-IF(O2707=1,计算结果!B$17,0)</f>
        <v>1.0031691648822338E-2</v>
      </c>
      <c r="Q2707" s="2">
        <f t="shared" ca="1" si="257"/>
        <v>0.59169386974943305</v>
      </c>
      <c r="R2707" s="3">
        <f ca="1">1-Q2707/MAX(Q$2:Q2707)</f>
        <v>0.66161958742140026</v>
      </c>
    </row>
    <row r="2708" spans="1:18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9">
        <v>118440828928</v>
      </c>
      <c r="G2708" s="3">
        <f t="shared" si="252"/>
        <v>-2.3934627530927566E-2</v>
      </c>
      <c r="H2708" s="3">
        <f>1-E2708/MAX(E$2:E2708)</f>
        <v>0.51040121146124007</v>
      </c>
      <c r="I2708" s="31">
        <f t="shared" si="253"/>
        <v>2879.5166666666664</v>
      </c>
      <c r="J2708" s="31">
        <f ca="1">IFERROR(AVERAGE(OFFSET(I2708,0,0,-计算结果!B$18,1)),AVERAGE(OFFSET(I2708,0,0,-ROW(),1)))</f>
        <v>2985.3768518518514</v>
      </c>
      <c r="K2708" s="2">
        <f t="shared" ca="1" si="254"/>
        <v>107.90685185185157</v>
      </c>
      <c r="L2708" s="2">
        <f ca="1">IFERROR(AVERAGE(OFFSET(K2708,0,0,-计算结果!B2706,1)),AVERAGE(OFFSET(K2708,0,0,-ROW(),1)))</f>
        <v>108.1856199276985</v>
      </c>
      <c r="M2708" s="2">
        <f t="shared" ca="1" si="255"/>
        <v>-65.233676007299522</v>
      </c>
      <c r="N2708" s="4" t="str">
        <f ca="1">IF(计算结果!B$21=1,IF(M2708&gt;计算结果!B$19,"卖",IF(M2708&lt;-计算结果!B$19,"买",N2707)),IF(计算结果!B$21=2,IFERROR(IF(AND(E2708&gt;OFFSET(E2708,-计算结果!B$20,0,1,1),'000300'!M2708&lt;OFFSET('000300'!M2708,-计算结果!B$20,0,1,1)),"卖",IF(AND(E2708&lt;OFFSET(E2708,-计算结果!B$20,0,1,1),'000300'!M2708&gt;OFFSET('000300'!M2708,-计算结果!B$20,0,1,1)),"买",'000300'!N2707)),IF(AND(E2708&gt;OFFSET(E2708,-ROW()+1,0,1,1),'000300'!M2708&lt;OFFSET('000300'!M2708,-ROW()+1,0,1,1)),"卖",IF(AND(E2708&lt;OFFSET(E2708,-ROW()+1,0,1,1),'000300'!M2708&gt;OFFSET('000300'!M2708,-ROW()+1,0,1,1)),"买",'000300'!N2707))),""))</f>
        <v>买</v>
      </c>
      <c r="O2708" s="4" t="str">
        <f t="shared" ca="1" si="256"/>
        <v/>
      </c>
      <c r="P2708" s="3">
        <f ca="1">IF(N2707="买",E2708/E2707-1,0)-IF(O2708=1,计算结果!B$17,0)</f>
        <v>-2.3934627530927566E-2</v>
      </c>
      <c r="Q2708" s="2">
        <f t="shared" ca="1" si="257"/>
        <v>0.57753189736464716</v>
      </c>
      <c r="R2708" s="3">
        <f ca="1">1-Q2708/MAX(Q$2:Q2708)</f>
        <v>0.66971859656023058</v>
      </c>
    </row>
    <row r="2709" spans="1:18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9">
        <v>110491041792</v>
      </c>
      <c r="G2709" s="3">
        <f t="shared" si="252"/>
        <v>1.8495414374433139E-2</v>
      </c>
      <c r="H2709" s="3">
        <f>1-E2709/MAX(E$2:E2709)</f>
        <v>0.50134587898999516</v>
      </c>
      <c r="I2709" s="31">
        <f t="shared" si="253"/>
        <v>2914.8166666666671</v>
      </c>
      <c r="J2709" s="31">
        <f ca="1">IFERROR(AVERAGE(OFFSET(I2709,0,0,-计算结果!B$18,1)),AVERAGE(OFFSET(I2709,0,0,-ROW(),1)))</f>
        <v>2987.3575925925925</v>
      </c>
      <c r="K2709" s="2">
        <f t="shared" ca="1" si="254"/>
        <v>56.667592592592428</v>
      </c>
      <c r="L2709" s="2">
        <f ca="1">IFERROR(AVERAGE(OFFSET(K2709,0,0,-计算结果!B2707,1)),AVERAGE(OFFSET(K2709,0,0,-ROW(),1)))</f>
        <v>108.16658851752669</v>
      </c>
      <c r="M2709" s="2">
        <f t="shared" ca="1" si="255"/>
        <v>-44.709385723221004</v>
      </c>
      <c r="N2709" s="4" t="str">
        <f ca="1">IF(计算结果!B$21=1,IF(M2709&gt;计算结果!B$19,"卖",IF(M2709&lt;-计算结果!B$19,"买",N2708)),IF(计算结果!B$21=2,IFERROR(IF(AND(E2709&gt;OFFSET(E2709,-计算结果!B$20,0,1,1),'000300'!M2709&lt;OFFSET('000300'!M2709,-计算结果!B$20,0,1,1)),"卖",IF(AND(E2709&lt;OFFSET(E2709,-计算结果!B$20,0,1,1),'000300'!M2709&gt;OFFSET('000300'!M2709,-计算结果!B$20,0,1,1)),"买",'000300'!N2708)),IF(AND(E2709&gt;OFFSET(E2709,-ROW()+1,0,1,1),'000300'!M2709&lt;OFFSET('000300'!M2709,-ROW()+1,0,1,1)),"卖",IF(AND(E2709&lt;OFFSET(E2709,-ROW()+1,0,1,1),'000300'!M2709&gt;OFFSET('000300'!M2709,-ROW()+1,0,1,1)),"买",'000300'!N2708))),""))</f>
        <v>买</v>
      </c>
      <c r="O2709" s="4" t="str">
        <f t="shared" ca="1" si="256"/>
        <v/>
      </c>
      <c r="P2709" s="3">
        <f ca="1">IF(N2708="买",E2709/E2708-1,0)-IF(O2709=1,计算结果!B$17,0)</f>
        <v>1.8495414374433139E-2</v>
      </c>
      <c r="Q2709" s="2">
        <f t="shared" ca="1" si="257"/>
        <v>0.58821358912085886</v>
      </c>
      <c r="R2709" s="3">
        <f ca="1">1-Q2709/MAX(Q$2:Q2709)</f>
        <v>0.66360990514344276</v>
      </c>
    </row>
    <row r="2710" spans="1:18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9">
        <v>164025155584</v>
      </c>
      <c r="G2710" s="3">
        <f t="shared" si="252"/>
        <v>4.1164367435654992E-2</v>
      </c>
      <c r="H2710" s="3">
        <f>1-E2710/MAX(E$2:E2710)</f>
        <v>0.48081909752943575</v>
      </c>
      <c r="I2710" s="31">
        <f t="shared" si="253"/>
        <v>3013.0566666666668</v>
      </c>
      <c r="J2710" s="31">
        <f ca="1">IFERROR(AVERAGE(OFFSET(I2710,0,0,-计算结果!B$18,1)),AVERAGE(OFFSET(I2710,0,0,-ROW(),1)))</f>
        <v>2992.4205555555554</v>
      </c>
      <c r="K2710" s="2">
        <f t="shared" ca="1" si="254"/>
        <v>58.909444444444489</v>
      </c>
      <c r="L2710" s="2">
        <f ca="1">IFERROR(AVERAGE(OFFSET(K2710,0,0,-计算结果!B2708,1)),AVERAGE(OFFSET(K2710,0,0,-ROW(),1)))</f>
        <v>108.14839902562377</v>
      </c>
      <c r="M2710" s="2">
        <f t="shared" ca="1" si="255"/>
        <v>12.720860901646855</v>
      </c>
      <c r="N2710" s="4" t="str">
        <f ca="1">IF(计算结果!B$21=1,IF(M2710&gt;计算结果!B$19,"卖",IF(M2710&lt;-计算结果!B$19,"买",N2709)),IF(计算结果!B$21=2,IFERROR(IF(AND(E2710&gt;OFFSET(E2710,-计算结果!B$20,0,1,1),'000300'!M2710&lt;OFFSET('000300'!M2710,-计算结果!B$20,0,1,1)),"卖",IF(AND(E2710&lt;OFFSET(E2710,-计算结果!B$20,0,1,1),'000300'!M2710&gt;OFFSET('000300'!M2710,-计算结果!B$20,0,1,1)),"买",'000300'!N2709)),IF(AND(E2710&gt;OFFSET(E2710,-ROW()+1,0,1,1),'000300'!M2710&lt;OFFSET('000300'!M2710,-ROW()+1,0,1,1)),"卖",IF(AND(E2710&lt;OFFSET(E2710,-ROW()+1,0,1,1),'000300'!M2710&gt;OFFSET('000300'!M2710,-ROW()+1,0,1,1)),"买",'000300'!N2709))),""))</f>
        <v>买</v>
      </c>
      <c r="O2710" s="4" t="str">
        <f t="shared" ca="1" si="256"/>
        <v/>
      </c>
      <c r="P2710" s="3">
        <f ca="1">IF(N2709="买",E2710/E2709-1,0)-IF(O2710=1,计算结果!B$17,0)</f>
        <v>4.1164367435654992E-2</v>
      </c>
      <c r="Q2710" s="2">
        <f t="shared" ca="1" si="257"/>
        <v>0.61242702943407523</v>
      </c>
      <c r="R2710" s="3">
        <f ca="1">1-Q2710/MAX(Q$2:Q2710)</f>
        <v>0.64976261967705273</v>
      </c>
    </row>
    <row r="2711" spans="1:18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9">
        <v>165509087232</v>
      </c>
      <c r="G2711" s="3">
        <f t="shared" si="252"/>
        <v>2.3235769320264499E-3</v>
      </c>
      <c r="H2711" s="3">
        <f>1-E2711/MAX(E$2:E2711)</f>
        <v>0.47961274076090654</v>
      </c>
      <c r="I2711" s="31">
        <f t="shared" si="253"/>
        <v>3059.0366666666669</v>
      </c>
      <c r="J2711" s="31">
        <f ca="1">IFERROR(AVERAGE(OFFSET(I2711,0,0,-计算结果!B$18,1)),AVERAGE(OFFSET(I2711,0,0,-ROW(),1)))</f>
        <v>3000.9757407407405</v>
      </c>
      <c r="K2711" s="2">
        <f t="shared" ca="1" si="254"/>
        <v>57.444259259259525</v>
      </c>
      <c r="L2711" s="2">
        <f ca="1">IFERROR(AVERAGE(OFFSET(K2711,0,0,-计算结果!B2709,1)),AVERAGE(OFFSET(K2711,0,0,-ROW(),1)))</f>
        <v>108.12968210433682</v>
      </c>
      <c r="M2711" s="2">
        <f t="shared" ca="1" si="255"/>
        <v>35.797094005388821</v>
      </c>
      <c r="N2711" s="4" t="str">
        <f ca="1">IF(计算结果!B$21=1,IF(M2711&gt;计算结果!B$19,"卖",IF(M2711&lt;-计算结果!B$19,"买",N2710)),IF(计算结果!B$21=2,IFERROR(IF(AND(E2711&gt;OFFSET(E2711,-计算结果!B$20,0,1,1),'000300'!M2711&lt;OFFSET('000300'!M2711,-计算结果!B$20,0,1,1)),"卖",IF(AND(E2711&lt;OFFSET(E2711,-计算结果!B$20,0,1,1),'000300'!M2711&gt;OFFSET('000300'!M2711,-计算结果!B$20,0,1,1)),"买",'000300'!N2710)),IF(AND(E2711&gt;OFFSET(E2711,-ROW()+1,0,1,1),'000300'!M2711&lt;OFFSET('000300'!M2711,-ROW()+1,0,1,1)),"卖",IF(AND(E2711&lt;OFFSET(E2711,-ROW()+1,0,1,1),'000300'!M2711&gt;OFFSET('000300'!M2711,-ROW()+1,0,1,1)),"买",'000300'!N2710))),""))</f>
        <v>买</v>
      </c>
      <c r="O2711" s="4" t="str">
        <f t="shared" ca="1" si="256"/>
        <v/>
      </c>
      <c r="P2711" s="3">
        <f ca="1">IF(N2710="买",E2711/E2710-1,0)-IF(O2711=1,计算结果!B$17,0)</f>
        <v>2.3235769320264499E-3</v>
      </c>
      <c r="Q2711" s="2">
        <f t="shared" ca="1" si="257"/>
        <v>0.61385005075221777</v>
      </c>
      <c r="R2711" s="3">
        <f ca="1">1-Q2711/MAX(Q$2:Q2711)</f>
        <v>0.64894881617940081</v>
      </c>
    </row>
    <row r="2712" spans="1:18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9">
        <v>205520470016</v>
      </c>
      <c r="G2712" s="3">
        <f t="shared" si="252"/>
        <v>1.1597491515226821E-2</v>
      </c>
      <c r="H2712" s="3">
        <f>1-E2712/MAX(E$2:E2712)</f>
        <v>0.47357755393724899</v>
      </c>
      <c r="I2712" s="31">
        <f t="shared" si="253"/>
        <v>3075.99</v>
      </c>
      <c r="J2712" s="31">
        <f ca="1">IFERROR(AVERAGE(OFFSET(I2712,0,0,-计算结果!B$18,1)),AVERAGE(OFFSET(I2712,0,0,-ROW(),1)))</f>
        <v>3008.2479629629629</v>
      </c>
      <c r="K2712" s="2">
        <f t="shared" ca="1" si="254"/>
        <v>85.642037037036971</v>
      </c>
      <c r="L2712" s="2">
        <f ca="1">IFERROR(AVERAGE(OFFSET(K2712,0,0,-计算结果!B2710,1)),AVERAGE(OFFSET(K2712,0,0,-ROW(),1)))</f>
        <v>108.12138408032676</v>
      </c>
      <c r="M2712" s="2">
        <f t="shared" ca="1" si="255"/>
        <v>41.76912680949355</v>
      </c>
      <c r="N2712" s="4" t="str">
        <f ca="1">IF(计算结果!B$21=1,IF(M2712&gt;计算结果!B$19,"卖",IF(M2712&lt;-计算结果!B$19,"买",N2711)),IF(计算结果!B$21=2,IFERROR(IF(AND(E2712&gt;OFFSET(E2712,-计算结果!B$20,0,1,1),'000300'!M2712&lt;OFFSET('000300'!M2712,-计算结果!B$20,0,1,1)),"卖",IF(AND(E2712&lt;OFFSET(E2712,-计算结果!B$20,0,1,1),'000300'!M2712&gt;OFFSET('000300'!M2712,-计算结果!B$20,0,1,1)),"买",'000300'!N2711)),IF(AND(E2712&gt;OFFSET(E2712,-ROW()+1,0,1,1),'000300'!M2712&lt;OFFSET('000300'!M2712,-ROW()+1,0,1,1)),"卖",IF(AND(E2712&lt;OFFSET(E2712,-ROW()+1,0,1,1),'000300'!M2712&gt;OFFSET('000300'!M2712,-ROW()+1,0,1,1)),"买",'000300'!N2711))),""))</f>
        <v>买</v>
      </c>
      <c r="O2712" s="4" t="str">
        <f t="shared" ca="1" si="256"/>
        <v/>
      </c>
      <c r="P2712" s="3">
        <f ca="1">IF(N2711="买",E2712/E2711-1,0)-IF(O2712=1,计算结果!B$17,0)</f>
        <v>1.1597491515226821E-2</v>
      </c>
      <c r="Q2712" s="2">
        <f t="shared" ca="1" si="257"/>
        <v>0.62096917150743813</v>
      </c>
      <c r="R2712" s="3">
        <f ca="1">1-Q2712/MAX(Q$2:Q2712)</f>
        <v>0.64487750305363112</v>
      </c>
    </row>
    <row r="2713" spans="1:18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9">
        <v>127790342144</v>
      </c>
      <c r="G2713" s="3">
        <f t="shared" si="252"/>
        <v>3.5392337801281037E-3</v>
      </c>
      <c r="H2713" s="3">
        <f>1-E2713/MAX(E$2:E2713)</f>
        <v>0.47171442183352608</v>
      </c>
      <c r="I2713" s="31">
        <f t="shared" si="253"/>
        <v>3106.44</v>
      </c>
      <c r="J2713" s="31">
        <f ca="1">IFERROR(AVERAGE(OFFSET(I2713,0,0,-计算结果!B$18,1)),AVERAGE(OFFSET(I2713,0,0,-ROW(),1)))</f>
        <v>3017.6196296296289</v>
      </c>
      <c r="K2713" s="2">
        <f t="shared" ca="1" si="254"/>
        <v>87.220370370371256</v>
      </c>
      <c r="L2713" s="2">
        <f ca="1">IFERROR(AVERAGE(OFFSET(K2713,0,0,-计算结果!B2711,1)),AVERAGE(OFFSET(K2713,0,0,-ROW(),1)))</f>
        <v>108.11367437405234</v>
      </c>
      <c r="M2713" s="2">
        <f t="shared" ca="1" si="255"/>
        <v>54.76974174612419</v>
      </c>
      <c r="N2713" s="4" t="str">
        <f ca="1">IF(计算结果!B$21=1,IF(M2713&gt;计算结果!B$19,"卖",IF(M2713&lt;-计算结果!B$19,"买",N2712)),IF(计算结果!B$21=2,IFERROR(IF(AND(E2713&gt;OFFSET(E2713,-计算结果!B$20,0,1,1),'000300'!M2713&lt;OFFSET('000300'!M2713,-计算结果!B$20,0,1,1)),"卖",IF(AND(E2713&lt;OFFSET(E2713,-计算结果!B$20,0,1,1),'000300'!M2713&gt;OFFSET('000300'!M2713,-计算结果!B$20,0,1,1)),"买",'000300'!N2712)),IF(AND(E2713&gt;OFFSET(E2713,-ROW()+1,0,1,1),'000300'!M2713&lt;OFFSET('000300'!M2713,-ROW()+1,0,1,1)),"卖",IF(AND(E2713&lt;OFFSET(E2713,-ROW()+1,0,1,1),'000300'!M2713&gt;OFFSET('000300'!M2713,-ROW()+1,0,1,1)),"买",'000300'!N2712))),""))</f>
        <v>卖</v>
      </c>
      <c r="O2713" s="4">
        <f t="shared" ca="1" si="256"/>
        <v>1</v>
      </c>
      <c r="P2713" s="3">
        <f ca="1">IF(N2712="买",E2713/E2712-1,0)-IF(O2713=1,计算结果!B$17,0)</f>
        <v>3.5392337801281037E-3</v>
      </c>
      <c r="Q2713" s="2">
        <f t="shared" ca="1" si="257"/>
        <v>0.62316692657565542</v>
      </c>
      <c r="R2713" s="3">
        <f ca="1">1-Q2713/MAX(Q$2:Q2713)</f>
        <v>0.64362064151635523</v>
      </c>
    </row>
    <row r="2714" spans="1:18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9">
        <v>128758489088</v>
      </c>
      <c r="G2714" s="3">
        <f t="shared" si="252"/>
        <v>9.1148014068354044E-4</v>
      </c>
      <c r="H2714" s="3">
        <f>1-E2714/MAX(E$2:E2714)</f>
        <v>0.47123290002041784</v>
      </c>
      <c r="I2714" s="31">
        <f t="shared" si="253"/>
        <v>3072.9166666666665</v>
      </c>
      <c r="J2714" s="31">
        <f ca="1">IFERROR(AVERAGE(OFFSET(I2714,0,0,-计算结果!B$18,1)),AVERAGE(OFFSET(I2714,0,0,-ROW(),1)))</f>
        <v>3022.7042592592588</v>
      </c>
      <c r="K2714" s="2">
        <f t="shared" ca="1" si="254"/>
        <v>84.965740740741239</v>
      </c>
      <c r="L2714" s="2">
        <f ca="1">IFERROR(AVERAGE(OFFSET(K2714,0,0,-计算结果!B2712,1)),AVERAGE(OFFSET(K2714,0,0,-ROW(),1)))</f>
        <v>108.10513900029376</v>
      </c>
      <c r="M2714" s="2">
        <f t="shared" ca="1" si="255"/>
        <v>30.965168336275077</v>
      </c>
      <c r="N2714" s="4" t="str">
        <f ca="1">IF(计算结果!B$21=1,IF(M2714&gt;计算结果!B$19,"卖",IF(M2714&lt;-计算结果!B$19,"买",N2713)),IF(计算结果!B$21=2,IFERROR(IF(AND(E2714&gt;OFFSET(E2714,-计算结果!B$20,0,1,1),'000300'!M2714&lt;OFFSET('000300'!M2714,-计算结果!B$20,0,1,1)),"卖",IF(AND(E2714&lt;OFFSET(E2714,-计算结果!B$20,0,1,1),'000300'!M2714&gt;OFFSET('000300'!M2714,-计算结果!B$20,0,1,1)),"买",'000300'!N2713)),IF(AND(E2714&gt;OFFSET(E2714,-ROW()+1,0,1,1),'000300'!M2714&lt;OFFSET('000300'!M2714,-ROW()+1,0,1,1)),"卖",IF(AND(E2714&lt;OFFSET(E2714,-ROW()+1,0,1,1),'000300'!M2714&gt;OFFSET('000300'!M2714,-ROW()+1,0,1,1)),"买",'000300'!N2713))),""))</f>
        <v>卖</v>
      </c>
      <c r="O2714" s="4" t="str">
        <f t="shared" ca="1" si="256"/>
        <v/>
      </c>
      <c r="P2714" s="3">
        <f ca="1">IF(N2713="买",E2714/E2713-1,0)-IF(O2714=1,计算结果!B$17,0)</f>
        <v>0</v>
      </c>
      <c r="Q2714" s="2">
        <f t="shared" ca="1" si="257"/>
        <v>0.62316692657565542</v>
      </c>
      <c r="R2714" s="3">
        <f ca="1">1-Q2714/MAX(Q$2:Q2714)</f>
        <v>0.64362064151635523</v>
      </c>
    </row>
    <row r="2715" spans="1:18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9">
        <v>106298654720</v>
      </c>
      <c r="G2715" s="3">
        <f t="shared" si="252"/>
        <v>-1.1507013292917256E-2</v>
      </c>
      <c r="H2715" s="3">
        <f>1-E2715/MAX(E$2:E2715)</f>
        <v>0.47731743006874028</v>
      </c>
      <c r="I2715" s="31">
        <f t="shared" si="253"/>
        <v>3054.9866666666662</v>
      </c>
      <c r="J2715" s="31">
        <f ca="1">IFERROR(AVERAGE(OFFSET(I2715,0,0,-计算结果!B$18,1)),AVERAGE(OFFSET(I2715,0,0,-ROW(),1)))</f>
        <v>3027.3331481481473</v>
      </c>
      <c r="K2715" s="2">
        <f t="shared" ca="1" si="254"/>
        <v>44.576851851852552</v>
      </c>
      <c r="L2715" s="2">
        <f ca="1">IFERROR(AVERAGE(OFFSET(K2715,0,0,-计算结果!B2713,1)),AVERAGE(OFFSET(K2715,0,0,-ROW(),1)))</f>
        <v>108.08172274996258</v>
      </c>
      <c r="M2715" s="2">
        <f t="shared" ca="1" si="255"/>
        <v>17.057166136216434</v>
      </c>
      <c r="N2715" s="4" t="str">
        <f ca="1">IF(计算结果!B$21=1,IF(M2715&gt;计算结果!B$19,"卖",IF(M2715&lt;-计算结果!B$19,"买",N2714)),IF(计算结果!B$21=2,IFERROR(IF(AND(E2715&gt;OFFSET(E2715,-计算结果!B$20,0,1,1),'000300'!M2715&lt;OFFSET('000300'!M2715,-计算结果!B$20,0,1,1)),"卖",IF(AND(E2715&lt;OFFSET(E2715,-计算结果!B$20,0,1,1),'000300'!M2715&gt;OFFSET('000300'!M2715,-计算结果!B$20,0,1,1)),"买",'000300'!N2714)),IF(AND(E2715&gt;OFFSET(E2715,-ROW()+1,0,1,1),'000300'!M2715&lt;OFFSET('000300'!M2715,-ROW()+1,0,1,1)),"卖",IF(AND(E2715&lt;OFFSET(E2715,-ROW()+1,0,1,1),'000300'!M2715&gt;OFFSET('000300'!M2715,-ROW()+1,0,1,1)),"买",'000300'!N2714))),""))</f>
        <v>卖</v>
      </c>
      <c r="O2715" s="4" t="str">
        <f t="shared" ca="1" si="256"/>
        <v/>
      </c>
      <c r="P2715" s="3">
        <f ca="1">IF(N2714="买",E2715/E2714-1,0)-IF(O2715=1,计算结果!B$17,0)</f>
        <v>0</v>
      </c>
      <c r="Q2715" s="2">
        <f t="shared" ca="1" si="257"/>
        <v>0.62316692657565542</v>
      </c>
      <c r="R2715" s="3">
        <f ca="1">1-Q2715/MAX(Q$2:Q2715)</f>
        <v>0.64362064151635523</v>
      </c>
    </row>
    <row r="2716" spans="1:18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9">
        <v>78180466688</v>
      </c>
      <c r="G2716" s="3">
        <f t="shared" si="252"/>
        <v>-1.9128164562112748E-2</v>
      </c>
      <c r="H2716" s="3">
        <f>1-E2716/MAX(E$2:E2716)</f>
        <v>0.48731538828013332</v>
      </c>
      <c r="I2716" s="31">
        <f t="shared" si="253"/>
        <v>3033.3333333333335</v>
      </c>
      <c r="J2716" s="31">
        <f ca="1">IFERROR(AVERAGE(OFFSET(I2716,0,0,-计算结果!B$18,1)),AVERAGE(OFFSET(I2716,0,0,-ROW(),1)))</f>
        <v>3032.9957407407405</v>
      </c>
      <c r="K2716" s="2">
        <f t="shared" ca="1" si="254"/>
        <v>19.845740740740439</v>
      </c>
      <c r="L2716" s="2">
        <f ca="1">IFERROR(AVERAGE(OFFSET(K2716,0,0,-计算结果!B2714,1)),AVERAGE(OFFSET(K2716,0,0,-ROW(),1)))</f>
        <v>108.0492113343365</v>
      </c>
      <c r="M2716" s="2">
        <f t="shared" ca="1" si="255"/>
        <v>0.20829557718741251</v>
      </c>
      <c r="N2716" s="4" t="str">
        <f ca="1">IF(计算结果!B$21=1,IF(M2716&gt;计算结果!B$19,"卖",IF(M2716&lt;-计算结果!B$19,"买",N2715)),IF(计算结果!B$21=2,IFERROR(IF(AND(E2716&gt;OFFSET(E2716,-计算结果!B$20,0,1,1),'000300'!M2716&lt;OFFSET('000300'!M2716,-计算结果!B$20,0,1,1)),"卖",IF(AND(E2716&lt;OFFSET(E2716,-计算结果!B$20,0,1,1),'000300'!M2716&gt;OFFSET('000300'!M2716,-计算结果!B$20,0,1,1)),"买",'000300'!N2715)),IF(AND(E2716&gt;OFFSET(E2716,-ROW()+1,0,1,1),'000300'!M2716&lt;OFFSET('000300'!M2716,-ROW()+1,0,1,1)),"卖",IF(AND(E2716&lt;OFFSET(E2716,-ROW()+1,0,1,1),'000300'!M2716&gt;OFFSET('000300'!M2716,-ROW()+1,0,1,1)),"买",'000300'!N2715))),""))</f>
        <v>卖</v>
      </c>
      <c r="O2716" s="4" t="str">
        <f t="shared" ca="1" si="256"/>
        <v/>
      </c>
      <c r="P2716" s="3">
        <f ca="1">IF(N2715="买",E2716/E2715-1,0)-IF(O2716=1,计算结果!B$17,0)</f>
        <v>0</v>
      </c>
      <c r="Q2716" s="2">
        <f t="shared" ca="1" si="257"/>
        <v>0.62316692657565542</v>
      </c>
      <c r="R2716" s="3">
        <f ca="1">1-Q2716/MAX(Q$2:Q2716)</f>
        <v>0.64362064151635523</v>
      </c>
    </row>
    <row r="2717" spans="1:18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9">
        <v>74367295488</v>
      </c>
      <c r="G2717" s="3">
        <f t="shared" si="252"/>
        <v>1.7025372118879556E-3</v>
      </c>
      <c r="H2717" s="3">
        <f>1-E2717/MAX(E$2:E2717)</f>
        <v>0.48644252365071794</v>
      </c>
      <c r="I2717" s="31">
        <f t="shared" si="253"/>
        <v>3008.9633333333336</v>
      </c>
      <c r="J2717" s="31">
        <f ca="1">IFERROR(AVERAGE(OFFSET(I2717,0,0,-计算结果!B$18,1)),AVERAGE(OFFSET(I2717,0,0,-ROW(),1)))</f>
        <v>3032.7285185185187</v>
      </c>
      <c r="K2717" s="2">
        <f t="shared" ca="1" si="254"/>
        <v>14.44851851851854</v>
      </c>
      <c r="L2717" s="2">
        <f ca="1">IFERROR(AVERAGE(OFFSET(K2717,0,0,-计算结果!B2715,1)),AVERAGE(OFFSET(K2717,0,0,-ROW(),1)))</f>
        <v>108.01473594103417</v>
      </c>
      <c r="M2717" s="2">
        <f t="shared" ca="1" si="255"/>
        <v>-14.667866057435402</v>
      </c>
      <c r="N2717" s="4" t="str">
        <f ca="1">IF(计算结果!B$21=1,IF(M2717&gt;计算结果!B$19,"卖",IF(M2717&lt;-计算结果!B$19,"买",N2716)),IF(计算结果!B$21=2,IFERROR(IF(AND(E2717&gt;OFFSET(E2717,-计算结果!B$20,0,1,1),'000300'!M2717&lt;OFFSET('000300'!M2717,-计算结果!B$20,0,1,1)),"卖",IF(AND(E2717&lt;OFFSET(E2717,-计算结果!B$20,0,1,1),'000300'!M2717&gt;OFFSET('000300'!M2717,-计算结果!B$20,0,1,1)),"买",'000300'!N2716)),IF(AND(E2717&gt;OFFSET(E2717,-ROW()+1,0,1,1),'000300'!M2717&lt;OFFSET('000300'!M2717,-ROW()+1,0,1,1)),"卖",IF(AND(E2717&lt;OFFSET(E2717,-ROW()+1,0,1,1),'000300'!M2717&gt;OFFSET('000300'!M2717,-ROW()+1,0,1,1)),"买",'000300'!N2716))),""))</f>
        <v>卖</v>
      </c>
      <c r="O2717" s="4" t="str">
        <f t="shared" ca="1" si="256"/>
        <v/>
      </c>
      <c r="P2717" s="3">
        <f ca="1">IF(N2716="买",E2717/E2716-1,0)-IF(O2717=1,计算结果!B$17,0)</f>
        <v>0</v>
      </c>
      <c r="Q2717" s="2">
        <f t="shared" ca="1" si="257"/>
        <v>0.62316692657565542</v>
      </c>
      <c r="R2717" s="3">
        <f ca="1">1-Q2717/MAX(Q$2:Q2717)</f>
        <v>0.64362064151635523</v>
      </c>
    </row>
    <row r="2718" spans="1:18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9">
        <v>123539095552</v>
      </c>
      <c r="G2718" s="3">
        <f t="shared" si="252"/>
        <v>1.5707621559298612E-2</v>
      </c>
      <c r="H2718" s="3">
        <f>1-E2718/MAX(E$2:E2718)</f>
        <v>0.47837575716327496</v>
      </c>
      <c r="I2718" s="31">
        <f t="shared" si="253"/>
        <v>3068.83</v>
      </c>
      <c r="J2718" s="31">
        <f ca="1">IFERROR(AVERAGE(OFFSET(I2718,0,0,-计算结果!B$18,1)),AVERAGE(OFFSET(I2718,0,0,-ROW(),1)))</f>
        <v>3033.6607407407409</v>
      </c>
      <c r="K2718" s="2">
        <f t="shared" ca="1" si="254"/>
        <v>32.029259259259106</v>
      </c>
      <c r="L2718" s="2">
        <f ca="1">IFERROR(AVERAGE(OFFSET(K2718,0,0,-计算结果!B2716,1)),AVERAGE(OFFSET(K2718,0,0,-ROW(),1)))</f>
        <v>107.9867589614017</v>
      </c>
      <c r="M2718" s="2">
        <f t="shared" ca="1" si="255"/>
        <v>21.712081244966782</v>
      </c>
      <c r="N2718" s="4" t="str">
        <f ca="1">IF(计算结果!B$21=1,IF(M2718&gt;计算结果!B$19,"卖",IF(M2718&lt;-计算结果!B$19,"买",N2717)),IF(计算结果!B$21=2,IFERROR(IF(AND(E2718&gt;OFFSET(E2718,-计算结果!B$20,0,1,1),'000300'!M2718&lt;OFFSET('000300'!M2718,-计算结果!B$20,0,1,1)),"卖",IF(AND(E2718&lt;OFFSET(E2718,-计算结果!B$20,0,1,1),'000300'!M2718&gt;OFFSET('000300'!M2718,-计算结果!B$20,0,1,1)),"买",'000300'!N2717)),IF(AND(E2718&gt;OFFSET(E2718,-ROW()+1,0,1,1),'000300'!M2718&lt;OFFSET('000300'!M2718,-ROW()+1,0,1,1)),"卖",IF(AND(E2718&lt;OFFSET(E2718,-ROW()+1,0,1,1),'000300'!M2718&gt;OFFSET('000300'!M2718,-ROW()+1,0,1,1)),"买",'000300'!N2717))),""))</f>
        <v>卖</v>
      </c>
      <c r="O2718" s="4" t="str">
        <f t="shared" ca="1" si="256"/>
        <v/>
      </c>
      <c r="P2718" s="3">
        <f ca="1">IF(N2717="买",E2718/E2717-1,0)-IF(O2718=1,计算结果!B$17,0)</f>
        <v>0</v>
      </c>
      <c r="Q2718" s="2">
        <f t="shared" ca="1" si="257"/>
        <v>0.62316692657565542</v>
      </c>
      <c r="R2718" s="3">
        <f ca="1">1-Q2718/MAX(Q$2:Q2718)</f>
        <v>0.64362064151635523</v>
      </c>
    </row>
    <row r="2719" spans="1:18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9">
        <v>101302845440</v>
      </c>
      <c r="G2719" s="3">
        <f t="shared" si="252"/>
        <v>2.9650747466312133E-3</v>
      </c>
      <c r="H2719" s="3">
        <f>1-E2719/MAX(E$2:E2719)</f>
        <v>0.4768291022936092</v>
      </c>
      <c r="I2719" s="31">
        <f t="shared" si="253"/>
        <v>3060.146666666667</v>
      </c>
      <c r="J2719" s="31">
        <f ca="1">IFERROR(AVERAGE(OFFSET(I2719,0,0,-计算结果!B$18,1)),AVERAGE(OFFSET(I2719,0,0,-ROW(),1)))</f>
        <v>3033.3531481481482</v>
      </c>
      <c r="K2719" s="2">
        <f t="shared" ca="1" si="254"/>
        <v>41.426851851852007</v>
      </c>
      <c r="L2719" s="2">
        <f ca="1">IFERROR(AVERAGE(OFFSET(K2719,0,0,-计算结果!B2717,1)),AVERAGE(OFFSET(K2719,0,0,-ROW(),1)))</f>
        <v>107.96226138793482</v>
      </c>
      <c r="M2719" s="2">
        <f t="shared" ca="1" si="255"/>
        <v>16.54499030437011</v>
      </c>
      <c r="N2719" s="4" t="str">
        <f ca="1">IF(计算结果!B$21=1,IF(M2719&gt;计算结果!B$19,"卖",IF(M2719&lt;-计算结果!B$19,"买",N2718)),IF(计算结果!B$21=2,IFERROR(IF(AND(E2719&gt;OFFSET(E2719,-计算结果!B$20,0,1,1),'000300'!M2719&lt;OFFSET('000300'!M2719,-计算结果!B$20,0,1,1)),"卖",IF(AND(E2719&lt;OFFSET(E2719,-计算结果!B$20,0,1,1),'000300'!M2719&gt;OFFSET('000300'!M2719,-计算结果!B$20,0,1,1)),"买",'000300'!N2718)),IF(AND(E2719&gt;OFFSET(E2719,-ROW()+1,0,1,1),'000300'!M2719&lt;OFFSET('000300'!M2719,-ROW()+1,0,1,1)),"卖",IF(AND(E2719&lt;OFFSET(E2719,-ROW()+1,0,1,1),'000300'!M2719&gt;OFFSET('000300'!M2719,-ROW()+1,0,1,1)),"买",'000300'!N2718))),""))</f>
        <v>卖</v>
      </c>
      <c r="O2719" s="4" t="str">
        <f t="shared" ca="1" si="256"/>
        <v/>
      </c>
      <c r="P2719" s="3">
        <f ca="1">IF(N2718="买",E2719/E2718-1,0)-IF(O2719=1,计算结果!B$17,0)</f>
        <v>0</v>
      </c>
      <c r="Q2719" s="2">
        <f t="shared" ca="1" si="257"/>
        <v>0.62316692657565542</v>
      </c>
      <c r="R2719" s="3">
        <f ca="1">1-Q2719/MAX(Q$2:Q2719)</f>
        <v>0.64362064151635523</v>
      </c>
    </row>
    <row r="2720" spans="1:18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9">
        <v>126128857088</v>
      </c>
      <c r="G2720" s="3">
        <f t="shared" si="252"/>
        <v>4.9597044341382901E-3</v>
      </c>
      <c r="H2720" s="3">
        <f>1-E2720/MAX(E$2:E2720)</f>
        <v>0.47423432927244258</v>
      </c>
      <c r="I2720" s="31">
        <f t="shared" si="253"/>
        <v>3084.9666666666667</v>
      </c>
      <c r="J2720" s="31">
        <f ca="1">IFERROR(AVERAGE(OFFSET(I2720,0,0,-计算结果!B$18,1)),AVERAGE(OFFSET(I2720,0,0,-ROW(),1)))</f>
        <v>3035.2924074074076</v>
      </c>
      <c r="K2720" s="2">
        <f t="shared" ca="1" si="254"/>
        <v>54.737592592592591</v>
      </c>
      <c r="L2720" s="2">
        <f ca="1">IFERROR(AVERAGE(OFFSET(K2720,0,0,-计算结果!B2718,1)),AVERAGE(OFFSET(K2720,0,0,-ROW(),1)))</f>
        <v>107.94267909625147</v>
      </c>
      <c r="M2720" s="2">
        <f t="shared" ca="1" si="255"/>
        <v>30.679406066970675</v>
      </c>
      <c r="N2720" s="4" t="str">
        <f ca="1">IF(计算结果!B$21=1,IF(M2720&gt;计算结果!B$19,"卖",IF(M2720&lt;-计算结果!B$19,"买",N2719)),IF(计算结果!B$21=2,IFERROR(IF(AND(E2720&gt;OFFSET(E2720,-计算结果!B$20,0,1,1),'000300'!M2720&lt;OFFSET('000300'!M2720,-计算结果!B$20,0,1,1)),"卖",IF(AND(E2720&lt;OFFSET(E2720,-计算结果!B$20,0,1,1),'000300'!M2720&gt;OFFSET('000300'!M2720,-计算结果!B$20,0,1,1)),"买",'000300'!N2719)),IF(AND(E2720&gt;OFFSET(E2720,-ROW()+1,0,1,1),'000300'!M2720&lt;OFFSET('000300'!M2720,-ROW()+1,0,1,1)),"卖",IF(AND(E2720&lt;OFFSET(E2720,-ROW()+1,0,1,1),'000300'!M2720&gt;OFFSET('000300'!M2720,-ROW()+1,0,1,1)),"买",'000300'!N2719))),""))</f>
        <v>卖</v>
      </c>
      <c r="O2720" s="4" t="str">
        <f t="shared" ca="1" si="256"/>
        <v/>
      </c>
      <c r="P2720" s="3">
        <f ca="1">IF(N2719="买",E2720/E2719-1,0)-IF(O2720=1,计算结果!B$17,0)</f>
        <v>0</v>
      </c>
      <c r="Q2720" s="2">
        <f t="shared" ca="1" si="257"/>
        <v>0.62316692657565542</v>
      </c>
      <c r="R2720" s="3">
        <f ca="1">1-Q2720/MAX(Q$2:Q2720)</f>
        <v>0.64362064151635523</v>
      </c>
    </row>
    <row r="2721" spans="1:18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9">
        <v>136603713536</v>
      </c>
      <c r="G2721" s="3">
        <f t="shared" si="252"/>
        <v>1.105814506655256E-2</v>
      </c>
      <c r="H2721" s="3">
        <f>1-E2721/MAX(E$2:E2721)</f>
        <v>0.46842033621452395</v>
      </c>
      <c r="I2721" s="31">
        <f t="shared" si="253"/>
        <v>3116.5366666666669</v>
      </c>
      <c r="J2721" s="31">
        <f ca="1">IFERROR(AVERAGE(OFFSET(I2721,0,0,-计算结果!B$18,1)),AVERAGE(OFFSET(I2721,0,0,-ROW(),1)))</f>
        <v>3035.8701851851856</v>
      </c>
      <c r="K2721" s="2">
        <f t="shared" ca="1" si="254"/>
        <v>88.329814814814199</v>
      </c>
      <c r="L2721" s="2">
        <f ca="1">IFERROR(AVERAGE(OFFSET(K2721,0,0,-计算结果!B2719,1)),AVERAGE(OFFSET(K2721,0,0,-ROW(),1)))</f>
        <v>107.93546583244806</v>
      </c>
      <c r="M2721" s="2">
        <f t="shared" ca="1" si="255"/>
        <v>49.823896071814239</v>
      </c>
      <c r="N2721" s="4" t="str">
        <f ca="1">IF(计算结果!B$21=1,IF(M2721&gt;计算结果!B$19,"卖",IF(M2721&lt;-计算结果!B$19,"买",N2720)),IF(计算结果!B$21=2,IFERROR(IF(AND(E2721&gt;OFFSET(E2721,-计算结果!B$20,0,1,1),'000300'!M2721&lt;OFFSET('000300'!M2721,-计算结果!B$20,0,1,1)),"卖",IF(AND(E2721&lt;OFFSET(E2721,-计算结果!B$20,0,1,1),'000300'!M2721&gt;OFFSET('000300'!M2721,-计算结果!B$20,0,1,1)),"买",'000300'!N2720)),IF(AND(E2721&gt;OFFSET(E2721,-ROW()+1,0,1,1),'000300'!M2721&lt;OFFSET('000300'!M2721,-ROW()+1,0,1,1)),"卖",IF(AND(E2721&lt;OFFSET(E2721,-ROW()+1,0,1,1),'000300'!M2721&gt;OFFSET('000300'!M2721,-ROW()+1,0,1,1)),"买",'000300'!N2720))),""))</f>
        <v>卖</v>
      </c>
      <c r="O2721" s="4" t="str">
        <f t="shared" ca="1" si="256"/>
        <v/>
      </c>
      <c r="P2721" s="3">
        <f ca="1">IF(N2720="买",E2721/E2720-1,0)-IF(O2721=1,计算结果!B$17,0)</f>
        <v>0</v>
      </c>
      <c r="Q2721" s="2">
        <f t="shared" ca="1" si="257"/>
        <v>0.62316692657565542</v>
      </c>
      <c r="R2721" s="3">
        <f ca="1">1-Q2721/MAX(Q$2:Q2721)</f>
        <v>0.64362064151635523</v>
      </c>
    </row>
    <row r="2722" spans="1:18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9">
        <v>210017812480</v>
      </c>
      <c r="G2722" s="3">
        <f t="shared" si="252"/>
        <v>1.5287113501056382E-2</v>
      </c>
      <c r="H2722" s="3">
        <f>1-E2722/MAX(E$2:E2722)</f>
        <v>0.46029401755938204</v>
      </c>
      <c r="I2722" s="31">
        <f t="shared" si="253"/>
        <v>3166.5766666666664</v>
      </c>
      <c r="J2722" s="31">
        <f ca="1">IFERROR(AVERAGE(OFFSET(I2722,0,0,-计算结果!B$18,1)),AVERAGE(OFFSET(I2722,0,0,-ROW(),1)))</f>
        <v>3040.1242592592594</v>
      </c>
      <c r="K2722" s="2">
        <f t="shared" ca="1" si="254"/>
        <v>131.83574074074068</v>
      </c>
      <c r="L2722" s="2">
        <f ca="1">IFERROR(AVERAGE(OFFSET(K2722,0,0,-计算结果!B2720,1)),AVERAGE(OFFSET(K2722,0,0,-ROW(),1)))</f>
        <v>107.94425269822318</v>
      </c>
      <c r="M2722" s="2">
        <f t="shared" ca="1" si="255"/>
        <v>78.097353801643393</v>
      </c>
      <c r="N2722" s="4" t="str">
        <f ca="1">IF(计算结果!B$21=1,IF(M2722&gt;计算结果!B$19,"卖",IF(M2722&lt;-计算结果!B$19,"买",N2721)),IF(计算结果!B$21=2,IFERROR(IF(AND(E2722&gt;OFFSET(E2722,-计算结果!B$20,0,1,1),'000300'!M2722&lt;OFFSET('000300'!M2722,-计算结果!B$20,0,1,1)),"卖",IF(AND(E2722&lt;OFFSET(E2722,-计算结果!B$20,0,1,1),'000300'!M2722&gt;OFFSET('000300'!M2722,-计算结果!B$20,0,1,1)),"买",'000300'!N2721)),IF(AND(E2722&gt;OFFSET(E2722,-ROW()+1,0,1,1),'000300'!M2722&lt;OFFSET('000300'!M2722,-ROW()+1,0,1,1)),"卖",IF(AND(E2722&lt;OFFSET(E2722,-ROW()+1,0,1,1),'000300'!M2722&gt;OFFSET('000300'!M2722,-ROW()+1,0,1,1)),"买",'000300'!N2721))),""))</f>
        <v>卖</v>
      </c>
      <c r="O2722" s="4" t="str">
        <f t="shared" ca="1" si="256"/>
        <v/>
      </c>
      <c r="P2722" s="3">
        <f ca="1">IF(N2721="买",E2722/E2721-1,0)-IF(O2722=1,计算结果!B$17,0)</f>
        <v>0</v>
      </c>
      <c r="Q2722" s="2">
        <f t="shared" ca="1" si="257"/>
        <v>0.62316692657565542</v>
      </c>
      <c r="R2722" s="3">
        <f ca="1">1-Q2722/MAX(Q$2:Q2722)</f>
        <v>0.64362064151635523</v>
      </c>
    </row>
    <row r="2723" spans="1:18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9">
        <v>256836632576</v>
      </c>
      <c r="G2723" s="3">
        <f t="shared" si="252"/>
        <v>2.4426537535151782E-2</v>
      </c>
      <c r="H2723" s="3">
        <f>1-E2723/MAX(E$2:E2723)</f>
        <v>0.44711086912135023</v>
      </c>
      <c r="I2723" s="31">
        <f t="shared" si="253"/>
        <v>3238.5266666666666</v>
      </c>
      <c r="J2723" s="31">
        <f ca="1">IFERROR(AVERAGE(OFFSET(I2723,0,0,-计算结果!B$18,1)),AVERAGE(OFFSET(I2723,0,0,-ROW(),1)))</f>
        <v>3048.2951851851853</v>
      </c>
      <c r="K2723" s="2">
        <f t="shared" ca="1" si="254"/>
        <v>201.14481481481471</v>
      </c>
      <c r="L2723" s="2">
        <f ca="1">IFERROR(AVERAGE(OFFSET(K2723,0,0,-计算结果!B2721,1)),AVERAGE(OFFSET(K2723,0,0,-ROW(),1)))</f>
        <v>107.97850501800141</v>
      </c>
      <c r="M2723" s="2">
        <f t="shared" ca="1" si="255"/>
        <v>117.45021625663198</v>
      </c>
      <c r="N2723" s="4" t="str">
        <f ca="1">IF(计算结果!B$21=1,IF(M2723&gt;计算结果!B$19,"卖",IF(M2723&lt;-计算结果!B$19,"买",N2722)),IF(计算结果!B$21=2,IFERROR(IF(AND(E2723&gt;OFFSET(E2723,-计算结果!B$20,0,1,1),'000300'!M2723&lt;OFFSET('000300'!M2723,-计算结果!B$20,0,1,1)),"卖",IF(AND(E2723&lt;OFFSET(E2723,-计算结果!B$20,0,1,1),'000300'!M2723&gt;OFFSET('000300'!M2723,-计算结果!B$20,0,1,1)),"买",'000300'!N2722)),IF(AND(E2723&gt;OFFSET(E2723,-ROW()+1,0,1,1),'000300'!M2723&lt;OFFSET('000300'!M2723,-ROW()+1,0,1,1)),"卖",IF(AND(E2723&lt;OFFSET(E2723,-ROW()+1,0,1,1),'000300'!M2723&gt;OFFSET('000300'!M2723,-ROW()+1,0,1,1)),"买",'000300'!N2722))),""))</f>
        <v>卖</v>
      </c>
      <c r="O2723" s="4" t="str">
        <f t="shared" ca="1" si="256"/>
        <v/>
      </c>
      <c r="P2723" s="3">
        <f ca="1">IF(N2722="买",E2723/E2722-1,0)-IF(O2723=1,计算结果!B$17,0)</f>
        <v>0</v>
      </c>
      <c r="Q2723" s="2">
        <f t="shared" ca="1" si="257"/>
        <v>0.62316692657565542</v>
      </c>
      <c r="R2723" s="3">
        <f ca="1">1-Q2723/MAX(Q$2:Q2723)</f>
        <v>0.64362064151635523</v>
      </c>
    </row>
    <row r="2724" spans="1:18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9">
        <v>194211987456</v>
      </c>
      <c r="G2724" s="3">
        <f t="shared" si="252"/>
        <v>-7.2781771628341874E-3</v>
      </c>
      <c r="H2724" s="3">
        <f>1-E2724/MAX(E$2:E2724)</f>
        <v>0.45113489416729058</v>
      </c>
      <c r="I2724" s="31">
        <f t="shared" si="253"/>
        <v>3231.4</v>
      </c>
      <c r="J2724" s="31">
        <f ca="1">IFERROR(AVERAGE(OFFSET(I2724,0,0,-计算结果!B$18,1)),AVERAGE(OFFSET(I2724,0,0,-ROW(),1)))</f>
        <v>3062.4720370370374</v>
      </c>
      <c r="K2724" s="2">
        <f t="shared" ca="1" si="254"/>
        <v>163.31796296296261</v>
      </c>
      <c r="L2724" s="2">
        <f ca="1">IFERROR(AVERAGE(OFFSET(K2724,0,0,-计算结果!B2722,1)),AVERAGE(OFFSET(K2724,0,0,-ROW(),1)))</f>
        <v>107.99883545809875</v>
      </c>
      <c r="M2724" s="2">
        <f t="shared" ca="1" si="255"/>
        <v>104.27764475201414</v>
      </c>
      <c r="N2724" s="4" t="str">
        <f ca="1">IF(计算结果!B$21=1,IF(M2724&gt;计算结果!B$19,"卖",IF(M2724&lt;-计算结果!B$19,"买",N2723)),IF(计算结果!B$21=2,IFERROR(IF(AND(E2724&gt;OFFSET(E2724,-计算结果!B$20,0,1,1),'000300'!M2724&lt;OFFSET('000300'!M2724,-计算结果!B$20,0,1,1)),"卖",IF(AND(E2724&lt;OFFSET(E2724,-计算结果!B$20,0,1,1),'000300'!M2724&gt;OFFSET('000300'!M2724,-计算结果!B$20,0,1,1)),"买",'000300'!N2723)),IF(AND(E2724&gt;OFFSET(E2724,-ROW()+1,0,1,1),'000300'!M2724&lt;OFFSET('000300'!M2724,-ROW()+1,0,1,1)),"卖",IF(AND(E2724&lt;OFFSET(E2724,-ROW()+1,0,1,1),'000300'!M2724&gt;OFFSET('000300'!M2724,-ROW()+1,0,1,1)),"买",'000300'!N2723))),""))</f>
        <v>卖</v>
      </c>
      <c r="O2724" s="4" t="str">
        <f t="shared" ca="1" si="256"/>
        <v/>
      </c>
      <c r="P2724" s="3">
        <f ca="1">IF(N2723="买",E2724/E2723-1,0)-IF(O2724=1,计算结果!B$17,0)</f>
        <v>0</v>
      </c>
      <c r="Q2724" s="2">
        <f t="shared" ca="1" si="257"/>
        <v>0.62316692657565542</v>
      </c>
      <c r="R2724" s="3">
        <f ca="1">1-Q2724/MAX(Q$2:Q2724)</f>
        <v>0.64362064151635523</v>
      </c>
    </row>
    <row r="2725" spans="1:18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9">
        <v>155567079424</v>
      </c>
      <c r="G2725" s="3">
        <f t="shared" si="252"/>
        <v>3.1930162843831766E-3</v>
      </c>
      <c r="H2725" s="3">
        <f>1-E2725/MAX(E$2:E2725)</f>
        <v>0.44938235894643708</v>
      </c>
      <c r="I2725" s="31">
        <f t="shared" si="253"/>
        <v>3227.1066666666666</v>
      </c>
      <c r="J2725" s="31">
        <f ca="1">IFERROR(AVERAGE(OFFSET(I2725,0,0,-计算结果!B$18,1)),AVERAGE(OFFSET(I2725,0,0,-ROW(),1)))</f>
        <v>3078.5081481481484</v>
      </c>
      <c r="K2725" s="2">
        <f t="shared" ca="1" si="254"/>
        <v>157.58185185185175</v>
      </c>
      <c r="L2725" s="2">
        <f ca="1">IFERROR(AVERAGE(OFFSET(K2725,0,0,-计算结果!B2723,1)),AVERAGE(OFFSET(K2725,0,0,-ROW(),1)))</f>
        <v>108.01704442482432</v>
      </c>
      <c r="M2725" s="2">
        <f t="shared" ca="1" si="255"/>
        <v>91.713006535085611</v>
      </c>
      <c r="N2725" s="4" t="str">
        <f ca="1">IF(计算结果!B$21=1,IF(M2725&gt;计算结果!B$19,"卖",IF(M2725&lt;-计算结果!B$19,"买",N2724)),IF(计算结果!B$21=2,IFERROR(IF(AND(E2725&gt;OFFSET(E2725,-计算结果!B$20,0,1,1),'000300'!M2725&lt;OFFSET('000300'!M2725,-计算结果!B$20,0,1,1)),"卖",IF(AND(E2725&lt;OFFSET(E2725,-计算结果!B$20,0,1,1),'000300'!M2725&gt;OFFSET('000300'!M2725,-计算结果!B$20,0,1,1)),"买",'000300'!N2724)),IF(AND(E2725&gt;OFFSET(E2725,-ROW()+1,0,1,1),'000300'!M2725&lt;OFFSET('000300'!M2725,-ROW()+1,0,1,1)),"卖",IF(AND(E2725&lt;OFFSET(E2725,-ROW()+1,0,1,1),'000300'!M2725&gt;OFFSET('000300'!M2725,-ROW()+1,0,1,1)),"买",'000300'!N2724))),""))</f>
        <v>卖</v>
      </c>
      <c r="O2725" s="4" t="str">
        <f t="shared" ca="1" si="256"/>
        <v/>
      </c>
      <c r="P2725" s="3">
        <f ca="1">IF(N2724="买",E2725/E2724-1,0)-IF(O2725=1,计算结果!B$17,0)</f>
        <v>0</v>
      </c>
      <c r="Q2725" s="2">
        <f t="shared" ca="1" si="257"/>
        <v>0.62316692657565542</v>
      </c>
      <c r="R2725" s="3">
        <f ca="1">1-Q2725/MAX(Q$2:Q2725)</f>
        <v>0.64362064151635523</v>
      </c>
    </row>
    <row r="2726" spans="1:18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9">
        <v>162436038656</v>
      </c>
      <c r="G2726" s="3">
        <f t="shared" si="252"/>
        <v>-1.676096771103408E-2</v>
      </c>
      <c r="H2726" s="3">
        <f>1-E2726/MAX(E$2:E2726)</f>
        <v>0.45861124344926152</v>
      </c>
      <c r="I2726" s="31">
        <f t="shared" si="253"/>
        <v>3195.19</v>
      </c>
      <c r="J2726" s="31">
        <f ca="1">IFERROR(AVERAGE(OFFSET(I2726,0,0,-计算结果!B$18,1)),AVERAGE(OFFSET(I2726,0,0,-ROW(),1)))</f>
        <v>3096.0455555555559</v>
      </c>
      <c r="K2726" s="2">
        <f t="shared" ca="1" si="254"/>
        <v>85.804444444444016</v>
      </c>
      <c r="L2726" s="2">
        <f ca="1">IFERROR(AVERAGE(OFFSET(K2726,0,0,-计算结果!B2724,1)),AVERAGE(OFFSET(K2726,0,0,-ROW(),1)))</f>
        <v>108.00889001954518</v>
      </c>
      <c r="M2726" s="2">
        <f t="shared" ca="1" si="255"/>
        <v>61.195237062741214</v>
      </c>
      <c r="N2726" s="4" t="str">
        <f ca="1">IF(计算结果!B$21=1,IF(M2726&gt;计算结果!B$19,"卖",IF(M2726&lt;-计算结果!B$19,"买",N2725)),IF(计算结果!B$21=2,IFERROR(IF(AND(E2726&gt;OFFSET(E2726,-计算结果!B$20,0,1,1),'000300'!M2726&lt;OFFSET('000300'!M2726,-计算结果!B$20,0,1,1)),"卖",IF(AND(E2726&lt;OFFSET(E2726,-计算结果!B$20,0,1,1),'000300'!M2726&gt;OFFSET('000300'!M2726,-计算结果!B$20,0,1,1)),"买",'000300'!N2725)),IF(AND(E2726&gt;OFFSET(E2726,-ROW()+1,0,1,1),'000300'!M2726&lt;OFFSET('000300'!M2726,-ROW()+1,0,1,1)),"卖",IF(AND(E2726&lt;OFFSET(E2726,-ROW()+1,0,1,1),'000300'!M2726&gt;OFFSET('000300'!M2726,-ROW()+1,0,1,1)),"买",'000300'!N2725))),""))</f>
        <v>卖</v>
      </c>
      <c r="O2726" s="4" t="str">
        <f t="shared" ca="1" si="256"/>
        <v/>
      </c>
      <c r="P2726" s="3">
        <f ca="1">IF(N2725="买",E2726/E2725-1,0)-IF(O2726=1,计算结果!B$17,0)</f>
        <v>0</v>
      </c>
      <c r="Q2726" s="2">
        <f t="shared" ca="1" si="257"/>
        <v>0.62316692657565542</v>
      </c>
      <c r="R2726" s="3">
        <f ca="1">1-Q2726/MAX(Q$2:Q2726)</f>
        <v>0.64362064151635523</v>
      </c>
    </row>
    <row r="2727" spans="1:18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9">
        <v>115195600896</v>
      </c>
      <c r="G2727" s="3">
        <f t="shared" si="252"/>
        <v>5.0190926662163626E-3</v>
      </c>
      <c r="H2727" s="3">
        <f>1-E2727/MAX(E$2:E2727)</f>
        <v>0.45589396311168584</v>
      </c>
      <c r="I2727" s="31">
        <f t="shared" si="253"/>
        <v>3192.1933333333332</v>
      </c>
      <c r="J2727" s="31">
        <f ca="1">IFERROR(AVERAGE(OFFSET(I2727,0,0,-计算结果!B$18,1)),AVERAGE(OFFSET(I2727,0,0,-ROW(),1)))</f>
        <v>3111.4553703703705</v>
      </c>
      <c r="K2727" s="2">
        <f t="shared" ca="1" si="254"/>
        <v>86.36462962962969</v>
      </c>
      <c r="L2727" s="2">
        <f ca="1">IFERROR(AVERAGE(OFFSET(K2727,0,0,-计算结果!B2725,1)),AVERAGE(OFFSET(K2727,0,0,-ROW(),1)))</f>
        <v>108.00094717169567</v>
      </c>
      <c r="M2727" s="2">
        <f t="shared" ca="1" si="255"/>
        <v>49.837811659564203</v>
      </c>
      <c r="N2727" s="4" t="str">
        <f ca="1">IF(计算结果!B$21=1,IF(M2727&gt;计算结果!B$19,"卖",IF(M2727&lt;-计算结果!B$19,"买",N2726)),IF(计算结果!B$21=2,IFERROR(IF(AND(E2727&gt;OFFSET(E2727,-计算结果!B$20,0,1,1),'000300'!M2727&lt;OFFSET('000300'!M2727,-计算结果!B$20,0,1,1)),"卖",IF(AND(E2727&lt;OFFSET(E2727,-计算结果!B$20,0,1,1),'000300'!M2727&gt;OFFSET('000300'!M2727,-计算结果!B$20,0,1,1)),"买",'000300'!N2726)),IF(AND(E2727&gt;OFFSET(E2727,-ROW()+1,0,1,1),'000300'!M2727&lt;OFFSET('000300'!M2727,-ROW()+1,0,1,1)),"卖",IF(AND(E2727&lt;OFFSET(E2727,-ROW()+1,0,1,1),'000300'!M2727&gt;OFFSET('000300'!M2727,-ROW()+1,0,1,1)),"买",'000300'!N2726))),""))</f>
        <v>卖</v>
      </c>
      <c r="O2727" s="4" t="str">
        <f t="shared" ca="1" si="256"/>
        <v/>
      </c>
      <c r="P2727" s="3">
        <f ca="1">IF(N2726="买",E2727/E2726-1,0)-IF(O2727=1,计算结果!B$17,0)</f>
        <v>0</v>
      </c>
      <c r="Q2727" s="2">
        <f t="shared" ca="1" si="257"/>
        <v>0.62316692657565542</v>
      </c>
      <c r="R2727" s="3">
        <f ca="1">1-Q2727/MAX(Q$2:Q2727)</f>
        <v>0.64362064151635523</v>
      </c>
    </row>
    <row r="2728" spans="1:18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9">
        <v>123844042752</v>
      </c>
      <c r="G2728" s="3">
        <f t="shared" si="252"/>
        <v>-8.7841091743751099E-3</v>
      </c>
      <c r="H2728" s="3">
        <f>1-E2728/MAX(E$2:E2728)</f>
        <v>0.46067344994214932</v>
      </c>
      <c r="I2728" s="31">
        <f t="shared" si="253"/>
        <v>3187.0766666666664</v>
      </c>
      <c r="J2728" s="31">
        <f ca="1">IFERROR(AVERAGE(OFFSET(I2728,0,0,-计算结果!B$18,1)),AVERAGE(OFFSET(I2728,0,0,-ROW(),1)))</f>
        <v>3121.1231481481486</v>
      </c>
      <c r="K2728" s="2">
        <f t="shared" ca="1" si="254"/>
        <v>48.606851851851388</v>
      </c>
      <c r="L2728" s="2">
        <f ca="1">IFERROR(AVERAGE(OFFSET(K2728,0,0,-计算结果!B2726,1)),AVERAGE(OFFSET(K2728,0,0,-ROW(),1)))</f>
        <v>107.97915916901047</v>
      </c>
      <c r="M2728" s="2">
        <f t="shared" ca="1" si="255"/>
        <v>40.719906215288816</v>
      </c>
      <c r="N2728" s="4" t="str">
        <f ca="1">IF(计算结果!B$21=1,IF(M2728&gt;计算结果!B$19,"卖",IF(M2728&lt;-计算结果!B$19,"买",N2727)),IF(计算结果!B$21=2,IFERROR(IF(AND(E2728&gt;OFFSET(E2728,-计算结果!B$20,0,1,1),'000300'!M2728&lt;OFFSET('000300'!M2728,-计算结果!B$20,0,1,1)),"卖",IF(AND(E2728&lt;OFFSET(E2728,-计算结果!B$20,0,1,1),'000300'!M2728&gt;OFFSET('000300'!M2728,-计算结果!B$20,0,1,1)),"买",'000300'!N2727)),IF(AND(E2728&gt;OFFSET(E2728,-ROW()+1,0,1,1),'000300'!M2728&lt;OFFSET('000300'!M2728,-ROW()+1,0,1,1)),"卖",IF(AND(E2728&lt;OFFSET(E2728,-ROW()+1,0,1,1),'000300'!M2728&gt;OFFSET('000300'!M2728,-ROW()+1,0,1,1)),"买",'000300'!N2727))),""))</f>
        <v>卖</v>
      </c>
      <c r="O2728" s="4" t="str">
        <f t="shared" ca="1" si="256"/>
        <v/>
      </c>
      <c r="P2728" s="3">
        <f ca="1">IF(N2727="买",E2728/E2727-1,0)-IF(O2728=1,计算结果!B$17,0)</f>
        <v>0</v>
      </c>
      <c r="Q2728" s="2">
        <f t="shared" ca="1" si="257"/>
        <v>0.62316692657565542</v>
      </c>
      <c r="R2728" s="3">
        <f ca="1">1-Q2728/MAX(Q$2:Q2728)</f>
        <v>0.64362064151635523</v>
      </c>
    </row>
    <row r="2729" spans="1:18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9">
        <v>113844281344</v>
      </c>
      <c r="G2729" s="3">
        <f t="shared" si="252"/>
        <v>-1.0827420632041229E-2</v>
      </c>
      <c r="H2729" s="3">
        <f>1-E2729/MAX(E$2:E2729)</f>
        <v>0.4665129653576533</v>
      </c>
      <c r="I2729" s="31">
        <f t="shared" si="253"/>
        <v>3145.4133333333334</v>
      </c>
      <c r="J2729" s="31">
        <f ca="1">IFERROR(AVERAGE(OFFSET(I2729,0,0,-计算结果!B$18,1)),AVERAGE(OFFSET(I2729,0,0,-ROW(),1)))</f>
        <v>3125.9218518518519</v>
      </c>
      <c r="K2729" s="2">
        <f t="shared" ca="1" si="254"/>
        <v>9.4881481481479568</v>
      </c>
      <c r="L2729" s="2">
        <f ca="1">IFERROR(AVERAGE(OFFSET(K2729,0,0,-计算结果!B2727,1)),AVERAGE(OFFSET(K2729,0,0,-ROW(),1)))</f>
        <v>107.9430421866046</v>
      </c>
      <c r="M2729" s="2">
        <f t="shared" ca="1" si="255"/>
        <v>12.038127446130936</v>
      </c>
      <c r="N2729" s="4" t="str">
        <f ca="1">IF(计算结果!B$21=1,IF(M2729&gt;计算结果!B$19,"卖",IF(M2729&lt;-计算结果!B$19,"买",N2728)),IF(计算结果!B$21=2,IFERROR(IF(AND(E2729&gt;OFFSET(E2729,-计算结果!B$20,0,1,1),'000300'!M2729&lt;OFFSET('000300'!M2729,-计算结果!B$20,0,1,1)),"卖",IF(AND(E2729&lt;OFFSET(E2729,-计算结果!B$20,0,1,1),'000300'!M2729&gt;OFFSET('000300'!M2729,-计算结果!B$20,0,1,1)),"买",'000300'!N2728)),IF(AND(E2729&gt;OFFSET(E2729,-ROW()+1,0,1,1),'000300'!M2729&lt;OFFSET('000300'!M2729,-ROW()+1,0,1,1)),"卖",IF(AND(E2729&lt;OFFSET(E2729,-ROW()+1,0,1,1),'000300'!M2729&gt;OFFSET('000300'!M2729,-ROW()+1,0,1,1)),"买",'000300'!N2728))),""))</f>
        <v>卖</v>
      </c>
      <c r="O2729" s="4" t="str">
        <f t="shared" ca="1" si="256"/>
        <v/>
      </c>
      <c r="P2729" s="3">
        <f ca="1">IF(N2728="买",E2729/E2728-1,0)-IF(O2729=1,计算结果!B$17,0)</f>
        <v>0</v>
      </c>
      <c r="Q2729" s="2">
        <f t="shared" ca="1" si="257"/>
        <v>0.62316692657565542</v>
      </c>
      <c r="R2729" s="3">
        <f ca="1">1-Q2729/MAX(Q$2:Q2729)</f>
        <v>0.64362064151635523</v>
      </c>
    </row>
    <row r="2730" spans="1:18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9">
        <v>140721766400</v>
      </c>
      <c r="G2730" s="3">
        <f t="shared" si="252"/>
        <v>2.5792480090323311E-2</v>
      </c>
      <c r="H2730" s="3">
        <f>1-E2730/MAX(E$2:E2730)</f>
        <v>0.45275301163819504</v>
      </c>
      <c r="I2730" s="31">
        <f t="shared" si="253"/>
        <v>3198.0833333333335</v>
      </c>
      <c r="J2730" s="31">
        <f ca="1">IFERROR(AVERAGE(OFFSET(I2730,0,0,-计算结果!B$18,1)),AVERAGE(OFFSET(I2730,0,0,-ROW(),1)))</f>
        <v>3132.7048148148151</v>
      </c>
      <c r="K2730" s="2">
        <f t="shared" ca="1" si="254"/>
        <v>83.575185185185092</v>
      </c>
      <c r="L2730" s="2">
        <f ca="1">IFERROR(AVERAGE(OFFSET(K2730,0,0,-计算结果!B2728,1)),AVERAGE(OFFSET(K2730,0,0,-ROW(),1)))</f>
        <v>107.93410968770378</v>
      </c>
      <c r="M2730" s="2">
        <f t="shared" ca="1" si="255"/>
        <v>40.381746918056074</v>
      </c>
      <c r="N2730" s="4" t="str">
        <f ca="1">IF(计算结果!B$21=1,IF(M2730&gt;计算结果!B$19,"卖",IF(M2730&lt;-计算结果!B$19,"买",N2729)),IF(计算结果!B$21=2,IFERROR(IF(AND(E2730&gt;OFFSET(E2730,-计算结果!B$20,0,1,1),'000300'!M2730&lt;OFFSET('000300'!M2730,-计算结果!B$20,0,1,1)),"卖",IF(AND(E2730&lt;OFFSET(E2730,-计算结果!B$20,0,1,1),'000300'!M2730&gt;OFFSET('000300'!M2730,-计算结果!B$20,0,1,1)),"买",'000300'!N2729)),IF(AND(E2730&gt;OFFSET(E2730,-ROW()+1,0,1,1),'000300'!M2730&lt;OFFSET('000300'!M2730,-ROW()+1,0,1,1)),"卖",IF(AND(E2730&lt;OFFSET(E2730,-ROW()+1,0,1,1),'000300'!M2730&gt;OFFSET('000300'!M2730,-ROW()+1,0,1,1)),"买",'000300'!N2729))),""))</f>
        <v>卖</v>
      </c>
      <c r="O2730" s="4" t="str">
        <f t="shared" ca="1" si="256"/>
        <v/>
      </c>
      <c r="P2730" s="3">
        <f ca="1">IF(N2729="买",E2730/E2729-1,0)-IF(O2730=1,计算结果!B$17,0)</f>
        <v>0</v>
      </c>
      <c r="Q2730" s="2">
        <f t="shared" ca="1" si="257"/>
        <v>0.62316692657565542</v>
      </c>
      <c r="R2730" s="3">
        <f ca="1">1-Q2730/MAX(Q$2:Q2730)</f>
        <v>0.64362064151635523</v>
      </c>
    </row>
    <row r="2731" spans="1:18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9">
        <v>147267616768</v>
      </c>
      <c r="G2731" s="3">
        <f t="shared" si="252"/>
        <v>5.6276194858662087E-4</v>
      </c>
      <c r="H2731" s="3">
        <f>1-E2731/MAX(E$2:E2731)</f>
        <v>0.45244504185666645</v>
      </c>
      <c r="I2731" s="31">
        <f t="shared" si="253"/>
        <v>3222.8933333333334</v>
      </c>
      <c r="J2731" s="31">
        <f ca="1">IFERROR(AVERAGE(OFFSET(I2731,0,0,-计算结果!B$18,1)),AVERAGE(OFFSET(I2731,0,0,-ROW(),1)))</f>
        <v>3139.1744444444448</v>
      </c>
      <c r="K2731" s="2">
        <f t="shared" ca="1" si="254"/>
        <v>78.915555555555329</v>
      </c>
      <c r="L2731" s="2">
        <f ca="1">IFERROR(AVERAGE(OFFSET(K2731,0,0,-计算结果!B2729,1)),AVERAGE(OFFSET(K2731,0,0,-ROW(),1)))</f>
        <v>107.92347628567661</v>
      </c>
      <c r="M2731" s="2">
        <f t="shared" ca="1" si="255"/>
        <v>51.714969266607795</v>
      </c>
      <c r="N2731" s="4" t="str">
        <f ca="1">IF(计算结果!B$21=1,IF(M2731&gt;计算结果!B$19,"卖",IF(M2731&lt;-计算结果!B$19,"买",N2730)),IF(计算结果!B$21=2,IFERROR(IF(AND(E2731&gt;OFFSET(E2731,-计算结果!B$20,0,1,1),'000300'!M2731&lt;OFFSET('000300'!M2731,-计算结果!B$20,0,1,1)),"卖",IF(AND(E2731&lt;OFFSET(E2731,-计算结果!B$20,0,1,1),'000300'!M2731&gt;OFFSET('000300'!M2731,-计算结果!B$20,0,1,1)),"买",'000300'!N2730)),IF(AND(E2731&gt;OFFSET(E2731,-ROW()+1,0,1,1),'000300'!M2731&lt;OFFSET('000300'!M2731,-ROW()+1,0,1,1)),"卖",IF(AND(E2731&lt;OFFSET(E2731,-ROW()+1,0,1,1),'000300'!M2731&gt;OFFSET('000300'!M2731,-ROW()+1,0,1,1)),"买",'000300'!N2730))),""))</f>
        <v>卖</v>
      </c>
      <c r="O2731" s="4" t="str">
        <f t="shared" ca="1" si="256"/>
        <v/>
      </c>
      <c r="P2731" s="3">
        <f ca="1">IF(N2730="买",E2731/E2730-1,0)-IF(O2731=1,计算结果!B$17,0)</f>
        <v>0</v>
      </c>
      <c r="Q2731" s="2">
        <f t="shared" ca="1" si="257"/>
        <v>0.62316692657565542</v>
      </c>
      <c r="R2731" s="3">
        <f ca="1">1-Q2731/MAX(Q$2:Q2731)</f>
        <v>0.64362064151635523</v>
      </c>
    </row>
    <row r="2732" spans="1:18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9">
        <v>127050096640</v>
      </c>
      <c r="G2732" s="3">
        <f t="shared" si="252"/>
        <v>1.1808246506466169E-3</v>
      </c>
      <c r="H2732" s="3">
        <f>1-E2732/MAX(E$2:E2732)</f>
        <v>0.45179847546450691</v>
      </c>
      <c r="I2732" s="31">
        <f t="shared" si="253"/>
        <v>3203.4533333333334</v>
      </c>
      <c r="J2732" s="31">
        <f ca="1">IFERROR(AVERAGE(OFFSET(I2732,0,0,-计算结果!B$18,1)),AVERAGE(OFFSET(I2732,0,0,-ROW(),1)))</f>
        <v>3146.4264814814819</v>
      </c>
      <c r="K2732" s="2">
        <f t="shared" ca="1" si="254"/>
        <v>75.463518518517958</v>
      </c>
      <c r="L2732" s="2">
        <f ca="1">IFERROR(AVERAGE(OFFSET(K2732,0,0,-计算结果!B2730,1)),AVERAGE(OFFSET(K2732,0,0,-ROW(),1)))</f>
        <v>107.91158619125642</v>
      </c>
      <c r="M2732" s="2">
        <f t="shared" ca="1" si="255"/>
        <v>35.230601806915203</v>
      </c>
      <c r="N2732" s="4" t="str">
        <f ca="1">IF(计算结果!B$21=1,IF(M2732&gt;计算结果!B$19,"卖",IF(M2732&lt;-计算结果!B$19,"买",N2731)),IF(计算结果!B$21=2,IFERROR(IF(AND(E2732&gt;OFFSET(E2732,-计算结果!B$20,0,1,1),'000300'!M2732&lt;OFFSET('000300'!M2732,-计算结果!B$20,0,1,1)),"卖",IF(AND(E2732&lt;OFFSET(E2732,-计算结果!B$20,0,1,1),'000300'!M2732&gt;OFFSET('000300'!M2732,-计算结果!B$20,0,1,1)),"买",'000300'!N2731)),IF(AND(E2732&gt;OFFSET(E2732,-ROW()+1,0,1,1),'000300'!M2732&lt;OFFSET('000300'!M2732,-ROW()+1,0,1,1)),"卖",IF(AND(E2732&lt;OFFSET(E2732,-ROW()+1,0,1,1),'000300'!M2732&gt;OFFSET('000300'!M2732,-ROW()+1,0,1,1)),"买",'000300'!N2731))),""))</f>
        <v>卖</v>
      </c>
      <c r="O2732" s="4" t="str">
        <f t="shared" ca="1" si="256"/>
        <v/>
      </c>
      <c r="P2732" s="3">
        <f ca="1">IF(N2731="买",E2732/E2731-1,0)-IF(O2732=1,计算结果!B$17,0)</f>
        <v>0</v>
      </c>
      <c r="Q2732" s="2">
        <f t="shared" ca="1" si="257"/>
        <v>0.62316692657565542</v>
      </c>
      <c r="R2732" s="3">
        <f ca="1">1-Q2732/MAX(Q$2:Q2732)</f>
        <v>0.64362064151635523</v>
      </c>
    </row>
    <row r="2733" spans="1:18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9">
        <v>159296536576</v>
      </c>
      <c r="G2733" s="3">
        <f t="shared" si="252"/>
        <v>1.3222052894419134E-2</v>
      </c>
      <c r="H2733" s="3">
        <f>1-E2733/MAX(E$2:E2733)</f>
        <v>0.44455012591029741</v>
      </c>
      <c r="I2733" s="31">
        <f t="shared" si="253"/>
        <v>3247.2099999999996</v>
      </c>
      <c r="J2733" s="31">
        <f ca="1">IFERROR(AVERAGE(OFFSET(I2733,0,0,-计算结果!B$18,1)),AVERAGE(OFFSET(I2733,0,0,-ROW(),1)))</f>
        <v>3157.1055555555558</v>
      </c>
      <c r="K2733" s="2">
        <f t="shared" ca="1" si="254"/>
        <v>107.38444444444394</v>
      </c>
      <c r="L2733" s="2">
        <f ca="1">IFERROR(AVERAGE(OFFSET(K2733,0,0,-计算结果!B2731,1)),AVERAGE(OFFSET(K2733,0,0,-ROW(),1)))</f>
        <v>107.91139316974531</v>
      </c>
      <c r="M2733" s="2">
        <f t="shared" ca="1" si="255"/>
        <v>55.665697444142204</v>
      </c>
      <c r="N2733" s="4" t="str">
        <f ca="1">IF(计算结果!B$21=1,IF(M2733&gt;计算结果!B$19,"卖",IF(M2733&lt;-计算结果!B$19,"买",N2732)),IF(计算结果!B$21=2,IFERROR(IF(AND(E2733&gt;OFFSET(E2733,-计算结果!B$20,0,1,1),'000300'!M2733&lt;OFFSET('000300'!M2733,-计算结果!B$20,0,1,1)),"卖",IF(AND(E2733&lt;OFFSET(E2733,-计算结果!B$20,0,1,1),'000300'!M2733&gt;OFFSET('000300'!M2733,-计算结果!B$20,0,1,1)),"买",'000300'!N2732)),IF(AND(E2733&gt;OFFSET(E2733,-ROW()+1,0,1,1),'000300'!M2733&lt;OFFSET('000300'!M2733,-ROW()+1,0,1,1)),"卖",IF(AND(E2733&lt;OFFSET(E2733,-ROW()+1,0,1,1),'000300'!M2733&gt;OFFSET('000300'!M2733,-ROW()+1,0,1,1)),"买",'000300'!N2732))),""))</f>
        <v>卖</v>
      </c>
      <c r="O2733" s="4" t="str">
        <f t="shared" ca="1" si="256"/>
        <v/>
      </c>
      <c r="P2733" s="3">
        <f ca="1">IF(N2732="买",E2733/E2732-1,0)-IF(O2733=1,计算结果!B$17,0)</f>
        <v>0</v>
      </c>
      <c r="Q2733" s="2">
        <f t="shared" ca="1" si="257"/>
        <v>0.62316692657565542</v>
      </c>
      <c r="R2733" s="3">
        <f ca="1">1-Q2733/MAX(Q$2:Q2733)</f>
        <v>0.64362064151635523</v>
      </c>
    </row>
    <row r="2734" spans="1:18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9">
        <v>137206267904</v>
      </c>
      <c r="G2734" s="3">
        <f t="shared" si="252"/>
        <v>-2.1320328749665496E-3</v>
      </c>
      <c r="H2734" s="3">
        <f>1-E2734/MAX(E$2:E2734)</f>
        <v>0.44573436330225269</v>
      </c>
      <c r="I2734" s="31">
        <f t="shared" si="253"/>
        <v>3253.7900000000004</v>
      </c>
      <c r="J2734" s="31">
        <f ca="1">IFERROR(AVERAGE(OFFSET(I2734,0,0,-计算结果!B$18,1)),AVERAGE(OFFSET(I2734,0,0,-ROW(),1)))</f>
        <v>3169.3531481481482</v>
      </c>
      <c r="K2734" s="2">
        <f t="shared" ca="1" si="254"/>
        <v>88.176851851852007</v>
      </c>
      <c r="L2734" s="2">
        <f ca="1">IFERROR(AVERAGE(OFFSET(K2734,0,0,-计算结果!B2732,1)),AVERAGE(OFFSET(K2734,0,0,-ROW(),1)))</f>
        <v>107.90416969195692</v>
      </c>
      <c r="M2734" s="2">
        <f t="shared" ca="1" si="255"/>
        <v>52.167802901964578</v>
      </c>
      <c r="N2734" s="4" t="str">
        <f ca="1">IF(计算结果!B$21=1,IF(M2734&gt;计算结果!B$19,"卖",IF(M2734&lt;-计算结果!B$19,"买",N2733)),IF(计算结果!B$21=2,IFERROR(IF(AND(E2734&gt;OFFSET(E2734,-计算结果!B$20,0,1,1),'000300'!M2734&lt;OFFSET('000300'!M2734,-计算结果!B$20,0,1,1)),"卖",IF(AND(E2734&lt;OFFSET(E2734,-计算结果!B$20,0,1,1),'000300'!M2734&gt;OFFSET('000300'!M2734,-计算结果!B$20,0,1,1)),"买",'000300'!N2733)),IF(AND(E2734&gt;OFFSET(E2734,-ROW()+1,0,1,1),'000300'!M2734&lt;OFFSET('000300'!M2734,-ROW()+1,0,1,1)),"卖",IF(AND(E2734&lt;OFFSET(E2734,-ROW()+1,0,1,1),'000300'!M2734&gt;OFFSET('000300'!M2734,-ROW()+1,0,1,1)),"买",'000300'!N2733))),""))</f>
        <v>卖</v>
      </c>
      <c r="O2734" s="4" t="str">
        <f t="shared" ca="1" si="256"/>
        <v/>
      </c>
      <c r="P2734" s="3">
        <f ca="1">IF(N2733="买",E2734/E2733-1,0)-IF(O2734=1,计算结果!B$17,0)</f>
        <v>0</v>
      </c>
      <c r="Q2734" s="2">
        <f t="shared" ca="1" si="257"/>
        <v>0.62316692657565542</v>
      </c>
      <c r="R2734" s="3">
        <f ca="1">1-Q2734/MAX(Q$2:Q2734)</f>
        <v>0.64362064151635523</v>
      </c>
    </row>
    <row r="2735" spans="1:18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9">
        <v>128273063936</v>
      </c>
      <c r="G2735" s="3">
        <f t="shared" si="252"/>
        <v>-1.4808766151040875E-2</v>
      </c>
      <c r="H2735" s="3">
        <f>1-E2735/MAX(E$2:E2735)</f>
        <v>0.45394235350166745</v>
      </c>
      <c r="I2735" s="31">
        <f t="shared" si="253"/>
        <v>3229.5833333333335</v>
      </c>
      <c r="J2735" s="31">
        <f ca="1">IFERROR(AVERAGE(OFFSET(I2735,0,0,-计算结果!B$18,1)),AVERAGE(OFFSET(I2735,0,0,-ROW(),1)))</f>
        <v>3181.6098148148149</v>
      </c>
      <c r="K2735" s="2">
        <f t="shared" ca="1" si="254"/>
        <v>27.68018518518511</v>
      </c>
      <c r="L2735" s="2">
        <f ca="1">IFERROR(AVERAGE(OFFSET(K2735,0,0,-计算结果!B2733,1)),AVERAGE(OFFSET(K2735,0,0,-ROW(),1)))</f>
        <v>107.87481587398884</v>
      </c>
      <c r="M2735" s="2">
        <f t="shared" ca="1" si="255"/>
        <v>29.647647988916862</v>
      </c>
      <c r="N2735" s="4" t="str">
        <f ca="1">IF(计算结果!B$21=1,IF(M2735&gt;计算结果!B$19,"卖",IF(M2735&lt;-计算结果!B$19,"买",N2734)),IF(计算结果!B$21=2,IFERROR(IF(AND(E2735&gt;OFFSET(E2735,-计算结果!B$20,0,1,1),'000300'!M2735&lt;OFFSET('000300'!M2735,-计算结果!B$20,0,1,1)),"卖",IF(AND(E2735&lt;OFFSET(E2735,-计算结果!B$20,0,1,1),'000300'!M2735&gt;OFFSET('000300'!M2735,-计算结果!B$20,0,1,1)),"买",'000300'!N2734)),IF(AND(E2735&gt;OFFSET(E2735,-ROW()+1,0,1,1),'000300'!M2735&lt;OFFSET('000300'!M2735,-ROW()+1,0,1,1)),"卖",IF(AND(E2735&lt;OFFSET(E2735,-ROW()+1,0,1,1),'000300'!M2735&gt;OFFSET('000300'!M2735,-ROW()+1,0,1,1)),"买",'000300'!N2734))),""))</f>
        <v>卖</v>
      </c>
      <c r="O2735" s="4" t="str">
        <f t="shared" ca="1" si="256"/>
        <v/>
      </c>
      <c r="P2735" s="3">
        <f ca="1">IF(N2734="买",E2735/E2734-1,0)-IF(O2735=1,计算结果!B$17,0)</f>
        <v>0</v>
      </c>
      <c r="Q2735" s="2">
        <f t="shared" ca="1" si="257"/>
        <v>0.62316692657565542</v>
      </c>
      <c r="R2735" s="3">
        <f ca="1">1-Q2735/MAX(Q$2:Q2735)</f>
        <v>0.64362064151635523</v>
      </c>
    </row>
    <row r="2736" spans="1:18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9">
        <v>113920712704</v>
      </c>
      <c r="G2736" s="3">
        <f t="shared" si="252"/>
        <v>-7.3411876147060351E-3</v>
      </c>
      <c r="H2736" s="3">
        <f>1-E2736/MAX(E$2:E2736)</f>
        <v>0.4579510651330565</v>
      </c>
      <c r="I2736" s="31">
        <f t="shared" si="253"/>
        <v>3182.2666666666664</v>
      </c>
      <c r="J2736" s="31">
        <f ca="1">IFERROR(AVERAGE(OFFSET(I2736,0,0,-计算结果!B$18,1)),AVERAGE(OFFSET(I2736,0,0,-ROW(),1)))</f>
        <v>3187.9118518518517</v>
      </c>
      <c r="K2736" s="2">
        <f t="shared" ca="1" si="254"/>
        <v>2.1818518518516612</v>
      </c>
      <c r="L2736" s="2">
        <f ca="1">IFERROR(AVERAGE(OFFSET(K2736,0,0,-计算结果!B2734,1)),AVERAGE(OFFSET(K2736,0,0,-ROW(),1)))</f>
        <v>107.83615714537797</v>
      </c>
      <c r="M2736" s="2">
        <f t="shared" ca="1" si="255"/>
        <v>-3.4899767292800008</v>
      </c>
      <c r="N2736" s="4" t="str">
        <f ca="1">IF(计算结果!B$21=1,IF(M2736&gt;计算结果!B$19,"卖",IF(M2736&lt;-计算结果!B$19,"买",N2735)),IF(计算结果!B$21=2,IFERROR(IF(AND(E2736&gt;OFFSET(E2736,-计算结果!B$20,0,1,1),'000300'!M2736&lt;OFFSET('000300'!M2736,-计算结果!B$20,0,1,1)),"卖",IF(AND(E2736&lt;OFFSET(E2736,-计算结果!B$20,0,1,1),'000300'!M2736&gt;OFFSET('000300'!M2736,-计算结果!B$20,0,1,1)),"买",'000300'!N2735)),IF(AND(E2736&gt;OFFSET(E2736,-ROW()+1,0,1,1),'000300'!M2736&lt;OFFSET('000300'!M2736,-ROW()+1,0,1,1)),"卖",IF(AND(E2736&lt;OFFSET(E2736,-ROW()+1,0,1,1),'000300'!M2736&gt;OFFSET('000300'!M2736,-ROW()+1,0,1,1)),"买",'000300'!N2735))),""))</f>
        <v>卖</v>
      </c>
      <c r="O2736" s="4" t="str">
        <f t="shared" ca="1" si="256"/>
        <v/>
      </c>
      <c r="P2736" s="3">
        <f ca="1">IF(N2735="买",E2736/E2735-1,0)-IF(O2736=1,计算结果!B$17,0)</f>
        <v>0</v>
      </c>
      <c r="Q2736" s="2">
        <f t="shared" ca="1" si="257"/>
        <v>0.62316692657565542</v>
      </c>
      <c r="R2736" s="3">
        <f ca="1">1-Q2736/MAX(Q$2:Q2736)</f>
        <v>0.64362064151635523</v>
      </c>
    </row>
    <row r="2737" spans="1:18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9">
        <v>142759493632</v>
      </c>
      <c r="G2737" s="3">
        <f t="shared" si="252"/>
        <v>1.3927733988756019E-2</v>
      </c>
      <c r="H2737" s="3">
        <f>1-E2737/MAX(E$2:E2737)</f>
        <v>0.45040155175934116</v>
      </c>
      <c r="I2737" s="31">
        <f t="shared" si="253"/>
        <v>3231.7266666666669</v>
      </c>
      <c r="J2737" s="31">
        <f ca="1">IFERROR(AVERAGE(OFFSET(I2737,0,0,-计算结果!B$18,1)),AVERAGE(OFFSET(I2737,0,0,-ROW(),1)))</f>
        <v>3197.4440740740738</v>
      </c>
      <c r="K2737" s="2">
        <f t="shared" ca="1" si="254"/>
        <v>32.655925925926113</v>
      </c>
      <c r="L2737" s="2">
        <f ca="1">IFERROR(AVERAGE(OFFSET(K2737,0,0,-计算结果!B2735,1)),AVERAGE(OFFSET(K2737,0,0,-ROW(),1)))</f>
        <v>107.8086689438352</v>
      </c>
      <c r="M2737" s="2">
        <f t="shared" ca="1" si="255"/>
        <v>21.199651152637969</v>
      </c>
      <c r="N2737" s="4" t="str">
        <f ca="1">IF(计算结果!B$21=1,IF(M2737&gt;计算结果!B$19,"卖",IF(M2737&lt;-计算结果!B$19,"买",N2736)),IF(计算结果!B$21=2,IFERROR(IF(AND(E2737&gt;OFFSET(E2737,-计算结果!B$20,0,1,1),'000300'!M2737&lt;OFFSET('000300'!M2737,-计算结果!B$20,0,1,1)),"卖",IF(AND(E2737&lt;OFFSET(E2737,-计算结果!B$20,0,1,1),'000300'!M2737&gt;OFFSET('000300'!M2737,-计算结果!B$20,0,1,1)),"买",'000300'!N2736)),IF(AND(E2737&gt;OFFSET(E2737,-ROW()+1,0,1,1),'000300'!M2737&lt;OFFSET('000300'!M2737,-ROW()+1,0,1,1)),"卖",IF(AND(E2737&lt;OFFSET(E2737,-ROW()+1,0,1,1),'000300'!M2737&gt;OFFSET('000300'!M2737,-ROW()+1,0,1,1)),"买",'000300'!N2736))),""))</f>
        <v>卖</v>
      </c>
      <c r="O2737" s="4" t="str">
        <f t="shared" ca="1" si="256"/>
        <v/>
      </c>
      <c r="P2737" s="3">
        <f ca="1">IF(N2736="买",E2737/E2736-1,0)-IF(O2737=1,计算结果!B$17,0)</f>
        <v>0</v>
      </c>
      <c r="Q2737" s="2">
        <f t="shared" ca="1" si="257"/>
        <v>0.62316692657565542</v>
      </c>
      <c r="R2737" s="3">
        <f ca="1">1-Q2737/MAX(Q$2:Q2737)</f>
        <v>0.64362064151635523</v>
      </c>
    </row>
    <row r="2738" spans="1:18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9">
        <v>99086557184</v>
      </c>
      <c r="G2738" s="3">
        <f t="shared" si="252"/>
        <v>-3.606699482988196E-3</v>
      </c>
      <c r="H2738" s="3">
        <f>1-E2738/MAX(E$2:E2738)</f>
        <v>0.45238378819846181</v>
      </c>
      <c r="I2738" s="31">
        <f t="shared" si="253"/>
        <v>3216.5366666666669</v>
      </c>
      <c r="J2738" s="31">
        <f ca="1">IFERROR(AVERAGE(OFFSET(I2738,0,0,-计算结果!B$18,1)),AVERAGE(OFFSET(I2738,0,0,-ROW(),1)))</f>
        <v>3204.7535185185188</v>
      </c>
      <c r="K2738" s="2">
        <f t="shared" ca="1" si="254"/>
        <v>13.696481481480987</v>
      </c>
      <c r="L2738" s="2">
        <f ca="1">IFERROR(AVERAGE(OFFSET(K2738,0,0,-计算结果!B2736,1)),AVERAGE(OFFSET(K2738,0,0,-ROW(),1)))</f>
        <v>107.77427121449955</v>
      </c>
      <c r="M2738" s="2">
        <f t="shared" ca="1" si="255"/>
        <v>7.2887823877100937</v>
      </c>
      <c r="N2738" s="4" t="str">
        <f ca="1">IF(计算结果!B$21=1,IF(M2738&gt;计算结果!B$19,"卖",IF(M2738&lt;-计算结果!B$19,"买",N2737)),IF(计算结果!B$21=2,IFERROR(IF(AND(E2738&gt;OFFSET(E2738,-计算结果!B$20,0,1,1),'000300'!M2738&lt;OFFSET('000300'!M2738,-计算结果!B$20,0,1,1)),"卖",IF(AND(E2738&lt;OFFSET(E2738,-计算结果!B$20,0,1,1),'000300'!M2738&gt;OFFSET('000300'!M2738,-计算结果!B$20,0,1,1)),"买",'000300'!N2737)),IF(AND(E2738&gt;OFFSET(E2738,-ROW()+1,0,1,1),'000300'!M2738&lt;OFFSET('000300'!M2738,-ROW()+1,0,1,1)),"卖",IF(AND(E2738&lt;OFFSET(E2738,-ROW()+1,0,1,1),'000300'!M2738&gt;OFFSET('000300'!M2738,-ROW()+1,0,1,1)),"买",'000300'!N2737))),""))</f>
        <v>卖</v>
      </c>
      <c r="O2738" s="4" t="str">
        <f t="shared" ca="1" si="256"/>
        <v/>
      </c>
      <c r="P2738" s="3">
        <f ca="1">IF(N2737="买",E2738/E2737-1,0)-IF(O2738=1,计算结果!B$17,0)</f>
        <v>0</v>
      </c>
      <c r="Q2738" s="2">
        <f t="shared" ca="1" si="257"/>
        <v>0.62316692657565542</v>
      </c>
      <c r="R2738" s="3">
        <f ca="1">1-Q2738/MAX(Q$2:Q2738)</f>
        <v>0.64362064151635523</v>
      </c>
    </row>
    <row r="2739" spans="1:18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9">
        <v>200159608832</v>
      </c>
      <c r="G2739" s="3">
        <f t="shared" si="252"/>
        <v>1.3338718948562311E-2</v>
      </c>
      <c r="H2739" s="3">
        <f>1-E2739/MAX(E$2:E2739)</f>
        <v>0.44507928945756481</v>
      </c>
      <c r="I2739" s="31">
        <f t="shared" si="253"/>
        <v>3265.2533333333336</v>
      </c>
      <c r="J2739" s="31">
        <f ca="1">IFERROR(AVERAGE(OFFSET(I2739,0,0,-计算结果!B$18,1)),AVERAGE(OFFSET(I2739,0,0,-ROW(),1)))</f>
        <v>3213.0155555555557</v>
      </c>
      <c r="K2739" s="2">
        <f t="shared" ca="1" si="254"/>
        <v>48.364444444444416</v>
      </c>
      <c r="L2739" s="2">
        <f ca="1">IFERROR(AVERAGE(OFFSET(K2739,0,0,-计算结果!B2737,1)),AVERAGE(OFFSET(K2739,0,0,-ROW(),1)))</f>
        <v>107.75256503007498</v>
      </c>
      <c r="M2739" s="2">
        <f t="shared" ca="1" si="255"/>
        <v>32.319588100260198</v>
      </c>
      <c r="N2739" s="4" t="str">
        <f ca="1">IF(计算结果!B$21=1,IF(M2739&gt;计算结果!B$19,"卖",IF(M2739&lt;-计算结果!B$19,"买",N2738)),IF(计算结果!B$21=2,IFERROR(IF(AND(E2739&gt;OFFSET(E2739,-计算结果!B$20,0,1,1),'000300'!M2739&lt;OFFSET('000300'!M2739,-计算结果!B$20,0,1,1)),"卖",IF(AND(E2739&lt;OFFSET(E2739,-计算结果!B$20,0,1,1),'000300'!M2739&gt;OFFSET('000300'!M2739,-计算结果!B$20,0,1,1)),"买",'000300'!N2738)),IF(AND(E2739&gt;OFFSET(E2739,-ROW()+1,0,1,1),'000300'!M2739&lt;OFFSET('000300'!M2739,-ROW()+1,0,1,1)),"卖",IF(AND(E2739&lt;OFFSET(E2739,-ROW()+1,0,1,1),'000300'!M2739&gt;OFFSET('000300'!M2739,-ROW()+1,0,1,1)),"买",'000300'!N2738))),""))</f>
        <v>卖</v>
      </c>
      <c r="O2739" s="4" t="str">
        <f t="shared" ca="1" si="256"/>
        <v/>
      </c>
      <c r="P2739" s="3">
        <f ca="1">IF(N2738="买",E2739/E2738-1,0)-IF(O2739=1,计算结果!B$17,0)</f>
        <v>0</v>
      </c>
      <c r="Q2739" s="2">
        <f t="shared" ca="1" si="257"/>
        <v>0.62316692657565542</v>
      </c>
      <c r="R2739" s="3">
        <f ca="1">1-Q2739/MAX(Q$2:Q2739)</f>
        <v>0.64362064151635523</v>
      </c>
    </row>
    <row r="2740" spans="1:18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9">
        <v>117989441536</v>
      </c>
      <c r="G2740" s="3">
        <f t="shared" si="252"/>
        <v>4.4306397905180539E-3</v>
      </c>
      <c r="H2740" s="3">
        <f>1-E2740/MAX(E$2:E2740)</f>
        <v>0.44262063567685295</v>
      </c>
      <c r="I2740" s="31">
        <f t="shared" si="253"/>
        <v>3271.3166666666671</v>
      </c>
      <c r="J2740" s="31">
        <f ca="1">IFERROR(AVERAGE(OFFSET(I2740,0,0,-计算结果!B$18,1)),AVERAGE(OFFSET(I2740,0,0,-ROW(),1)))</f>
        <v>3218.8344444444451</v>
      </c>
      <c r="K2740" s="2">
        <f t="shared" ca="1" si="254"/>
        <v>56.995555555554802</v>
      </c>
      <c r="L2740" s="2">
        <f ca="1">IFERROR(AVERAGE(OFFSET(K2740,0,0,-计算结果!B2738,1)),AVERAGE(OFFSET(K2740,0,0,-ROW(),1)))</f>
        <v>107.73402704268472</v>
      </c>
      <c r="M2740" s="2">
        <f t="shared" ca="1" si="255"/>
        <v>32.476413542292903</v>
      </c>
      <c r="N2740" s="4" t="str">
        <f ca="1">IF(计算结果!B$21=1,IF(M2740&gt;计算结果!B$19,"卖",IF(M2740&lt;-计算结果!B$19,"买",N2739)),IF(计算结果!B$21=2,IFERROR(IF(AND(E2740&gt;OFFSET(E2740,-计算结果!B$20,0,1,1),'000300'!M2740&lt;OFFSET('000300'!M2740,-计算结果!B$20,0,1,1)),"卖",IF(AND(E2740&lt;OFFSET(E2740,-计算结果!B$20,0,1,1),'000300'!M2740&gt;OFFSET('000300'!M2740,-计算结果!B$20,0,1,1)),"买",'000300'!N2739)),IF(AND(E2740&gt;OFFSET(E2740,-ROW()+1,0,1,1),'000300'!M2740&lt;OFFSET('000300'!M2740,-ROW()+1,0,1,1)),"卖",IF(AND(E2740&lt;OFFSET(E2740,-ROW()+1,0,1,1),'000300'!M2740&gt;OFFSET('000300'!M2740,-ROW()+1,0,1,1)),"买",'000300'!N2739))),""))</f>
        <v>卖</v>
      </c>
      <c r="O2740" s="4" t="str">
        <f t="shared" ca="1" si="256"/>
        <v/>
      </c>
      <c r="P2740" s="3">
        <f ca="1">IF(N2739="买",E2740/E2739-1,0)-IF(O2740=1,计算结果!B$17,0)</f>
        <v>0</v>
      </c>
      <c r="Q2740" s="2">
        <f t="shared" ca="1" si="257"/>
        <v>0.62316692657565542</v>
      </c>
      <c r="R2740" s="3">
        <f ca="1">1-Q2740/MAX(Q$2:Q2740)</f>
        <v>0.64362064151635523</v>
      </c>
    </row>
    <row r="2741" spans="1:18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9">
        <v>107963981824</v>
      </c>
      <c r="G2741" s="3">
        <f t="shared" si="252"/>
        <v>-1.1050634495685108E-3</v>
      </c>
      <c r="H2741" s="3">
        <f>1-E2741/MAX(E$2:E2741)</f>
        <v>0.44323657523991011</v>
      </c>
      <c r="I2741" s="31">
        <f t="shared" si="253"/>
        <v>3272.3066666666668</v>
      </c>
      <c r="J2741" s="31">
        <f ca="1">IFERROR(AVERAGE(OFFSET(I2741,0,0,-计算结果!B$18,1)),AVERAGE(OFFSET(I2741,0,0,-ROW(),1)))</f>
        <v>3220.7111111111112</v>
      </c>
      <c r="K2741" s="2">
        <f t="shared" ca="1" si="254"/>
        <v>51.498888888888814</v>
      </c>
      <c r="L2741" s="2">
        <f ca="1">IFERROR(AVERAGE(OFFSET(K2741,0,0,-计算结果!B2739,1)),AVERAGE(OFFSET(K2741,0,0,-ROW(),1)))</f>
        <v>107.71349577647302</v>
      </c>
      <c r="M2741" s="2">
        <f t="shared" ca="1" si="255"/>
        <v>31.933822952341821</v>
      </c>
      <c r="N2741" s="4" t="str">
        <f ca="1">IF(计算结果!B$21=1,IF(M2741&gt;计算结果!B$19,"卖",IF(M2741&lt;-计算结果!B$19,"买",N2740)),IF(计算结果!B$21=2,IFERROR(IF(AND(E2741&gt;OFFSET(E2741,-计算结果!B$20,0,1,1),'000300'!M2741&lt;OFFSET('000300'!M2741,-计算结果!B$20,0,1,1)),"卖",IF(AND(E2741&lt;OFFSET(E2741,-计算结果!B$20,0,1,1),'000300'!M2741&gt;OFFSET('000300'!M2741,-计算结果!B$20,0,1,1)),"买",'000300'!N2740)),IF(AND(E2741&gt;OFFSET(E2741,-ROW()+1,0,1,1),'000300'!M2741&lt;OFFSET('000300'!M2741,-ROW()+1,0,1,1)),"卖",IF(AND(E2741&lt;OFFSET(E2741,-ROW()+1,0,1,1),'000300'!M2741&gt;OFFSET('000300'!M2741,-ROW()+1,0,1,1)),"买",'000300'!N2740))),""))</f>
        <v>卖</v>
      </c>
      <c r="O2741" s="4" t="str">
        <f t="shared" ca="1" si="256"/>
        <v/>
      </c>
      <c r="P2741" s="3">
        <f ca="1">IF(N2740="买",E2741/E2740-1,0)-IF(O2741=1,计算结果!B$17,0)</f>
        <v>0</v>
      </c>
      <c r="Q2741" s="2">
        <f t="shared" ca="1" si="257"/>
        <v>0.62316692657565542</v>
      </c>
      <c r="R2741" s="3">
        <f ca="1">1-Q2741/MAX(Q$2:Q2741)</f>
        <v>0.64362064151635523</v>
      </c>
    </row>
    <row r="2742" spans="1:18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9">
        <v>103956152320</v>
      </c>
      <c r="G2742" s="3">
        <f t="shared" si="252"/>
        <v>-1.3373224823590268E-2</v>
      </c>
      <c r="H2742" s="3">
        <f>1-E2742/MAX(E$2:E2742)</f>
        <v>0.4506822976927789</v>
      </c>
      <c r="I2742" s="31">
        <f t="shared" si="253"/>
        <v>3234.2599999999998</v>
      </c>
      <c r="J2742" s="31">
        <f ca="1">IFERROR(AVERAGE(OFFSET(I2742,0,0,-计算结果!B$18,1)),AVERAGE(OFFSET(I2742,0,0,-ROW(),1)))</f>
        <v>3220.87</v>
      </c>
      <c r="K2742" s="2">
        <f t="shared" ca="1" si="254"/>
        <v>7.5799999999999272</v>
      </c>
      <c r="L2742" s="2">
        <f ca="1">IFERROR(AVERAGE(OFFSET(K2742,0,0,-计算结果!B2740,1)),AVERAGE(OFFSET(K2742,0,0,-ROW(),1)))</f>
        <v>107.67695070502177</v>
      </c>
      <c r="M2742" s="2">
        <f t="shared" ca="1" si="255"/>
        <v>8.2902298107614083</v>
      </c>
      <c r="N2742" s="4" t="str">
        <f ca="1">IF(计算结果!B$21=1,IF(M2742&gt;计算结果!B$19,"卖",IF(M2742&lt;-计算结果!B$19,"买",N2741)),IF(计算结果!B$21=2,IFERROR(IF(AND(E2742&gt;OFFSET(E2742,-计算结果!B$20,0,1,1),'000300'!M2742&lt;OFFSET('000300'!M2742,-计算结果!B$20,0,1,1)),"卖",IF(AND(E2742&lt;OFFSET(E2742,-计算结果!B$20,0,1,1),'000300'!M2742&gt;OFFSET('000300'!M2742,-计算结果!B$20,0,1,1)),"买",'000300'!N2741)),IF(AND(E2742&gt;OFFSET(E2742,-ROW()+1,0,1,1),'000300'!M2742&lt;OFFSET('000300'!M2742,-ROW()+1,0,1,1)),"卖",IF(AND(E2742&lt;OFFSET(E2742,-ROW()+1,0,1,1),'000300'!M2742&gt;OFFSET('000300'!M2742,-ROW()+1,0,1,1)),"买",'000300'!N2741))),""))</f>
        <v>卖</v>
      </c>
      <c r="O2742" s="4" t="str">
        <f t="shared" ca="1" si="256"/>
        <v/>
      </c>
      <c r="P2742" s="3">
        <f ca="1">IF(N2741="买",E2742/E2741-1,0)-IF(O2742=1,计算结果!B$17,0)</f>
        <v>0</v>
      </c>
      <c r="Q2742" s="2">
        <f t="shared" ca="1" si="257"/>
        <v>0.62316692657565542</v>
      </c>
      <c r="R2742" s="3">
        <f ca="1">1-Q2742/MAX(Q$2:Q2742)</f>
        <v>0.64362064151635523</v>
      </c>
    </row>
    <row r="2743" spans="1:18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9">
        <v>90976239616</v>
      </c>
      <c r="G2743" s="3">
        <f t="shared" si="252"/>
        <v>3.0509997057412974E-3</v>
      </c>
      <c r="H2743" s="3">
        <f>1-E2743/MAX(E$2:E2743)</f>
        <v>0.44900632954468112</v>
      </c>
      <c r="I2743" s="31">
        <f t="shared" si="253"/>
        <v>3236.8700000000003</v>
      </c>
      <c r="J2743" s="31">
        <f ca="1">IFERROR(AVERAGE(OFFSET(I2743,0,0,-计算结果!B$18,1)),AVERAGE(OFFSET(I2743,0,0,-ROW(),1)))</f>
        <v>3221.412407407408</v>
      </c>
      <c r="K2743" s="2">
        <f t="shared" ca="1" si="254"/>
        <v>16.887592592592227</v>
      </c>
      <c r="L2743" s="2">
        <f ca="1">IFERROR(AVERAGE(OFFSET(K2743,0,0,-计算结果!B2741,1)),AVERAGE(OFFSET(K2743,0,0,-ROW(),1)))</f>
        <v>107.64382799137256</v>
      </c>
      <c r="M2743" s="2">
        <f t="shared" ca="1" si="255"/>
        <v>9.5732954881731427</v>
      </c>
      <c r="N2743" s="4" t="str">
        <f ca="1">IF(计算结果!B$21=1,IF(M2743&gt;计算结果!B$19,"卖",IF(M2743&lt;-计算结果!B$19,"买",N2742)),IF(计算结果!B$21=2,IFERROR(IF(AND(E2743&gt;OFFSET(E2743,-计算结果!B$20,0,1,1),'000300'!M2743&lt;OFFSET('000300'!M2743,-计算结果!B$20,0,1,1)),"卖",IF(AND(E2743&lt;OFFSET(E2743,-计算结果!B$20,0,1,1),'000300'!M2743&gt;OFFSET('000300'!M2743,-计算结果!B$20,0,1,1)),"买",'000300'!N2742)),IF(AND(E2743&gt;OFFSET(E2743,-ROW()+1,0,1,1),'000300'!M2743&lt;OFFSET('000300'!M2743,-ROW()+1,0,1,1)),"卖",IF(AND(E2743&lt;OFFSET(E2743,-ROW()+1,0,1,1),'000300'!M2743&gt;OFFSET('000300'!M2743,-ROW()+1,0,1,1)),"买",'000300'!N2742))),""))</f>
        <v>卖</v>
      </c>
      <c r="O2743" s="4" t="str">
        <f t="shared" ca="1" si="256"/>
        <v/>
      </c>
      <c r="P2743" s="3">
        <f ca="1">IF(N2742="买",E2743/E2742-1,0)-IF(O2743=1,计算结果!B$17,0)</f>
        <v>0</v>
      </c>
      <c r="Q2743" s="2">
        <f t="shared" ca="1" si="257"/>
        <v>0.62316692657565542</v>
      </c>
      <c r="R2743" s="3">
        <f ca="1">1-Q2743/MAX(Q$2:Q2743)</f>
        <v>0.64362064151635523</v>
      </c>
    </row>
    <row r="2744" spans="1:18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9">
        <v>172324700160</v>
      </c>
      <c r="G2744" s="3">
        <f t="shared" si="252"/>
        <v>-1.7685205200259402E-2</v>
      </c>
      <c r="H2744" s="3">
        <f>1-E2744/MAX(E$2:E2744)</f>
        <v>0.45875076567072748</v>
      </c>
      <c r="I2744" s="31">
        <f t="shared" si="253"/>
        <v>3178.94</v>
      </c>
      <c r="J2744" s="31">
        <f ca="1">IFERROR(AVERAGE(OFFSET(I2744,0,0,-计算结果!B$18,1)),AVERAGE(OFFSET(I2744,0,0,-ROW(),1)))</f>
        <v>3220.5096296296301</v>
      </c>
      <c r="K2744" s="2">
        <f t="shared" ca="1" si="254"/>
        <v>39.479629629629926</v>
      </c>
      <c r="L2744" s="2">
        <f ca="1">IFERROR(AVERAGE(OFFSET(K2744,0,0,-计算结果!B2742,1)),AVERAGE(OFFSET(K2744,0,0,-ROW(),1)))</f>
        <v>107.61896869218886</v>
      </c>
      <c r="M2744" s="2">
        <f t="shared" ca="1" si="255"/>
        <v>-25.751116886297421</v>
      </c>
      <c r="N2744" s="4" t="str">
        <f ca="1">IF(计算结果!B$21=1,IF(M2744&gt;计算结果!B$19,"卖",IF(M2744&lt;-计算结果!B$19,"买",N2743)),IF(计算结果!B$21=2,IFERROR(IF(AND(E2744&gt;OFFSET(E2744,-计算结果!B$20,0,1,1),'000300'!M2744&lt;OFFSET('000300'!M2744,-计算结果!B$20,0,1,1)),"卖",IF(AND(E2744&lt;OFFSET(E2744,-计算结果!B$20,0,1,1),'000300'!M2744&gt;OFFSET('000300'!M2744,-计算结果!B$20,0,1,1)),"买",'000300'!N2743)),IF(AND(E2744&gt;OFFSET(E2744,-ROW()+1,0,1,1),'000300'!M2744&lt;OFFSET('000300'!M2744,-ROW()+1,0,1,1)),"卖",IF(AND(E2744&lt;OFFSET(E2744,-ROW()+1,0,1,1),'000300'!M2744&gt;OFFSET('000300'!M2744,-ROW()+1,0,1,1)),"买",'000300'!N2743))),""))</f>
        <v>卖</v>
      </c>
      <c r="O2744" s="4" t="str">
        <f t="shared" ca="1" si="256"/>
        <v/>
      </c>
      <c r="P2744" s="3">
        <f ca="1">IF(N2743="买",E2744/E2743-1,0)-IF(O2744=1,计算结果!B$17,0)</f>
        <v>0</v>
      </c>
      <c r="Q2744" s="2">
        <f t="shared" ca="1" si="257"/>
        <v>0.62316692657565542</v>
      </c>
      <c r="R2744" s="3">
        <f ca="1">1-Q2744/MAX(Q$2:Q2744)</f>
        <v>0.64362064151635523</v>
      </c>
    </row>
    <row r="2745" spans="1:18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9">
        <v>110324375552</v>
      </c>
      <c r="G2745" s="3">
        <f t="shared" si="252"/>
        <v>-6.4224480749947022E-3</v>
      </c>
      <c r="H2745" s="3">
        <f>1-E2745/MAX(E$2:E2745)</f>
        <v>0.46222691077383793</v>
      </c>
      <c r="I2745" s="31">
        <f t="shared" si="253"/>
        <v>3170.0333333333333</v>
      </c>
      <c r="J2745" s="31">
        <f ca="1">IFERROR(AVERAGE(OFFSET(I2745,0,0,-计算结果!B$18,1)),AVERAGE(OFFSET(I2745,0,0,-ROW(),1)))</f>
        <v>3219.2785185185185</v>
      </c>
      <c r="K2745" s="2">
        <f t="shared" ca="1" si="254"/>
        <v>58.678518518518558</v>
      </c>
      <c r="L2745" s="2">
        <f ca="1">IFERROR(AVERAGE(OFFSET(K2745,0,0,-计算结果!B2743,1)),AVERAGE(OFFSET(K2745,0,0,-ROW(),1)))</f>
        <v>107.60112674899759</v>
      </c>
      <c r="M2745" s="2">
        <f t="shared" ca="1" si="255"/>
        <v>-30.510947653339471</v>
      </c>
      <c r="N2745" s="4" t="str">
        <f ca="1">IF(计算结果!B$21=1,IF(M2745&gt;计算结果!B$19,"卖",IF(M2745&lt;-计算结果!B$19,"买",N2744)),IF(计算结果!B$21=2,IFERROR(IF(AND(E2745&gt;OFFSET(E2745,-计算结果!B$20,0,1,1),'000300'!M2745&lt;OFFSET('000300'!M2745,-计算结果!B$20,0,1,1)),"卖",IF(AND(E2745&lt;OFFSET(E2745,-计算结果!B$20,0,1,1),'000300'!M2745&gt;OFFSET('000300'!M2745,-计算结果!B$20,0,1,1)),"买",'000300'!N2744)),IF(AND(E2745&gt;OFFSET(E2745,-ROW()+1,0,1,1),'000300'!M2745&lt;OFFSET('000300'!M2745,-ROW()+1,0,1,1)),"卖",IF(AND(E2745&lt;OFFSET(E2745,-ROW()+1,0,1,1),'000300'!M2745&gt;OFFSET('000300'!M2745,-ROW()+1,0,1,1)),"买",'000300'!N2744))),""))</f>
        <v>卖</v>
      </c>
      <c r="O2745" s="4" t="str">
        <f t="shared" ca="1" si="256"/>
        <v/>
      </c>
      <c r="P2745" s="3">
        <f ca="1">IF(N2744="买",E2745/E2744-1,0)-IF(O2745=1,计算结果!B$17,0)</f>
        <v>0</v>
      </c>
      <c r="Q2745" s="2">
        <f t="shared" ca="1" si="257"/>
        <v>0.62316692657565542</v>
      </c>
      <c r="R2745" s="3">
        <f ca="1">1-Q2745/MAX(Q$2:Q2745)</f>
        <v>0.64362064151635523</v>
      </c>
    </row>
    <row r="2746" spans="1:18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9">
        <v>82442919936</v>
      </c>
      <c r="G2746" s="3">
        <f t="shared" si="252"/>
        <v>4.524457381509972E-3</v>
      </c>
      <c r="H2746" s="3">
        <f>1-E2746/MAX(E$2:E2746)</f>
        <v>0.4597937793507112</v>
      </c>
      <c r="I2746" s="31">
        <f t="shared" si="253"/>
        <v>3162.7566666666667</v>
      </c>
      <c r="J2746" s="31">
        <f ca="1">IFERROR(AVERAGE(OFFSET(I2746,0,0,-计算结果!B$18,1)),AVERAGE(OFFSET(I2746,0,0,-ROW(),1)))</f>
        <v>3217.9274074074074</v>
      </c>
      <c r="K2746" s="2">
        <f t="shared" ca="1" si="254"/>
        <v>43.027407407407281</v>
      </c>
      <c r="L2746" s="2">
        <f ca="1">IFERROR(AVERAGE(OFFSET(K2746,0,0,-计算结果!B2744,1)),AVERAGE(OFFSET(K2746,0,0,-ROW(),1)))</f>
        <v>107.57759405244452</v>
      </c>
      <c r="M2746" s="2">
        <f t="shared" ca="1" si="255"/>
        <v>-34.189734536384812</v>
      </c>
      <c r="N2746" s="4" t="str">
        <f ca="1">IF(计算结果!B$21=1,IF(M2746&gt;计算结果!B$19,"卖",IF(M2746&lt;-计算结果!B$19,"买",N2745)),IF(计算结果!B$21=2,IFERROR(IF(AND(E2746&gt;OFFSET(E2746,-计算结果!B$20,0,1,1),'000300'!M2746&lt;OFFSET('000300'!M2746,-计算结果!B$20,0,1,1)),"卖",IF(AND(E2746&lt;OFFSET(E2746,-计算结果!B$20,0,1,1),'000300'!M2746&gt;OFFSET('000300'!M2746,-计算结果!B$20,0,1,1)),"买",'000300'!N2745)),IF(AND(E2746&gt;OFFSET(E2746,-ROW()+1,0,1,1),'000300'!M2746&lt;OFFSET('000300'!M2746,-ROW()+1,0,1,1)),"卖",IF(AND(E2746&lt;OFFSET(E2746,-ROW()+1,0,1,1),'000300'!M2746&gt;OFFSET('000300'!M2746,-ROW()+1,0,1,1)),"买",'000300'!N2745))),""))</f>
        <v>卖</v>
      </c>
      <c r="O2746" s="4" t="str">
        <f t="shared" ca="1" si="256"/>
        <v/>
      </c>
      <c r="P2746" s="3">
        <f ca="1">IF(N2745="买",E2746/E2745-1,0)-IF(O2746=1,计算结果!B$17,0)</f>
        <v>0</v>
      </c>
      <c r="Q2746" s="2">
        <f t="shared" ca="1" si="257"/>
        <v>0.62316692657565542</v>
      </c>
      <c r="R2746" s="3">
        <f ca="1">1-Q2746/MAX(Q$2:Q2746)</f>
        <v>0.64362064151635523</v>
      </c>
    </row>
    <row r="2747" spans="1:18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9">
        <v>74734845952</v>
      </c>
      <c r="G2747" s="3">
        <f t="shared" si="252"/>
        <v>-4.0536709817631245E-3</v>
      </c>
      <c r="H2747" s="3">
        <f>1-E2747/MAX(E$2:E2747)</f>
        <v>0.46198359763152519</v>
      </c>
      <c r="I2747" s="31">
        <f t="shared" si="253"/>
        <v>3157.1366666666668</v>
      </c>
      <c r="J2747" s="31">
        <f ca="1">IFERROR(AVERAGE(OFFSET(I2747,0,0,-计算结果!B$18,1)),AVERAGE(OFFSET(I2747,0,0,-ROW(),1)))</f>
        <v>3218.5787037037039</v>
      </c>
      <c r="K2747" s="2">
        <f t="shared" ca="1" si="254"/>
        <v>56.548703703703723</v>
      </c>
      <c r="L2747" s="2">
        <f ca="1">IFERROR(AVERAGE(OFFSET(K2747,0,0,-计算结果!B2745,1)),AVERAGE(OFFSET(K2747,0,0,-ROW(),1)))</f>
        <v>107.55900429275462</v>
      </c>
      <c r="M2747" s="2">
        <f t="shared" ca="1" si="255"/>
        <v>-38.08268614425122</v>
      </c>
      <c r="N2747" s="4" t="str">
        <f ca="1">IF(计算结果!B$21=1,IF(M2747&gt;计算结果!B$19,"卖",IF(M2747&lt;-计算结果!B$19,"买",N2746)),IF(计算结果!B$21=2,IFERROR(IF(AND(E2747&gt;OFFSET(E2747,-计算结果!B$20,0,1,1),'000300'!M2747&lt;OFFSET('000300'!M2747,-计算结果!B$20,0,1,1)),"卖",IF(AND(E2747&lt;OFFSET(E2747,-计算结果!B$20,0,1,1),'000300'!M2747&gt;OFFSET('000300'!M2747,-计算结果!B$20,0,1,1)),"买",'000300'!N2746)),IF(AND(E2747&gt;OFFSET(E2747,-ROW()+1,0,1,1),'000300'!M2747&lt;OFFSET('000300'!M2747,-ROW()+1,0,1,1)),"卖",IF(AND(E2747&lt;OFFSET(E2747,-ROW()+1,0,1,1),'000300'!M2747&gt;OFFSET('000300'!M2747,-ROW()+1,0,1,1)),"买",'000300'!N2746))),""))</f>
        <v>卖</v>
      </c>
      <c r="O2747" s="4" t="str">
        <f t="shared" ca="1" si="256"/>
        <v/>
      </c>
      <c r="P2747" s="3">
        <f ca="1">IF(N2746="买",E2747/E2746-1,0)-IF(O2747=1,计算结果!B$17,0)</f>
        <v>0</v>
      </c>
      <c r="Q2747" s="2">
        <f t="shared" ca="1" si="257"/>
        <v>0.62316692657565542</v>
      </c>
      <c r="R2747" s="3">
        <f ca="1">1-Q2747/MAX(Q$2:Q2747)</f>
        <v>0.64362064151635523</v>
      </c>
    </row>
    <row r="2748" spans="1:18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9">
        <v>68871553024</v>
      </c>
      <c r="G2748" s="3">
        <f t="shared" si="252"/>
        <v>5.4174059069647118E-3</v>
      </c>
      <c r="H2748" s="3">
        <f>1-E2748/MAX(E$2:E2748)</f>
        <v>0.45906894439529033</v>
      </c>
      <c r="I2748" s="31">
        <f t="shared" si="253"/>
        <v>3170.22</v>
      </c>
      <c r="J2748" s="31">
        <f ca="1">IFERROR(AVERAGE(OFFSET(I2748,0,0,-计算结果!B$18,1)),AVERAGE(OFFSET(I2748,0,0,-ROW(),1)))</f>
        <v>3217.0307407407408</v>
      </c>
      <c r="K2748" s="2">
        <f t="shared" ca="1" si="254"/>
        <v>37.870740740740985</v>
      </c>
      <c r="L2748" s="2">
        <f ca="1">IFERROR(AVERAGE(OFFSET(K2748,0,0,-计算结果!B2746,1)),AVERAGE(OFFSET(K2748,0,0,-ROW(),1)))</f>
        <v>107.53362619240794</v>
      </c>
      <c r="M2748" s="2">
        <f t="shared" ca="1" si="255"/>
        <v>-29.020838968072148</v>
      </c>
      <c r="N2748" s="4" t="str">
        <f ca="1">IF(计算结果!B$21=1,IF(M2748&gt;计算结果!B$19,"卖",IF(M2748&lt;-计算结果!B$19,"买",N2747)),IF(计算结果!B$21=2,IFERROR(IF(AND(E2748&gt;OFFSET(E2748,-计算结果!B$20,0,1,1),'000300'!M2748&lt;OFFSET('000300'!M2748,-计算结果!B$20,0,1,1)),"卖",IF(AND(E2748&lt;OFFSET(E2748,-计算结果!B$20,0,1,1),'000300'!M2748&gt;OFFSET('000300'!M2748,-计算结果!B$20,0,1,1)),"买",'000300'!N2747)),IF(AND(E2748&gt;OFFSET(E2748,-ROW()+1,0,1,1),'000300'!M2748&lt;OFFSET('000300'!M2748,-ROW()+1,0,1,1)),"卖",IF(AND(E2748&lt;OFFSET(E2748,-ROW()+1,0,1,1),'000300'!M2748&gt;OFFSET('000300'!M2748,-ROW()+1,0,1,1)),"买",'000300'!N2747))),""))</f>
        <v>卖</v>
      </c>
      <c r="O2748" s="4" t="str">
        <f t="shared" ca="1" si="256"/>
        <v/>
      </c>
      <c r="P2748" s="3">
        <f ca="1">IF(N2747="买",E2748/E2747-1,0)-IF(O2748=1,计算结果!B$17,0)</f>
        <v>0</v>
      </c>
      <c r="Q2748" s="2">
        <f t="shared" ca="1" si="257"/>
        <v>0.62316692657565542</v>
      </c>
      <c r="R2748" s="3">
        <f ca="1">1-Q2748/MAX(Q$2:Q2748)</f>
        <v>0.64362064151635523</v>
      </c>
    </row>
    <row r="2749" spans="1:18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9">
        <v>70620405760</v>
      </c>
      <c r="G2749" s="3">
        <f t="shared" si="252"/>
        <v>-4.1646221014355334E-3</v>
      </c>
      <c r="H2749" s="3">
        <f>1-E2749/MAX(E$2:E2749)</f>
        <v>0.46132171782481446</v>
      </c>
      <c r="I2749" s="31">
        <f t="shared" si="253"/>
        <v>3172.48</v>
      </c>
      <c r="J2749" s="31">
        <f ca="1">IFERROR(AVERAGE(OFFSET(I2749,0,0,-计算结果!B$18,1)),AVERAGE(OFFSET(I2749,0,0,-ROW(),1)))</f>
        <v>3214.2300000000005</v>
      </c>
      <c r="K2749" s="2">
        <f t="shared" ca="1" si="254"/>
        <v>48.3100000000004</v>
      </c>
      <c r="L2749" s="2">
        <f ca="1">IFERROR(AVERAGE(OFFSET(K2749,0,0,-计算结果!B2747,1)),AVERAGE(OFFSET(K2749,0,0,-ROW(),1)))</f>
        <v>107.51206680901062</v>
      </c>
      <c r="M2749" s="2">
        <f t="shared" ca="1" si="255"/>
        <v>-25.888566892475474</v>
      </c>
      <c r="N2749" s="4" t="str">
        <f ca="1">IF(计算结果!B$21=1,IF(M2749&gt;计算结果!B$19,"卖",IF(M2749&lt;-计算结果!B$19,"买",N2748)),IF(计算结果!B$21=2,IFERROR(IF(AND(E2749&gt;OFFSET(E2749,-计算结果!B$20,0,1,1),'000300'!M2749&lt;OFFSET('000300'!M2749,-计算结果!B$20,0,1,1)),"卖",IF(AND(E2749&lt;OFFSET(E2749,-计算结果!B$20,0,1,1),'000300'!M2749&gt;OFFSET('000300'!M2749,-计算结果!B$20,0,1,1)),"买",'000300'!N2748)),IF(AND(E2749&gt;OFFSET(E2749,-ROW()+1,0,1,1),'000300'!M2749&lt;OFFSET('000300'!M2749,-ROW()+1,0,1,1)),"卖",IF(AND(E2749&lt;OFFSET(E2749,-ROW()+1,0,1,1),'000300'!M2749&gt;OFFSET('000300'!M2749,-ROW()+1,0,1,1)),"买",'000300'!N2748))),""))</f>
        <v>卖</v>
      </c>
      <c r="O2749" s="4" t="str">
        <f t="shared" ca="1" si="256"/>
        <v/>
      </c>
      <c r="P2749" s="3">
        <f ca="1">IF(N2748="买",E2749/E2748-1,0)-IF(O2749=1,计算结果!B$17,0)</f>
        <v>0</v>
      </c>
      <c r="Q2749" s="2">
        <f t="shared" ca="1" si="257"/>
        <v>0.62316692657565542</v>
      </c>
      <c r="R2749" s="3">
        <f ca="1">1-Q2749/MAX(Q$2:Q2749)</f>
        <v>0.64362064151635523</v>
      </c>
    </row>
    <row r="2750" spans="1:18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9">
        <v>78876770304</v>
      </c>
      <c r="G2750" s="3">
        <f t="shared" si="252"/>
        <v>-1.686713498761816E-3</v>
      </c>
      <c r="H2750" s="3">
        <f>1-E2750/MAX(E$2:E2750)</f>
        <v>0.46223031375484924</v>
      </c>
      <c r="I2750" s="31">
        <f t="shared" si="253"/>
        <v>3156.9966666666664</v>
      </c>
      <c r="J2750" s="31">
        <f ca="1">IFERROR(AVERAGE(OFFSET(I2750,0,0,-计算结果!B$18,1)),AVERAGE(OFFSET(I2750,0,0,-ROW(),1)))</f>
        <v>3211.6490740740746</v>
      </c>
      <c r="K2750" s="2">
        <f t="shared" ca="1" si="254"/>
        <v>51.069074074074706</v>
      </c>
      <c r="L2750" s="2">
        <f ca="1">IFERROR(AVERAGE(OFFSET(K2750,0,0,-计算结果!B2748,1)),AVERAGE(OFFSET(K2750,0,0,-ROW(),1)))</f>
        <v>107.49152714644333</v>
      </c>
      <c r="M2750" s="2">
        <f t="shared" ca="1" si="255"/>
        <v>-33.895637394720012</v>
      </c>
      <c r="N2750" s="4" t="str">
        <f ca="1">IF(计算结果!B$21=1,IF(M2750&gt;计算结果!B$19,"卖",IF(M2750&lt;-计算结果!B$19,"买",N2749)),IF(计算结果!B$21=2,IFERROR(IF(AND(E2750&gt;OFFSET(E2750,-计算结果!B$20,0,1,1),'000300'!M2750&lt;OFFSET('000300'!M2750,-计算结果!B$20,0,1,1)),"卖",IF(AND(E2750&lt;OFFSET(E2750,-计算结果!B$20,0,1,1),'000300'!M2750&gt;OFFSET('000300'!M2750,-计算结果!B$20,0,1,1)),"买",'000300'!N2749)),IF(AND(E2750&gt;OFFSET(E2750,-ROW()+1,0,1,1),'000300'!M2750&lt;OFFSET('000300'!M2750,-ROW()+1,0,1,1)),"卖",IF(AND(E2750&lt;OFFSET(E2750,-ROW()+1,0,1,1),'000300'!M2750&gt;OFFSET('000300'!M2750,-ROW()+1,0,1,1)),"买",'000300'!N2749))),""))</f>
        <v>卖</v>
      </c>
      <c r="O2750" s="4" t="str">
        <f t="shared" ca="1" si="256"/>
        <v/>
      </c>
      <c r="P2750" s="3">
        <f ca="1">IF(N2749="买",E2750/E2749-1,0)-IF(O2750=1,计算结果!B$17,0)</f>
        <v>0</v>
      </c>
      <c r="Q2750" s="2">
        <f t="shared" ca="1" si="257"/>
        <v>0.62316692657565542</v>
      </c>
      <c r="R2750" s="3">
        <f ca="1">1-Q2750/MAX(Q$2:Q2750)</f>
        <v>0.64362064151635523</v>
      </c>
    </row>
    <row r="2751" spans="1:18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9">
        <v>70807707648</v>
      </c>
      <c r="G2751" s="3">
        <f t="shared" si="252"/>
        <v>-1.2118028969365646E-3</v>
      </c>
      <c r="H2751" s="3">
        <f>1-E2751/MAX(E$2:E2751)</f>
        <v>0.46288198461852581</v>
      </c>
      <c r="I2751" s="31">
        <f t="shared" si="253"/>
        <v>3159.146666666667</v>
      </c>
      <c r="J2751" s="31">
        <f ca="1">IFERROR(AVERAGE(OFFSET(I2751,0,0,-计算结果!B$18,1)),AVERAGE(OFFSET(I2751,0,0,-ROW(),1)))</f>
        <v>3206.7566666666667</v>
      </c>
      <c r="K2751" s="2">
        <f t="shared" ca="1" si="254"/>
        <v>50.006666666666661</v>
      </c>
      <c r="L2751" s="2">
        <f ca="1">IFERROR(AVERAGE(OFFSET(K2751,0,0,-计算结果!B2749,1)),AVERAGE(OFFSET(K2751,0,0,-ROW(),1)))</f>
        <v>107.47061595674533</v>
      </c>
      <c r="M2751" s="2">
        <f t="shared" ca="1" si="255"/>
        <v>-29.533654122513326</v>
      </c>
      <c r="N2751" s="4" t="str">
        <f ca="1">IF(计算结果!B$21=1,IF(M2751&gt;计算结果!B$19,"卖",IF(M2751&lt;-计算结果!B$19,"买",N2750)),IF(计算结果!B$21=2,IFERROR(IF(AND(E2751&gt;OFFSET(E2751,-计算结果!B$20,0,1,1),'000300'!M2751&lt;OFFSET('000300'!M2751,-计算结果!B$20,0,1,1)),"卖",IF(AND(E2751&lt;OFFSET(E2751,-计算结果!B$20,0,1,1),'000300'!M2751&gt;OFFSET('000300'!M2751,-计算结果!B$20,0,1,1)),"买",'000300'!N2750)),IF(AND(E2751&gt;OFFSET(E2751,-ROW()+1,0,1,1),'000300'!M2751&lt;OFFSET('000300'!M2751,-ROW()+1,0,1,1)),"卖",IF(AND(E2751&lt;OFFSET(E2751,-ROW()+1,0,1,1),'000300'!M2751&gt;OFFSET('000300'!M2751,-ROW()+1,0,1,1)),"买",'000300'!N2750))),""))</f>
        <v>卖</v>
      </c>
      <c r="O2751" s="4" t="str">
        <f t="shared" ca="1" si="256"/>
        <v/>
      </c>
      <c r="P2751" s="3">
        <f ca="1">IF(N2750="买",E2751/E2750-1,0)-IF(O2751=1,计算结果!B$17,0)</f>
        <v>0</v>
      </c>
      <c r="Q2751" s="2">
        <f t="shared" ca="1" si="257"/>
        <v>0.62316692657565542</v>
      </c>
      <c r="R2751" s="3">
        <f ca="1">1-Q2751/MAX(Q$2:Q2751)</f>
        <v>0.64362064151635523</v>
      </c>
    </row>
    <row r="2752" spans="1:18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9">
        <v>115733864448</v>
      </c>
      <c r="G2752" s="3">
        <f t="shared" si="252"/>
        <v>1.7990021382751298E-2</v>
      </c>
      <c r="H2752" s="3">
        <f>1-E2752/MAX(E$2:E2752)</f>
        <v>0.45321922003675219</v>
      </c>
      <c r="I2752" s="31">
        <f t="shared" si="253"/>
        <v>3194.4766666666669</v>
      </c>
      <c r="J2752" s="31">
        <f ca="1">IFERROR(AVERAGE(OFFSET(I2752,0,0,-计算结果!B$18,1)),AVERAGE(OFFSET(I2752,0,0,-ROW(),1)))</f>
        <v>3203.4614814814818</v>
      </c>
      <c r="K2752" s="2">
        <f t="shared" ca="1" si="254"/>
        <v>10.078518518518194</v>
      </c>
      <c r="L2752" s="2">
        <f ca="1">IFERROR(AVERAGE(OFFSET(K2752,0,0,-计算结果!B2750,1)),AVERAGE(OFFSET(K2752,0,0,-ROW(),1)))</f>
        <v>107.43520064858599</v>
      </c>
      <c r="M2752" s="2">
        <f t="shared" ca="1" si="255"/>
        <v>-5.575338908522566</v>
      </c>
      <c r="N2752" s="4" t="str">
        <f ca="1">IF(计算结果!B$21=1,IF(M2752&gt;计算结果!B$19,"卖",IF(M2752&lt;-计算结果!B$19,"买",N2751)),IF(计算结果!B$21=2,IFERROR(IF(AND(E2752&gt;OFFSET(E2752,-计算结果!B$20,0,1,1),'000300'!M2752&lt;OFFSET('000300'!M2752,-计算结果!B$20,0,1,1)),"卖",IF(AND(E2752&lt;OFFSET(E2752,-计算结果!B$20,0,1,1),'000300'!M2752&gt;OFFSET('000300'!M2752,-计算结果!B$20,0,1,1)),"买",'000300'!N2751)),IF(AND(E2752&gt;OFFSET(E2752,-ROW()+1,0,1,1),'000300'!M2752&lt;OFFSET('000300'!M2752,-ROW()+1,0,1,1)),"卖",IF(AND(E2752&lt;OFFSET(E2752,-ROW()+1,0,1,1),'000300'!M2752&gt;OFFSET('000300'!M2752,-ROW()+1,0,1,1)),"买",'000300'!N2751))),""))</f>
        <v>卖</v>
      </c>
      <c r="O2752" s="4" t="str">
        <f t="shared" ca="1" si="256"/>
        <v/>
      </c>
      <c r="P2752" s="3">
        <f ca="1">IF(N2751="买",E2752/E2751-1,0)-IF(O2752=1,计算结果!B$17,0)</f>
        <v>0</v>
      </c>
      <c r="Q2752" s="2">
        <f t="shared" ca="1" si="257"/>
        <v>0.62316692657565542</v>
      </c>
      <c r="R2752" s="3">
        <f ca="1">1-Q2752/MAX(Q$2:Q2752)</f>
        <v>0.64362064151635523</v>
      </c>
    </row>
    <row r="2753" spans="1:18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9">
        <v>97797136384</v>
      </c>
      <c r="G2753" s="3">
        <f t="shared" si="252"/>
        <v>-1.269627887003133E-3</v>
      </c>
      <c r="H2753" s="3">
        <f>1-E2753/MAX(E$2:E2753)</f>
        <v>0.45391342816307079</v>
      </c>
      <c r="I2753" s="31">
        <f t="shared" si="253"/>
        <v>3210.2100000000005</v>
      </c>
      <c r="J2753" s="31">
        <f ca="1">IFERROR(AVERAGE(OFFSET(I2753,0,0,-计算结果!B$18,1)),AVERAGE(OFFSET(I2753,0,0,-ROW(),1)))</f>
        <v>3202.385185185185</v>
      </c>
      <c r="K2753" s="2">
        <f t="shared" ca="1" si="254"/>
        <v>7.0748148148149994</v>
      </c>
      <c r="L2753" s="2">
        <f ca="1">IFERROR(AVERAGE(OFFSET(K2753,0,0,-计算结果!B2751,1)),AVERAGE(OFFSET(K2753,0,0,-ROW(),1)))</f>
        <v>107.3987192287991</v>
      </c>
      <c r="M2753" s="2">
        <f t="shared" ca="1" si="255"/>
        <v>4.8571745057441493</v>
      </c>
      <c r="N2753" s="4" t="str">
        <f ca="1">IF(计算结果!B$21=1,IF(M2753&gt;计算结果!B$19,"卖",IF(M2753&lt;-计算结果!B$19,"买",N2752)),IF(计算结果!B$21=2,IFERROR(IF(AND(E2753&gt;OFFSET(E2753,-计算结果!B$20,0,1,1),'000300'!M2753&lt;OFFSET('000300'!M2753,-计算结果!B$20,0,1,1)),"卖",IF(AND(E2753&lt;OFFSET(E2753,-计算结果!B$20,0,1,1),'000300'!M2753&gt;OFFSET('000300'!M2753,-计算结果!B$20,0,1,1)),"买",'000300'!N2752)),IF(AND(E2753&gt;OFFSET(E2753,-ROW()+1,0,1,1),'000300'!M2753&lt;OFFSET('000300'!M2753,-ROW()+1,0,1,1)),"卖",IF(AND(E2753&lt;OFFSET(E2753,-ROW()+1,0,1,1),'000300'!M2753&gt;OFFSET('000300'!M2753,-ROW()+1,0,1,1)),"买",'000300'!N2752))),""))</f>
        <v>卖</v>
      </c>
      <c r="O2753" s="4" t="str">
        <f t="shared" ca="1" si="256"/>
        <v/>
      </c>
      <c r="P2753" s="3">
        <f ca="1">IF(N2752="买",E2753/E2752-1,0)-IF(O2753=1,计算结果!B$17,0)</f>
        <v>0</v>
      </c>
      <c r="Q2753" s="2">
        <f t="shared" ca="1" si="257"/>
        <v>0.62316692657565542</v>
      </c>
      <c r="R2753" s="3">
        <f ca="1">1-Q2753/MAX(Q$2:Q2753)</f>
        <v>0.64362064151635523</v>
      </c>
    </row>
    <row r="2754" spans="1:18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9">
        <v>83946496000</v>
      </c>
      <c r="G2754" s="3">
        <f t="shared" si="252"/>
        <v>1.3896418712182612E-3</v>
      </c>
      <c r="H2754" s="3">
        <f>1-E2754/MAX(E$2:E2754)</f>
        <v>0.45315456339753624</v>
      </c>
      <c r="I2754" s="31">
        <f t="shared" si="253"/>
        <v>3209.2566666666667</v>
      </c>
      <c r="J2754" s="31">
        <f ca="1">IFERROR(AVERAGE(OFFSET(I2754,0,0,-计算结果!B$18,1)),AVERAGE(OFFSET(I2754,0,0,-ROW(),1)))</f>
        <v>3203.8846296296301</v>
      </c>
      <c r="K2754" s="2">
        <f t="shared" ca="1" si="254"/>
        <v>10.035370370369947</v>
      </c>
      <c r="L2754" s="2">
        <f ca="1">IFERROR(AVERAGE(OFFSET(K2754,0,0,-计算结果!B2752,1)),AVERAGE(OFFSET(K2754,0,0,-ROW(),1)))</f>
        <v>107.36334010494066</v>
      </c>
      <c r="M2754" s="2">
        <f t="shared" ca="1" si="255"/>
        <v>3.3357364079680081</v>
      </c>
      <c r="N2754" s="4" t="str">
        <f ca="1">IF(计算结果!B$21=1,IF(M2754&gt;计算结果!B$19,"卖",IF(M2754&lt;-计算结果!B$19,"买",N2753)),IF(计算结果!B$21=2,IFERROR(IF(AND(E2754&gt;OFFSET(E2754,-计算结果!B$20,0,1,1),'000300'!M2754&lt;OFFSET('000300'!M2754,-计算结果!B$20,0,1,1)),"卖",IF(AND(E2754&lt;OFFSET(E2754,-计算结果!B$20,0,1,1),'000300'!M2754&gt;OFFSET('000300'!M2754,-计算结果!B$20,0,1,1)),"买",'000300'!N2753)),IF(AND(E2754&gt;OFFSET(E2754,-ROW()+1,0,1,1),'000300'!M2754&lt;OFFSET('000300'!M2754,-ROW()+1,0,1,1)),"卖",IF(AND(E2754&lt;OFFSET(E2754,-ROW()+1,0,1,1),'000300'!M2754&gt;OFFSET('000300'!M2754,-ROW()+1,0,1,1)),"买",'000300'!N2753))),""))</f>
        <v>卖</v>
      </c>
      <c r="O2754" s="4" t="str">
        <f t="shared" ca="1" si="256"/>
        <v/>
      </c>
      <c r="P2754" s="3">
        <f ca="1">IF(N2753="买",E2754/E2753-1,0)-IF(O2754=1,计算结果!B$17,0)</f>
        <v>0</v>
      </c>
      <c r="Q2754" s="2">
        <f t="shared" ca="1" si="257"/>
        <v>0.62316692657565542</v>
      </c>
      <c r="R2754" s="3">
        <f ca="1">1-Q2754/MAX(Q$2:Q2754)</f>
        <v>0.64362064151635523</v>
      </c>
    </row>
    <row r="2755" spans="1:18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9">
        <v>119265214464</v>
      </c>
      <c r="G2755" s="3">
        <f t="shared" ref="G2755:G2818" si="258">E2755/E2754-1</f>
        <v>-2.6002514063822368E-2</v>
      </c>
      <c r="H2755" s="3">
        <f>1-E2755/MAX(E$2:E2755)</f>
        <v>0.46737391955352892</v>
      </c>
      <c r="I2755" s="31">
        <f t="shared" si="253"/>
        <v>3159.1299999999997</v>
      </c>
      <c r="J2755" s="31">
        <f ca="1">IFERROR(AVERAGE(OFFSET(I2755,0,0,-计算结果!B$18,1)),AVERAGE(OFFSET(I2755,0,0,-ROW(),1)))</f>
        <v>3199.8514814814816</v>
      </c>
      <c r="K2755" s="2">
        <f t="shared" ca="1" si="254"/>
        <v>69.501481481481733</v>
      </c>
      <c r="L2755" s="2">
        <f ca="1">IFERROR(AVERAGE(OFFSET(K2755,0,0,-计算结果!B2753,1)),AVERAGE(OFFSET(K2755,0,0,-ROW(),1)))</f>
        <v>107.34958715956344</v>
      </c>
      <c r="M2755" s="2">
        <f t="shared" ca="1" si="255"/>
        <v>-25.289016044967148</v>
      </c>
      <c r="N2755" s="4" t="str">
        <f ca="1">IF(计算结果!B$21=1,IF(M2755&gt;计算结果!B$19,"卖",IF(M2755&lt;-计算结果!B$19,"买",N2754)),IF(计算结果!B$21=2,IFERROR(IF(AND(E2755&gt;OFFSET(E2755,-计算结果!B$20,0,1,1),'000300'!M2755&lt;OFFSET('000300'!M2755,-计算结果!B$20,0,1,1)),"卖",IF(AND(E2755&lt;OFFSET(E2755,-计算结果!B$20,0,1,1),'000300'!M2755&gt;OFFSET('000300'!M2755,-计算结果!B$20,0,1,1)),"买",'000300'!N2754)),IF(AND(E2755&gt;OFFSET(E2755,-ROW()+1,0,1,1),'000300'!M2755&lt;OFFSET('000300'!M2755,-ROW()+1,0,1,1)),"卖",IF(AND(E2755&lt;OFFSET(E2755,-ROW()+1,0,1,1),'000300'!M2755&gt;OFFSET('000300'!M2755,-ROW()+1,0,1,1)),"买",'000300'!N2754))),""))</f>
        <v>买</v>
      </c>
      <c r="O2755" s="4">
        <f t="shared" ca="1" si="256"/>
        <v>1</v>
      </c>
      <c r="P2755" s="3">
        <f ca="1">IF(N2754="买",E2755/E2754-1,0)-IF(O2755=1,计算结果!B$17,0)</f>
        <v>0</v>
      </c>
      <c r="Q2755" s="2">
        <f t="shared" ca="1" si="257"/>
        <v>0.62316692657565542</v>
      </c>
      <c r="R2755" s="3">
        <f ca="1">1-Q2755/MAX(Q$2:Q2755)</f>
        <v>0.64362064151635523</v>
      </c>
    </row>
    <row r="2756" spans="1:18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9">
        <v>100409212928</v>
      </c>
      <c r="G2756" s="3">
        <f t="shared" si="258"/>
        <v>-2.0678198923443025E-2</v>
      </c>
      <c r="H2756" s="3">
        <f>1-E2756/MAX(E$2:E2756)</f>
        <v>0.47838766759681484</v>
      </c>
      <c r="I2756" s="31">
        <f t="shared" ref="I2756:I2819" si="259">AVERAGE(C2756:E2756)</f>
        <v>3078.686666666667</v>
      </c>
      <c r="J2756" s="31">
        <f ca="1">IFERROR(AVERAGE(OFFSET(I2756,0,0,-计算结果!B$18,1)),AVERAGE(OFFSET(I2756,0,0,-ROW(),1)))</f>
        <v>3192.1931481481483</v>
      </c>
      <c r="K2756" s="2">
        <f t="shared" ref="K2756:K2819" ca="1" si="260">ABS(J2756-E2756)</f>
        <v>126.57314814814845</v>
      </c>
      <c r="L2756" s="2">
        <f ca="1">IFERROR(AVERAGE(OFFSET(K2756,0,0,-计算结果!B2754,1)),AVERAGE(OFFSET(K2756,0,0,-ROW(),1)))</f>
        <v>107.35656739231166</v>
      </c>
      <c r="M2756" s="2">
        <f t="shared" ref="M2756:M2819" ca="1" si="261">(I2756-J2756)/L2756/0.015</f>
        <v>-70.48566239808828</v>
      </c>
      <c r="N2756" s="4" t="str">
        <f ca="1">IF(计算结果!B$21=1,IF(M2756&gt;计算结果!B$19,"卖",IF(M2756&lt;-计算结果!B$19,"买",N2755)),IF(计算结果!B$21=2,IFERROR(IF(AND(E2756&gt;OFFSET(E2756,-计算结果!B$20,0,1,1),'000300'!M2756&lt;OFFSET('000300'!M2756,-计算结果!B$20,0,1,1)),"卖",IF(AND(E2756&lt;OFFSET(E2756,-计算结果!B$20,0,1,1),'000300'!M2756&gt;OFFSET('000300'!M2756,-计算结果!B$20,0,1,1)),"买",'000300'!N2755)),IF(AND(E2756&gt;OFFSET(E2756,-ROW()+1,0,1,1),'000300'!M2756&lt;OFFSET('000300'!M2756,-ROW()+1,0,1,1)),"卖",IF(AND(E2756&lt;OFFSET(E2756,-ROW()+1,0,1,1),'000300'!M2756&gt;OFFSET('000300'!M2756,-ROW()+1,0,1,1)),"买",'000300'!N2755))),""))</f>
        <v>买</v>
      </c>
      <c r="O2756" s="4" t="str">
        <f t="shared" ref="O2756:O2819" ca="1" si="262">IF(N2755&lt;&gt;N2756,1,"")</f>
        <v/>
      </c>
      <c r="P2756" s="3">
        <f ca="1">IF(N2755="买",E2756/E2755-1,0)-IF(O2756=1,计算结果!B$17,0)</f>
        <v>-2.0678198923443025E-2</v>
      </c>
      <c r="Q2756" s="2">
        <f t="shared" ref="Q2756:Q2819" ca="1" si="263">IFERROR(Q2755*(1+P2756),Q2755)</f>
        <v>0.6102809569054134</v>
      </c>
      <c r="R2756" s="3">
        <f ca="1">1-Q2756/MAX(Q$2:Q2756)</f>
        <v>0.65098992478328899</v>
      </c>
    </row>
    <row r="2757" spans="1:18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9">
        <v>70650765312</v>
      </c>
      <c r="G2757" s="3">
        <f t="shared" si="258"/>
        <v>1.1384320300624751E-3</v>
      </c>
      <c r="H2757" s="3">
        <f>1-E2757/MAX(E$2:E2757)</f>
        <v>0.47779384741033137</v>
      </c>
      <c r="I2757" s="31">
        <f t="shared" si="259"/>
        <v>3069.67</v>
      </c>
      <c r="J2757" s="31">
        <f ca="1">IFERROR(AVERAGE(OFFSET(I2757,0,0,-计算结果!B$18,1)),AVERAGE(OFFSET(I2757,0,0,-ROW(),1)))</f>
        <v>3181.3274074074079</v>
      </c>
      <c r="K2757" s="2">
        <f t="shared" ca="1" si="260"/>
        <v>112.21740740740779</v>
      </c>
      <c r="L2757" s="2">
        <f ca="1">IFERROR(AVERAGE(OFFSET(K2757,0,0,-计算结果!B2755,1)),AVERAGE(OFFSET(K2757,0,0,-ROW(),1)))</f>
        <v>107.35833176255308</v>
      </c>
      <c r="M2757" s="2">
        <f t="shared" ca="1" si="261"/>
        <v>-69.336278221587335</v>
      </c>
      <c r="N2757" s="4" t="str">
        <f ca="1">IF(计算结果!B$21=1,IF(M2757&gt;计算结果!B$19,"卖",IF(M2757&lt;-计算结果!B$19,"买",N2756)),IF(计算结果!B$21=2,IFERROR(IF(AND(E2757&gt;OFFSET(E2757,-计算结果!B$20,0,1,1),'000300'!M2757&lt;OFFSET('000300'!M2757,-计算结果!B$20,0,1,1)),"卖",IF(AND(E2757&lt;OFFSET(E2757,-计算结果!B$20,0,1,1),'000300'!M2757&gt;OFFSET('000300'!M2757,-计算结果!B$20,0,1,1)),"买",'000300'!N2756)),IF(AND(E2757&gt;OFFSET(E2757,-ROW()+1,0,1,1),'000300'!M2757&lt;OFFSET('000300'!M2757,-ROW()+1,0,1,1)),"卖",IF(AND(E2757&lt;OFFSET(E2757,-ROW()+1,0,1,1),'000300'!M2757&gt;OFFSET('000300'!M2757,-ROW()+1,0,1,1)),"买",'000300'!N2756))),""))</f>
        <v>买</v>
      </c>
      <c r="O2757" s="4" t="str">
        <f t="shared" ca="1" si="262"/>
        <v/>
      </c>
      <c r="P2757" s="3">
        <f ca="1">IF(N2756="买",E2757/E2756-1,0)-IF(O2757=1,计算结果!B$17,0)</f>
        <v>1.1384320300624751E-3</v>
      </c>
      <c r="Q2757" s="2">
        <f t="shared" ca="1" si="263"/>
        <v>0.61097572029409175</v>
      </c>
      <c r="R2757" s="3">
        <f ca="1">1-Q2757/MAX(Q$2:Q2757)</f>
        <v>0.65059260053484769</v>
      </c>
    </row>
    <row r="2758" spans="1:18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9">
        <v>87323410432</v>
      </c>
      <c r="G2758" s="3">
        <f t="shared" si="258"/>
        <v>4.4638347924967903E-3</v>
      </c>
      <c r="H2758" s="3">
        <f>1-E2758/MAX(E$2:E2758)</f>
        <v>0.47546280541754571</v>
      </c>
      <c r="I2758" s="31">
        <f t="shared" si="259"/>
        <v>3082.9266666666667</v>
      </c>
      <c r="J2758" s="31">
        <f ca="1">IFERROR(AVERAGE(OFFSET(I2758,0,0,-计算结果!B$18,1)),AVERAGE(OFFSET(I2758,0,0,-ROW(),1)))</f>
        <v>3170.8612962962961</v>
      </c>
      <c r="K2758" s="2">
        <f t="shared" ca="1" si="260"/>
        <v>88.051296296296186</v>
      </c>
      <c r="L2758" s="2">
        <f ca="1">IFERROR(AVERAGE(OFFSET(K2758,0,0,-计算结果!B2756,1)),AVERAGE(OFFSET(K2758,0,0,-ROW(),1)))</f>
        <v>107.35132630701379</v>
      </c>
      <c r="M2758" s="2">
        <f t="shared" ca="1" si="261"/>
        <v>-54.608627984806553</v>
      </c>
      <c r="N2758" s="4" t="str">
        <f ca="1">IF(计算结果!B$21=1,IF(M2758&gt;计算结果!B$19,"卖",IF(M2758&lt;-计算结果!B$19,"买",N2757)),IF(计算结果!B$21=2,IFERROR(IF(AND(E2758&gt;OFFSET(E2758,-计算结果!B$20,0,1,1),'000300'!M2758&lt;OFFSET('000300'!M2758,-计算结果!B$20,0,1,1)),"卖",IF(AND(E2758&lt;OFFSET(E2758,-计算结果!B$20,0,1,1),'000300'!M2758&gt;OFFSET('000300'!M2758,-计算结果!B$20,0,1,1)),"买",'000300'!N2757)),IF(AND(E2758&gt;OFFSET(E2758,-ROW()+1,0,1,1),'000300'!M2758&lt;OFFSET('000300'!M2758,-ROW()+1,0,1,1)),"卖",IF(AND(E2758&lt;OFFSET(E2758,-ROW()+1,0,1,1),'000300'!M2758&gt;OFFSET('000300'!M2758,-ROW()+1,0,1,1)),"买",'000300'!N2757))),""))</f>
        <v>买</v>
      </c>
      <c r="O2758" s="4" t="str">
        <f t="shared" ca="1" si="262"/>
        <v/>
      </c>
      <c r="P2758" s="3">
        <f ca="1">IF(N2757="买",E2758/E2757-1,0)-IF(O2758=1,计算结果!B$17,0)</f>
        <v>4.4638347924967903E-3</v>
      </c>
      <c r="Q2758" s="2">
        <f t="shared" ca="1" si="263"/>
        <v>0.61370301497171131</v>
      </c>
      <c r="R2758" s="3">
        <f ca="1">1-Q2758/MAX(Q$2:Q2758)</f>
        <v>0.6490329036283593</v>
      </c>
    </row>
    <row r="2759" spans="1:18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9">
        <v>81418788864</v>
      </c>
      <c r="G2759" s="3">
        <f t="shared" si="258"/>
        <v>2.3777008638221631E-3</v>
      </c>
      <c r="H2759" s="3">
        <f>1-E2759/MAX(E$2:E2759)</f>
        <v>0.47421561287688019</v>
      </c>
      <c r="I2759" s="31">
        <f t="shared" si="259"/>
        <v>3073.5033333333336</v>
      </c>
      <c r="J2759" s="31">
        <f ca="1">IFERROR(AVERAGE(OFFSET(I2759,0,0,-计算结果!B$18,1)),AVERAGE(OFFSET(I2759,0,0,-ROW(),1)))</f>
        <v>3159.8166666666666</v>
      </c>
      <c r="K2759" s="2">
        <f t="shared" ca="1" si="260"/>
        <v>69.676666666666733</v>
      </c>
      <c r="L2759" s="2">
        <f ca="1">IFERROR(AVERAGE(OFFSET(K2759,0,0,-计算结果!B2757,1)),AVERAGE(OFFSET(K2759,0,0,-ROW(),1)))</f>
        <v>107.33766121465241</v>
      </c>
      <c r="M2759" s="2">
        <f t="shared" ca="1" si="261"/>
        <v>-53.608604446066572</v>
      </c>
      <c r="N2759" s="4" t="str">
        <f ca="1">IF(计算结果!B$21=1,IF(M2759&gt;计算结果!B$19,"卖",IF(M2759&lt;-计算结果!B$19,"买",N2758)),IF(计算结果!B$21=2,IFERROR(IF(AND(E2759&gt;OFFSET(E2759,-计算结果!B$20,0,1,1),'000300'!M2759&lt;OFFSET('000300'!M2759,-计算结果!B$20,0,1,1)),"卖",IF(AND(E2759&lt;OFFSET(E2759,-计算结果!B$20,0,1,1),'000300'!M2759&gt;OFFSET('000300'!M2759,-计算结果!B$20,0,1,1)),"买",'000300'!N2758)),IF(AND(E2759&gt;OFFSET(E2759,-ROW()+1,0,1,1),'000300'!M2759&lt;OFFSET('000300'!M2759,-ROW()+1,0,1,1)),"卖",IF(AND(E2759&lt;OFFSET(E2759,-ROW()+1,0,1,1),'000300'!M2759&gt;OFFSET('000300'!M2759,-ROW()+1,0,1,1)),"买",'000300'!N2758))),""))</f>
        <v>买</v>
      </c>
      <c r="O2759" s="4" t="str">
        <f t="shared" ca="1" si="262"/>
        <v/>
      </c>
      <c r="P2759" s="3">
        <f ca="1">IF(N2758="买",E2759/E2758-1,0)-IF(O2759=1,计算结果!B$17,0)</f>
        <v>2.3777008638221631E-3</v>
      </c>
      <c r="Q2759" s="2">
        <f t="shared" ca="1" si="263"/>
        <v>0.61516221716053987</v>
      </c>
      <c r="R2759" s="3">
        <f ca="1">1-Q2759/MAX(Q$2:Q2759)</f>
        <v>0.64819840886014335</v>
      </c>
    </row>
    <row r="2760" spans="1:18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9">
        <v>65850994688</v>
      </c>
      <c r="G2760" s="3">
        <f t="shared" si="258"/>
        <v>-4.918870989663815E-3</v>
      </c>
      <c r="H2760" s="3">
        <f>1-E2760/MAX(E$2:E2760)</f>
        <v>0.47680187844551825</v>
      </c>
      <c r="I2760" s="31">
        <f t="shared" si="259"/>
        <v>3080.91</v>
      </c>
      <c r="J2760" s="31">
        <f ca="1">IFERROR(AVERAGE(OFFSET(I2760,0,0,-计算结果!B$18,1)),AVERAGE(OFFSET(I2760,0,0,-ROW(),1)))</f>
        <v>3151.2972222222224</v>
      </c>
      <c r="K2760" s="2">
        <f t="shared" ca="1" si="260"/>
        <v>76.35722222222239</v>
      </c>
      <c r="L2760" s="2">
        <f ca="1">IFERROR(AVERAGE(OFFSET(K2760,0,0,-计算结果!B2758,1)),AVERAGE(OFFSET(K2760,0,0,-ROW(),1)))</f>
        <v>107.32642827810693</v>
      </c>
      <c r="M2760" s="2">
        <f t="shared" ca="1" si="261"/>
        <v>-43.721584299090161</v>
      </c>
      <c r="N2760" s="4" t="str">
        <f ca="1">IF(计算结果!B$21=1,IF(M2760&gt;计算结果!B$19,"卖",IF(M2760&lt;-计算结果!B$19,"买",N2759)),IF(计算结果!B$21=2,IFERROR(IF(AND(E2760&gt;OFFSET(E2760,-计算结果!B$20,0,1,1),'000300'!M2760&lt;OFFSET('000300'!M2760,-计算结果!B$20,0,1,1)),"卖",IF(AND(E2760&lt;OFFSET(E2760,-计算结果!B$20,0,1,1),'000300'!M2760&gt;OFFSET('000300'!M2760,-计算结果!B$20,0,1,1)),"买",'000300'!N2759)),IF(AND(E2760&gt;OFFSET(E2760,-ROW()+1,0,1,1),'000300'!M2760&lt;OFFSET('000300'!M2760,-ROW()+1,0,1,1)),"卖",IF(AND(E2760&lt;OFFSET(E2760,-ROW()+1,0,1,1),'000300'!M2760&gt;OFFSET('000300'!M2760,-ROW()+1,0,1,1)),"买",'000300'!N2759))),""))</f>
        <v>买</v>
      </c>
      <c r="O2760" s="4" t="str">
        <f t="shared" ca="1" si="262"/>
        <v/>
      </c>
      <c r="P2760" s="3">
        <f ca="1">IF(N2759="买",E2760/E2759-1,0)-IF(O2760=1,计算结果!B$17,0)</f>
        <v>-4.918870989663815E-3</v>
      </c>
      <c r="Q2760" s="2">
        <f t="shared" ca="1" si="263"/>
        <v>0.61213631357661158</v>
      </c>
      <c r="R2760" s="3">
        <f ca="1">1-Q2760/MAX(Q$2:Q2760)</f>
        <v>0.64992887550091871</v>
      </c>
    </row>
    <row r="2761" spans="1:18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9">
        <v>64405200896</v>
      </c>
      <c r="G2761" s="3">
        <f t="shared" si="258"/>
        <v>6.6245195028196147E-3</v>
      </c>
      <c r="H2761" s="3">
        <f>1-E2761/MAX(E$2:E2761)</f>
        <v>0.47333594228544207</v>
      </c>
      <c r="I2761" s="31">
        <f t="shared" si="259"/>
        <v>3081.5099999999998</v>
      </c>
      <c r="J2761" s="31">
        <f ca="1">IFERROR(AVERAGE(OFFSET(I2761,0,0,-计算结果!B$18,1)),AVERAGE(OFFSET(I2761,0,0,-ROW(),1)))</f>
        <v>3142.6661111111111</v>
      </c>
      <c r="K2761" s="2">
        <f t="shared" ca="1" si="260"/>
        <v>47.356111111111204</v>
      </c>
      <c r="L2761" s="2">
        <f ca="1">IFERROR(AVERAGE(OFFSET(K2761,0,0,-计算结果!B2759,1)),AVERAGE(OFFSET(K2761,0,0,-ROW(),1)))</f>
        <v>107.30469202686844</v>
      </c>
      <c r="M2761" s="2">
        <f t="shared" ca="1" si="261"/>
        <v>-37.995301016783294</v>
      </c>
      <c r="N2761" s="4" t="str">
        <f ca="1">IF(计算结果!B$21=1,IF(M2761&gt;计算结果!B$19,"卖",IF(M2761&lt;-计算结果!B$19,"买",N2760)),IF(计算结果!B$21=2,IFERROR(IF(AND(E2761&gt;OFFSET(E2761,-计算结果!B$20,0,1,1),'000300'!M2761&lt;OFFSET('000300'!M2761,-计算结果!B$20,0,1,1)),"卖",IF(AND(E2761&lt;OFFSET(E2761,-计算结果!B$20,0,1,1),'000300'!M2761&gt;OFFSET('000300'!M2761,-计算结果!B$20,0,1,1)),"买",'000300'!N2760)),IF(AND(E2761&gt;OFFSET(E2761,-ROW()+1,0,1,1),'000300'!M2761&lt;OFFSET('000300'!M2761,-ROW()+1,0,1,1)),"卖",IF(AND(E2761&lt;OFFSET(E2761,-ROW()+1,0,1,1),'000300'!M2761&gt;OFFSET('000300'!M2761,-ROW()+1,0,1,1)),"买",'000300'!N2760))),""))</f>
        <v>买</v>
      </c>
      <c r="O2761" s="4" t="str">
        <f t="shared" ca="1" si="262"/>
        <v/>
      </c>
      <c r="P2761" s="3">
        <f ca="1">IF(N2760="买",E2761/E2760-1,0)-IF(O2761=1,计算结果!B$17,0)</f>
        <v>6.6245195028196147E-3</v>
      </c>
      <c r="Q2761" s="2">
        <f t="shared" ca="1" si="263"/>
        <v>0.61619142252428394</v>
      </c>
      <c r="R2761" s="3">
        <f ca="1">1-Q2761/MAX(Q$2:Q2761)</f>
        <v>0.64760982250930055</v>
      </c>
    </row>
    <row r="2762" spans="1:18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9">
        <v>75389386752</v>
      </c>
      <c r="G2762" s="3">
        <f t="shared" si="258"/>
        <v>-3.0013148925309707E-3</v>
      </c>
      <c r="H2762" s="3">
        <f>1-E2762/MAX(E$2:E2762)</f>
        <v>0.47491662696522152</v>
      </c>
      <c r="I2762" s="31">
        <f t="shared" si="259"/>
        <v>3088.2266666666669</v>
      </c>
      <c r="J2762" s="31">
        <f ca="1">IFERROR(AVERAGE(OFFSET(I2762,0,0,-计算结果!B$18,1)),AVERAGE(OFFSET(I2762,0,0,-ROW(),1)))</f>
        <v>3137.6264814814813</v>
      </c>
      <c r="K2762" s="2">
        <f t="shared" ca="1" si="260"/>
        <v>51.606481481481296</v>
      </c>
      <c r="L2762" s="2">
        <f ca="1">IFERROR(AVERAGE(OFFSET(K2762,0,0,-计算结果!B2760,1)),AVERAGE(OFFSET(K2762,0,0,-ROW(),1)))</f>
        <v>107.28451151580126</v>
      </c>
      <c r="M2762" s="2">
        <f t="shared" ca="1" si="261"/>
        <v>-30.697077715353519</v>
      </c>
      <c r="N2762" s="4" t="str">
        <f ca="1">IF(计算结果!B$21=1,IF(M2762&gt;计算结果!B$19,"卖",IF(M2762&lt;-计算结果!B$19,"买",N2761)),IF(计算结果!B$21=2,IFERROR(IF(AND(E2762&gt;OFFSET(E2762,-计算结果!B$20,0,1,1),'000300'!M2762&lt;OFFSET('000300'!M2762,-计算结果!B$20,0,1,1)),"卖",IF(AND(E2762&lt;OFFSET(E2762,-计算结果!B$20,0,1,1),'000300'!M2762&gt;OFFSET('000300'!M2762,-计算结果!B$20,0,1,1)),"买",'000300'!N2761)),IF(AND(E2762&gt;OFFSET(E2762,-ROW()+1,0,1,1),'000300'!M2762&lt;OFFSET('000300'!M2762,-ROW()+1,0,1,1)),"卖",IF(AND(E2762&lt;OFFSET(E2762,-ROW()+1,0,1,1),'000300'!M2762&gt;OFFSET('000300'!M2762,-ROW()+1,0,1,1)),"买",'000300'!N2761))),""))</f>
        <v>买</v>
      </c>
      <c r="O2762" s="4" t="str">
        <f t="shared" ca="1" si="262"/>
        <v/>
      </c>
      <c r="P2762" s="3">
        <f ca="1">IF(N2761="买",E2762/E2761-1,0)-IF(O2762=1,计算结果!B$17,0)</f>
        <v>-3.0013148925309707E-3</v>
      </c>
      <c r="Q2762" s="2">
        <f t="shared" ca="1" si="263"/>
        <v>0.61434203803121201</v>
      </c>
      <c r="R2762" s="3">
        <f ca="1">1-Q2762/MAX(Q$2:Q2762)</f>
        <v>0.64866745639698498</v>
      </c>
    </row>
    <row r="2763" spans="1:18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9">
        <v>88458846208</v>
      </c>
      <c r="G2763" s="3">
        <f t="shared" si="258"/>
        <v>-5.8262746190886894E-3</v>
      </c>
      <c r="H2763" s="3">
        <f>1-E2763/MAX(E$2:E2763)</f>
        <v>0.47797590689443947</v>
      </c>
      <c r="I2763" s="31">
        <f t="shared" si="259"/>
        <v>3060.0366666666669</v>
      </c>
      <c r="J2763" s="31">
        <f ca="1">IFERROR(AVERAGE(OFFSET(I2763,0,0,-计算结果!B$18,1)),AVERAGE(OFFSET(I2763,0,0,-ROW(),1)))</f>
        <v>3131.5155555555557</v>
      </c>
      <c r="K2763" s="2">
        <f t="shared" ca="1" si="260"/>
        <v>63.475555555555729</v>
      </c>
      <c r="L2763" s="2">
        <f ca="1">IFERROR(AVERAGE(OFFSET(K2763,0,0,-计算结果!B2761,1)),AVERAGE(OFFSET(K2763,0,0,-ROW(),1)))</f>
        <v>107.26864445460595</v>
      </c>
      <c r="M2763" s="2">
        <f t="shared" ca="1" si="261"/>
        <v>-44.423599118713788</v>
      </c>
      <c r="N2763" s="4" t="str">
        <f ca="1">IF(计算结果!B$21=1,IF(M2763&gt;计算结果!B$19,"卖",IF(M2763&lt;-计算结果!B$19,"买",N2762)),IF(计算结果!B$21=2,IFERROR(IF(AND(E2763&gt;OFFSET(E2763,-计算结果!B$20,0,1,1),'000300'!M2763&lt;OFFSET('000300'!M2763,-计算结果!B$20,0,1,1)),"卖",IF(AND(E2763&lt;OFFSET(E2763,-计算结果!B$20,0,1,1),'000300'!M2763&gt;OFFSET('000300'!M2763,-计算结果!B$20,0,1,1)),"买",'000300'!N2762)),IF(AND(E2763&gt;OFFSET(E2763,-ROW()+1,0,1,1),'000300'!M2763&lt;OFFSET('000300'!M2763,-ROW()+1,0,1,1)),"卖",IF(AND(E2763&lt;OFFSET(E2763,-ROW()+1,0,1,1),'000300'!M2763&gt;OFFSET('000300'!M2763,-ROW()+1,0,1,1)),"买",'000300'!N2762))),""))</f>
        <v>买</v>
      </c>
      <c r="O2763" s="4" t="str">
        <f t="shared" ca="1" si="262"/>
        <v/>
      </c>
      <c r="P2763" s="3">
        <f ca="1">IF(N2762="买",E2763/E2762-1,0)-IF(O2763=1,计算结果!B$17,0)</f>
        <v>-5.8262746190886894E-3</v>
      </c>
      <c r="Q2763" s="2">
        <f t="shared" ca="1" si="263"/>
        <v>0.61076271260759152</v>
      </c>
      <c r="R2763" s="3">
        <f ca="1">1-Q2763/MAX(Q$2:Q2763)</f>
        <v>0.65071441627863913</v>
      </c>
    </row>
    <row r="2764" spans="1:18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9">
        <v>68679061504</v>
      </c>
      <c r="G2764" s="3">
        <f t="shared" si="258"/>
        <v>-1.8057130937014776E-3</v>
      </c>
      <c r="H2764" s="3">
        <f>1-E2764/MAX(E$2:E2764)</f>
        <v>0.47891853263458783</v>
      </c>
      <c r="I2764" s="31">
        <f t="shared" si="259"/>
        <v>3069.2100000000005</v>
      </c>
      <c r="J2764" s="31">
        <f ca="1">IFERROR(AVERAGE(OFFSET(I2764,0,0,-计算结果!B$18,1)),AVERAGE(OFFSET(I2764,0,0,-ROW(),1)))</f>
        <v>3126.3185185185189</v>
      </c>
      <c r="K2764" s="2">
        <f t="shared" ca="1" si="260"/>
        <v>63.818518518518886</v>
      </c>
      <c r="L2764" s="2">
        <f ca="1">IFERROR(AVERAGE(OFFSET(K2764,0,0,-计算结果!B2762,1)),AVERAGE(OFFSET(K2764,0,0,-ROW(),1)))</f>
        <v>107.25291305491874</v>
      </c>
      <c r="M2764" s="2">
        <f t="shared" ca="1" si="261"/>
        <v>-35.497726443586075</v>
      </c>
      <c r="N2764" s="4" t="str">
        <f ca="1">IF(计算结果!B$21=1,IF(M2764&gt;计算结果!B$19,"卖",IF(M2764&lt;-计算结果!B$19,"买",N2763)),IF(计算结果!B$21=2,IFERROR(IF(AND(E2764&gt;OFFSET(E2764,-计算结果!B$20,0,1,1),'000300'!M2764&lt;OFFSET('000300'!M2764,-计算结果!B$20,0,1,1)),"卖",IF(AND(E2764&lt;OFFSET(E2764,-计算结果!B$20,0,1,1),'000300'!M2764&gt;OFFSET('000300'!M2764,-计算结果!B$20,0,1,1)),"买",'000300'!N2763)),IF(AND(E2764&gt;OFFSET(E2764,-ROW()+1,0,1,1),'000300'!M2764&lt;OFFSET('000300'!M2764,-ROW()+1,0,1,1)),"卖",IF(AND(E2764&lt;OFFSET(E2764,-ROW()+1,0,1,1),'000300'!M2764&gt;OFFSET('000300'!M2764,-ROW()+1,0,1,1)),"买",'000300'!N2763))),""))</f>
        <v>买</v>
      </c>
      <c r="O2764" s="4" t="str">
        <f t="shared" ca="1" si="262"/>
        <v/>
      </c>
      <c r="P2764" s="3">
        <f ca="1">IF(N2763="买",E2764/E2763-1,0)-IF(O2764=1,计算结果!B$17,0)</f>
        <v>-1.8057130937014776E-3</v>
      </c>
      <c r="Q2764" s="2">
        <f t="shared" ca="1" si="263"/>
        <v>0.60965985038029136</v>
      </c>
      <c r="R2764" s="3">
        <f ca="1">1-Q2764/MAX(Q$2:Q2764)</f>
        <v>0.651345125830606</v>
      </c>
    </row>
    <row r="2765" spans="1:18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9">
        <v>65124249600</v>
      </c>
      <c r="G2765" s="3">
        <f t="shared" si="258"/>
        <v>5.1330612244897544E-3</v>
      </c>
      <c r="H2765" s="3">
        <f>1-E2765/MAX(E$2:E2765)</f>
        <v>0.4762437895596543</v>
      </c>
      <c r="I2765" s="31">
        <f t="shared" si="259"/>
        <v>3066.09</v>
      </c>
      <c r="J2765" s="31">
        <f ca="1">IFERROR(AVERAGE(OFFSET(I2765,0,0,-计算结果!B$18,1)),AVERAGE(OFFSET(I2765,0,0,-ROW(),1)))</f>
        <v>3121.2603703703708</v>
      </c>
      <c r="K2765" s="2">
        <f t="shared" ca="1" si="260"/>
        <v>43.040370370370965</v>
      </c>
      <c r="L2765" s="2">
        <f ca="1">IFERROR(AVERAGE(OFFSET(K2765,0,0,-计算结果!B2763,1)),AVERAGE(OFFSET(K2765,0,0,-ROW(),1)))</f>
        <v>107.22967290193846</v>
      </c>
      <c r="M2765" s="2">
        <f t="shared" ca="1" si="261"/>
        <v>-34.30043747985313</v>
      </c>
      <c r="N2765" s="4" t="str">
        <f ca="1">IF(计算结果!B$21=1,IF(M2765&gt;计算结果!B$19,"卖",IF(M2765&lt;-计算结果!B$19,"买",N2764)),IF(计算结果!B$21=2,IFERROR(IF(AND(E2765&gt;OFFSET(E2765,-计算结果!B$20,0,1,1),'000300'!M2765&lt;OFFSET('000300'!M2765,-计算结果!B$20,0,1,1)),"卖",IF(AND(E2765&lt;OFFSET(E2765,-计算结果!B$20,0,1,1),'000300'!M2765&gt;OFFSET('000300'!M2765,-计算结果!B$20,0,1,1)),"买",'000300'!N2764)),IF(AND(E2765&gt;OFFSET(E2765,-ROW()+1,0,1,1),'000300'!M2765&lt;OFFSET('000300'!M2765,-ROW()+1,0,1,1)),"卖",IF(AND(E2765&lt;OFFSET(E2765,-ROW()+1,0,1,1),'000300'!M2765&gt;OFFSET('000300'!M2765,-ROW()+1,0,1,1)),"买",'000300'!N2764))),""))</f>
        <v>买</v>
      </c>
      <c r="O2765" s="4" t="str">
        <f t="shared" ca="1" si="262"/>
        <v/>
      </c>
      <c r="P2765" s="3">
        <f ca="1">IF(N2764="买",E2765/E2764-1,0)-IF(O2765=1,计算结果!B$17,0)</f>
        <v>5.1330612244897544E-3</v>
      </c>
      <c r="Q2765" s="2">
        <f t="shared" ca="1" si="263"/>
        <v>0.61278927171840669</v>
      </c>
      <c r="R2765" s="3">
        <f ca="1">1-Q2765/MAX(Q$2:Q2765)</f>
        <v>0.64955545901527767</v>
      </c>
    </row>
    <row r="2766" spans="1:18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9">
        <v>70337511424</v>
      </c>
      <c r="G2766" s="3">
        <f t="shared" si="258"/>
        <v>2.9237676319431305E-3</v>
      </c>
      <c r="H2766" s="3">
        <f>1-E2766/MAX(E$2:E2766)</f>
        <v>0.47471244810453961</v>
      </c>
      <c r="I2766" s="31">
        <f t="shared" si="259"/>
        <v>3087.3999999999996</v>
      </c>
      <c r="J2766" s="31">
        <f ca="1">IFERROR(AVERAGE(OFFSET(I2766,0,0,-计算结果!B$18,1)),AVERAGE(OFFSET(I2766,0,0,-ROW(),1)))</f>
        <v>3116.6592592592597</v>
      </c>
      <c r="K2766" s="2">
        <f t="shared" ca="1" si="260"/>
        <v>29.43925925925987</v>
      </c>
      <c r="L2766" s="2">
        <f ca="1">IFERROR(AVERAGE(OFFSET(K2766,0,0,-计算结果!B2764,1)),AVERAGE(OFFSET(K2766,0,0,-ROW(),1)))</f>
        <v>107.20152875807352</v>
      </c>
      <c r="M2766" s="2">
        <f t="shared" ca="1" si="261"/>
        <v>-18.195797266592294</v>
      </c>
      <c r="N2766" s="4" t="str">
        <f ca="1">IF(计算结果!B$21=1,IF(M2766&gt;计算结果!B$19,"卖",IF(M2766&lt;-计算结果!B$19,"买",N2765)),IF(计算结果!B$21=2,IFERROR(IF(AND(E2766&gt;OFFSET(E2766,-计算结果!B$20,0,1,1),'000300'!M2766&lt;OFFSET('000300'!M2766,-计算结果!B$20,0,1,1)),"卖",IF(AND(E2766&lt;OFFSET(E2766,-计算结果!B$20,0,1,1),'000300'!M2766&gt;OFFSET('000300'!M2766,-计算结果!B$20,0,1,1)),"买",'000300'!N2765)),IF(AND(E2766&gt;OFFSET(E2766,-ROW()+1,0,1,1),'000300'!M2766&lt;OFFSET('000300'!M2766,-ROW()+1,0,1,1)),"卖",IF(AND(E2766&lt;OFFSET(E2766,-ROW()+1,0,1,1),'000300'!M2766&gt;OFFSET('000300'!M2766,-ROW()+1,0,1,1)),"买",'000300'!N2765))),""))</f>
        <v>买</v>
      </c>
      <c r="O2766" s="4" t="str">
        <f t="shared" ca="1" si="262"/>
        <v/>
      </c>
      <c r="P2766" s="3">
        <f ca="1">IF(N2765="买",E2766/E2765-1,0)-IF(O2766=1,计算结果!B$17,0)</f>
        <v>2.9237676319431305E-3</v>
      </c>
      <c r="Q2766" s="2">
        <f t="shared" ca="1" si="263"/>
        <v>0.61458092515625895</v>
      </c>
      <c r="R2766" s="3">
        <f ca="1">1-Q2766/MAX(Q$2:Q2766)</f>
        <v>0.64853084060955535</v>
      </c>
    </row>
    <row r="2767" spans="1:18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9">
        <v>61106016256</v>
      </c>
      <c r="G2767" s="3">
        <f t="shared" si="258"/>
        <v>-7.663852916215852E-3</v>
      </c>
      <c r="H2767" s="3">
        <f>1-E2767/MAX(E$2:E2767)</f>
        <v>0.47873817464098545</v>
      </c>
      <c r="I2767" s="31">
        <f t="shared" si="259"/>
        <v>3066.47</v>
      </c>
      <c r="J2767" s="31">
        <f ca="1">IFERROR(AVERAGE(OFFSET(I2767,0,0,-计算结果!B$18,1)),AVERAGE(OFFSET(I2767,0,0,-ROW(),1)))</f>
        <v>3110.7698148148147</v>
      </c>
      <c r="K2767" s="2">
        <f t="shared" ca="1" si="260"/>
        <v>47.209814814814763</v>
      </c>
      <c r="L2767" s="2">
        <f ca="1">IFERROR(AVERAGE(OFFSET(K2767,0,0,-计算结果!B2765,1)),AVERAGE(OFFSET(K2767,0,0,-ROW(),1)))</f>
        <v>107.17983193567089</v>
      </c>
      <c r="M2767" s="2">
        <f t="shared" ca="1" si="261"/>
        <v>-27.554820102973334</v>
      </c>
      <c r="N2767" s="4" t="str">
        <f ca="1">IF(计算结果!B$21=1,IF(M2767&gt;计算结果!B$19,"卖",IF(M2767&lt;-计算结果!B$19,"买",N2766)),IF(计算结果!B$21=2,IFERROR(IF(AND(E2767&gt;OFFSET(E2767,-计算结果!B$20,0,1,1),'000300'!M2767&lt;OFFSET('000300'!M2767,-计算结果!B$20,0,1,1)),"卖",IF(AND(E2767&lt;OFFSET(E2767,-计算结果!B$20,0,1,1),'000300'!M2767&gt;OFFSET('000300'!M2767,-计算结果!B$20,0,1,1)),"买",'000300'!N2766)),IF(AND(E2767&gt;OFFSET(E2767,-ROW()+1,0,1,1),'000300'!M2767&lt;OFFSET('000300'!M2767,-ROW()+1,0,1,1)),"卖",IF(AND(E2767&lt;OFFSET(E2767,-ROW()+1,0,1,1),'000300'!M2767&gt;OFFSET('000300'!M2767,-ROW()+1,0,1,1)),"买",'000300'!N2766))),""))</f>
        <v>买</v>
      </c>
      <c r="O2767" s="4" t="str">
        <f t="shared" ca="1" si="262"/>
        <v/>
      </c>
      <c r="P2767" s="3">
        <f ca="1">IF(N2766="买",E2767/E2766-1,0)-IF(O2767=1,计算结果!B$17,0)</f>
        <v>-7.663852916215852E-3</v>
      </c>
      <c r="Q2767" s="2">
        <f t="shared" ca="1" si="263"/>
        <v>0.60987086734074947</v>
      </c>
      <c r="R2767" s="3">
        <f ca="1">1-Q2767/MAX(Q$2:Q2767)</f>
        <v>0.6512244485517098</v>
      </c>
    </row>
    <row r="2768" spans="1:18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9">
        <v>63316561920</v>
      </c>
      <c r="G2768" s="3">
        <f t="shared" si="258"/>
        <v>-1.4133883455847984E-3</v>
      </c>
      <c r="H2768" s="3">
        <f>1-E2768/MAX(E$2:E2768)</f>
        <v>0.47947492002994618</v>
      </c>
      <c r="I2768" s="31">
        <f t="shared" si="259"/>
        <v>3067.7333333333331</v>
      </c>
      <c r="J2768" s="31">
        <f ca="1">IFERROR(AVERAGE(OFFSET(I2768,0,0,-计算结果!B$18,1)),AVERAGE(OFFSET(I2768,0,0,-ROW(),1)))</f>
        <v>3105.810740740741</v>
      </c>
      <c r="K2768" s="2">
        <f t="shared" ca="1" si="260"/>
        <v>46.580740740741021</v>
      </c>
      <c r="L2768" s="2">
        <f ca="1">IFERROR(AVERAGE(OFFSET(K2768,0,0,-计算结果!B2766,1)),AVERAGE(OFFSET(K2768,0,0,-ROW(),1)))</f>
        <v>107.1579233705245</v>
      </c>
      <c r="M2768" s="2">
        <f t="shared" ca="1" si="261"/>
        <v>-23.689277911658198</v>
      </c>
      <c r="N2768" s="4" t="str">
        <f ca="1">IF(计算结果!B$21=1,IF(M2768&gt;计算结果!B$19,"卖",IF(M2768&lt;-计算结果!B$19,"买",N2767)),IF(计算结果!B$21=2,IFERROR(IF(AND(E2768&gt;OFFSET(E2768,-计算结果!B$20,0,1,1),'000300'!M2768&lt;OFFSET('000300'!M2768,-计算结果!B$20,0,1,1)),"卖",IF(AND(E2768&lt;OFFSET(E2768,-计算结果!B$20,0,1,1),'000300'!M2768&gt;OFFSET('000300'!M2768,-计算结果!B$20,0,1,1)),"买",'000300'!N2767)),IF(AND(E2768&gt;OFFSET(E2768,-ROW()+1,0,1,1),'000300'!M2768&lt;OFFSET('000300'!M2768,-ROW()+1,0,1,1)),"卖",IF(AND(E2768&lt;OFFSET(E2768,-ROW()+1,0,1,1),'000300'!M2768&gt;OFFSET('000300'!M2768,-ROW()+1,0,1,1)),"买",'000300'!N2767))),""))</f>
        <v>买</v>
      </c>
      <c r="O2768" s="4" t="str">
        <f t="shared" ca="1" si="262"/>
        <v/>
      </c>
      <c r="P2768" s="3">
        <f ca="1">IF(N2767="买",E2768/E2767-1,0)-IF(O2768=1,计算结果!B$17,0)</f>
        <v>-1.4133883455847984E-3</v>
      </c>
      <c r="Q2768" s="2">
        <f t="shared" ca="1" si="263"/>
        <v>0.60900888296453837</v>
      </c>
      <c r="R2768" s="3">
        <f ca="1">1-Q2768/MAX(Q$2:Q2768)</f>
        <v>0.6517174038513518</v>
      </c>
    </row>
    <row r="2769" spans="1:18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9">
        <v>65985183744</v>
      </c>
      <c r="G2769" s="3">
        <f t="shared" si="258"/>
        <v>1.6278606054465072E-3</v>
      </c>
      <c r="H2769" s="3">
        <f>1-E2769/MAX(E$2:E2769)</f>
        <v>0.47862757775811604</v>
      </c>
      <c r="I2769" s="31">
        <f t="shared" si="259"/>
        <v>3054.7233333333334</v>
      </c>
      <c r="J2769" s="31">
        <f ca="1">IFERROR(AVERAGE(OFFSET(I2769,0,0,-计算结果!B$18,1)),AVERAGE(OFFSET(I2769,0,0,-ROW(),1)))</f>
        <v>3100.0094444444449</v>
      </c>
      <c r="K2769" s="2">
        <f t="shared" ca="1" si="260"/>
        <v>35.799444444444816</v>
      </c>
      <c r="L2769" s="2">
        <f ca="1">IFERROR(AVERAGE(OFFSET(K2769,0,0,-计算结果!B2767,1)),AVERAGE(OFFSET(K2769,0,0,-ROW(),1)))</f>
        <v>107.1321342563481</v>
      </c>
      <c r="M2769" s="2">
        <f t="shared" ca="1" si="261"/>
        <v>-28.180845038053604</v>
      </c>
      <c r="N2769" s="4" t="str">
        <f ca="1">IF(计算结果!B$21=1,IF(M2769&gt;计算结果!B$19,"卖",IF(M2769&lt;-计算结果!B$19,"买",N2768)),IF(计算结果!B$21=2,IFERROR(IF(AND(E2769&gt;OFFSET(E2769,-计算结果!B$20,0,1,1),'000300'!M2769&lt;OFFSET('000300'!M2769,-计算结果!B$20,0,1,1)),"卖",IF(AND(E2769&lt;OFFSET(E2769,-计算结果!B$20,0,1,1),'000300'!M2769&gt;OFFSET('000300'!M2769,-计算结果!B$20,0,1,1)),"买",'000300'!N2768)),IF(AND(E2769&gt;OFFSET(E2769,-ROW()+1,0,1,1),'000300'!M2769&lt;OFFSET('000300'!M2769,-ROW()+1,0,1,1)),"卖",IF(AND(E2769&lt;OFFSET(E2769,-ROW()+1,0,1,1),'000300'!M2769&gt;OFFSET('000300'!M2769,-ROW()+1,0,1,1)),"买",'000300'!N2768))),""))</f>
        <v>买</v>
      </c>
      <c r="O2769" s="4" t="str">
        <f t="shared" ca="1" si="262"/>
        <v/>
      </c>
      <c r="P2769" s="3">
        <f ca="1">IF(N2768="买",E2769/E2768-1,0)-IF(O2769=1,计算结果!B$17,0)</f>
        <v>1.6278606054465072E-3</v>
      </c>
      <c r="Q2769" s="2">
        <f t="shared" ca="1" si="263"/>
        <v>0.61000026453348333</v>
      </c>
      <c r="R2769" s="3">
        <f ca="1">1-Q2769/MAX(Q$2:Q2769)</f>
        <v>0.65115044833351876</v>
      </c>
    </row>
    <row r="2770" spans="1:18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9">
        <v>59371778048</v>
      </c>
      <c r="G2770" s="3">
        <f t="shared" si="258"/>
        <v>-5.5805574683198689E-4</v>
      </c>
      <c r="H2770" s="3">
        <f>1-E2770/MAX(E$2:E2770)</f>
        <v>0.47891853263458783</v>
      </c>
      <c r="I2770" s="31">
        <f t="shared" si="259"/>
        <v>3062.8133333333335</v>
      </c>
      <c r="J2770" s="31">
        <f ca="1">IFERROR(AVERAGE(OFFSET(I2770,0,0,-计算结果!B$18,1)),AVERAGE(OFFSET(I2770,0,0,-ROW(),1)))</f>
        <v>3092.6948148148149</v>
      </c>
      <c r="K2770" s="2">
        <f t="shared" ca="1" si="260"/>
        <v>30.19481481481489</v>
      </c>
      <c r="L2770" s="2">
        <f ca="1">IFERROR(AVERAGE(OFFSET(K2770,0,0,-计算结果!B2768,1)),AVERAGE(OFFSET(K2770,0,0,-ROW(),1)))</f>
        <v>107.10433898198339</v>
      </c>
      <c r="M2770" s="2">
        <f t="shared" ca="1" si="261"/>
        <v>-18.599608422654047</v>
      </c>
      <c r="N2770" s="4" t="str">
        <f ca="1">IF(计算结果!B$21=1,IF(M2770&gt;计算结果!B$19,"卖",IF(M2770&lt;-计算结果!B$19,"买",N2769)),IF(计算结果!B$21=2,IFERROR(IF(AND(E2770&gt;OFFSET(E2770,-计算结果!B$20,0,1,1),'000300'!M2770&lt;OFFSET('000300'!M2770,-计算结果!B$20,0,1,1)),"卖",IF(AND(E2770&lt;OFFSET(E2770,-计算结果!B$20,0,1,1),'000300'!M2770&gt;OFFSET('000300'!M2770,-计算结果!B$20,0,1,1)),"买",'000300'!N2769)),IF(AND(E2770&gt;OFFSET(E2770,-ROW()+1,0,1,1),'000300'!M2770&lt;OFFSET('000300'!M2770,-ROW()+1,0,1,1)),"卖",IF(AND(E2770&lt;OFFSET(E2770,-ROW()+1,0,1,1),'000300'!M2770&gt;OFFSET('000300'!M2770,-ROW()+1,0,1,1)),"买",'000300'!N2769))),""))</f>
        <v>买</v>
      </c>
      <c r="O2770" s="4" t="str">
        <f t="shared" ca="1" si="262"/>
        <v/>
      </c>
      <c r="P2770" s="3">
        <f ca="1">IF(N2769="买",E2770/E2769-1,0)-IF(O2770=1,计算结果!B$17,0)</f>
        <v>-5.5805574683198689E-4</v>
      </c>
      <c r="Q2770" s="2">
        <f t="shared" ca="1" si="263"/>
        <v>0.60965985038029136</v>
      </c>
      <c r="R2770" s="3">
        <f ca="1">1-Q2770/MAX(Q$2:Q2770)</f>
        <v>0.651345125830606</v>
      </c>
    </row>
    <row r="2771" spans="1:18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9">
        <v>63496564736</v>
      </c>
      <c r="G2771" s="3">
        <f t="shared" si="258"/>
        <v>1.3746938775509587E-3</v>
      </c>
      <c r="H2771" s="3">
        <f>1-E2771/MAX(E$2:E2771)</f>
        <v>0.47820220513169531</v>
      </c>
      <c r="I2771" s="31">
        <f t="shared" si="259"/>
        <v>3059.876666666667</v>
      </c>
      <c r="J2771" s="31">
        <f ca="1">IFERROR(AVERAGE(OFFSET(I2771,0,0,-计算结果!B$18,1)),AVERAGE(OFFSET(I2771,0,0,-ROW(),1)))</f>
        <v>3084.3429629629627</v>
      </c>
      <c r="K2771" s="2">
        <f t="shared" ca="1" si="260"/>
        <v>17.632962962962665</v>
      </c>
      <c r="L2771" s="2">
        <f ca="1">IFERROR(AVERAGE(OFFSET(K2771,0,0,-计算结果!B2769,1)),AVERAGE(OFFSET(K2771,0,0,-ROW(),1)))</f>
        <v>107.07202718132646</v>
      </c>
      <c r="M2771" s="2">
        <f t="shared" ca="1" si="261"/>
        <v>-15.233543836718454</v>
      </c>
      <c r="N2771" s="4" t="str">
        <f ca="1">IF(计算结果!B$21=1,IF(M2771&gt;计算结果!B$19,"卖",IF(M2771&lt;-计算结果!B$19,"买",N2770)),IF(计算结果!B$21=2,IFERROR(IF(AND(E2771&gt;OFFSET(E2771,-计算结果!B$20,0,1,1),'000300'!M2771&lt;OFFSET('000300'!M2771,-计算结果!B$20,0,1,1)),"卖",IF(AND(E2771&lt;OFFSET(E2771,-计算结果!B$20,0,1,1),'000300'!M2771&gt;OFFSET('000300'!M2771,-计算结果!B$20,0,1,1)),"买",'000300'!N2770)),IF(AND(E2771&gt;OFFSET(E2771,-ROW()+1,0,1,1),'000300'!M2771&lt;OFFSET('000300'!M2771,-ROW()+1,0,1,1)),"卖",IF(AND(E2771&lt;OFFSET(E2771,-ROW()+1,0,1,1),'000300'!M2771&gt;OFFSET('000300'!M2771,-ROW()+1,0,1,1)),"买",'000300'!N2770))),""))</f>
        <v>买</v>
      </c>
      <c r="O2771" s="4" t="str">
        <f t="shared" ca="1" si="262"/>
        <v/>
      </c>
      <c r="P2771" s="3">
        <f ca="1">IF(N2770="买",E2771/E2770-1,0)-IF(O2771=1,计算结果!B$17,0)</f>
        <v>1.3746938775509587E-3</v>
      </c>
      <c r="Q2771" s="2">
        <f t="shared" ca="1" si="263"/>
        <v>0.61049794604399776</v>
      </c>
      <c r="R2771" s="3">
        <f ca="1">1-Q2771/MAX(Q$2:Q2771)</f>
        <v>0.65086583210970705</v>
      </c>
    </row>
    <row r="2772" spans="1:18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9">
        <v>151398170624</v>
      </c>
      <c r="G2772" s="3">
        <f t="shared" si="258"/>
        <v>3.3537569577821058E-2</v>
      </c>
      <c r="H2772" s="3">
        <f>1-E2772/MAX(E$2:E2772)</f>
        <v>0.46070237528074598</v>
      </c>
      <c r="I2772" s="31">
        <f t="shared" si="259"/>
        <v>3136.3633333333332</v>
      </c>
      <c r="J2772" s="31">
        <f ca="1">IFERROR(AVERAGE(OFFSET(I2772,0,0,-计算结果!B$18,1)),AVERAGE(OFFSET(I2772,0,0,-ROW(),1)))</f>
        <v>3080.2933333333331</v>
      </c>
      <c r="K2772" s="2">
        <f t="shared" ca="1" si="260"/>
        <v>89.266666666666879</v>
      </c>
      <c r="L2772" s="2">
        <f ca="1">IFERROR(AVERAGE(OFFSET(K2772,0,0,-计算结果!B2770,1)),AVERAGE(OFFSET(K2772,0,0,-ROW(),1)))</f>
        <v>107.06559925334282</v>
      </c>
      <c r="M2772" s="2">
        <f t="shared" ca="1" si="261"/>
        <v>34.913174970001414</v>
      </c>
      <c r="N2772" s="4" t="str">
        <f ca="1">IF(计算结果!B$21=1,IF(M2772&gt;计算结果!B$19,"卖",IF(M2772&lt;-计算结果!B$19,"买",N2771)),IF(计算结果!B$21=2,IFERROR(IF(AND(E2772&gt;OFFSET(E2772,-计算结果!B$20,0,1,1),'000300'!M2772&lt;OFFSET('000300'!M2772,-计算结果!B$20,0,1,1)),"卖",IF(AND(E2772&lt;OFFSET(E2772,-计算结果!B$20,0,1,1),'000300'!M2772&gt;OFFSET('000300'!M2772,-计算结果!B$20,0,1,1)),"买",'000300'!N2771)),IF(AND(E2772&gt;OFFSET(E2772,-ROW()+1,0,1,1),'000300'!M2772&lt;OFFSET('000300'!M2772,-ROW()+1,0,1,1)),"卖",IF(AND(E2772&lt;OFFSET(E2772,-ROW()+1,0,1,1),'000300'!M2772&gt;OFFSET('000300'!M2772,-ROW()+1,0,1,1)),"买",'000300'!N2771))),""))</f>
        <v>买</v>
      </c>
      <c r="O2772" s="4" t="str">
        <f t="shared" ca="1" si="262"/>
        <v/>
      </c>
      <c r="P2772" s="3">
        <f ca="1">IF(N2771="买",E2772/E2771-1,0)-IF(O2772=1,计算结果!B$17,0)</f>
        <v>3.3537569577821058E-2</v>
      </c>
      <c r="Q2772" s="2">
        <f t="shared" ca="1" si="263"/>
        <v>0.63097256338656516</v>
      </c>
      <c r="R2772" s="3">
        <f ca="1">1-Q2772/MAX(Q$2:Q2772)</f>
        <v>0.63915672066209162</v>
      </c>
    </row>
    <row r="2773" spans="1:18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9">
        <v>131700817920</v>
      </c>
      <c r="G2773" s="3">
        <f t="shared" si="258"/>
        <v>-2.8426658589835174E-3</v>
      </c>
      <c r="H2773" s="3">
        <f>1-E2773/MAX(E$2:E2773)</f>
        <v>0.46223541822636627</v>
      </c>
      <c r="I2773" s="31">
        <f t="shared" si="259"/>
        <v>3167.3866666666668</v>
      </c>
      <c r="J2773" s="31">
        <f ca="1">IFERROR(AVERAGE(OFFSET(I2773,0,0,-计算结果!B$18,1)),AVERAGE(OFFSET(I2773,0,0,-ROW(),1)))</f>
        <v>3080.7520370370371</v>
      </c>
      <c r="K2773" s="2">
        <f t="shared" ca="1" si="260"/>
        <v>79.797962962963084</v>
      </c>
      <c r="L2773" s="2">
        <f ca="1">IFERROR(AVERAGE(OFFSET(K2773,0,0,-计算结果!B2771,1)),AVERAGE(OFFSET(K2773,0,0,-ROW(),1)))</f>
        <v>107.055758893801</v>
      </c>
      <c r="M2773" s="2">
        <f t="shared" ca="1" si="261"/>
        <v>53.949848518079861</v>
      </c>
      <c r="N2773" s="4" t="str">
        <f ca="1">IF(计算结果!B$21=1,IF(M2773&gt;计算结果!B$19,"卖",IF(M2773&lt;-计算结果!B$19,"买",N2772)),IF(计算结果!B$21=2,IFERROR(IF(AND(E2773&gt;OFFSET(E2773,-计算结果!B$20,0,1,1),'000300'!M2773&lt;OFFSET('000300'!M2773,-计算结果!B$20,0,1,1)),"卖",IF(AND(E2773&lt;OFFSET(E2773,-计算结果!B$20,0,1,1),'000300'!M2773&gt;OFFSET('000300'!M2773,-计算结果!B$20,0,1,1)),"买",'000300'!N2772)),IF(AND(E2773&gt;OFFSET(E2773,-ROW()+1,0,1,1),'000300'!M2773&lt;OFFSET('000300'!M2773,-ROW()+1,0,1,1)),"卖",IF(AND(E2773&lt;OFFSET(E2773,-ROW()+1,0,1,1),'000300'!M2773&gt;OFFSET('000300'!M2773,-ROW()+1,0,1,1)),"买",'000300'!N2772))),""))</f>
        <v>买</v>
      </c>
      <c r="O2773" s="4" t="str">
        <f t="shared" ca="1" si="262"/>
        <v/>
      </c>
      <c r="P2773" s="3">
        <f ca="1">IF(N2772="买",E2773/E2772-1,0)-IF(O2773=1,计算结果!B$17,0)</f>
        <v>-2.8426658589835174E-3</v>
      </c>
      <c r="Q2773" s="2">
        <f t="shared" ca="1" si="263"/>
        <v>0.62917891922267088</v>
      </c>
      <c r="R2773" s="3">
        <f ca="1">1-Q2773/MAX(Q$2:Q2773)</f>
        <v>0.64018247753270918</v>
      </c>
    </row>
    <row r="2774" spans="1:18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9">
        <v>97093623808</v>
      </c>
      <c r="G2774" s="3">
        <f t="shared" si="258"/>
        <v>2.0724241033995838E-3</v>
      </c>
      <c r="H2774" s="3">
        <f>1-E2774/MAX(E$2:E2774)</f>
        <v>0.46112094194514397</v>
      </c>
      <c r="I2774" s="31">
        <f t="shared" si="259"/>
        <v>3162.33</v>
      </c>
      <c r="J2774" s="31">
        <f ca="1">IFERROR(AVERAGE(OFFSET(I2774,0,0,-计算结果!B$18,1)),AVERAGE(OFFSET(I2774,0,0,-ROW(),1)))</f>
        <v>3085.3988888888885</v>
      </c>
      <c r="K2774" s="2">
        <f t="shared" ca="1" si="260"/>
        <v>81.701111111111459</v>
      </c>
      <c r="L2774" s="2">
        <f ca="1">IFERROR(AVERAGE(OFFSET(K2774,0,0,-计算结果!B2772,1)),AVERAGE(OFFSET(K2774,0,0,-ROW(),1)))</f>
        <v>107.04661219546669</v>
      </c>
      <c r="M2774" s="2">
        <f t="shared" ca="1" si="261"/>
        <v>47.911284958516056</v>
      </c>
      <c r="N2774" s="4" t="str">
        <f ca="1">IF(计算结果!B$21=1,IF(M2774&gt;计算结果!B$19,"卖",IF(M2774&lt;-计算结果!B$19,"买",N2773)),IF(计算结果!B$21=2,IFERROR(IF(AND(E2774&gt;OFFSET(E2774,-计算结果!B$20,0,1,1),'000300'!M2774&lt;OFFSET('000300'!M2774,-计算结果!B$20,0,1,1)),"卖",IF(AND(E2774&lt;OFFSET(E2774,-计算结果!B$20,0,1,1),'000300'!M2774&gt;OFFSET('000300'!M2774,-计算结果!B$20,0,1,1)),"买",'000300'!N2773)),IF(AND(E2774&gt;OFFSET(E2774,-ROW()+1,0,1,1),'000300'!M2774&lt;OFFSET('000300'!M2774,-ROW()+1,0,1,1)),"卖",IF(AND(E2774&lt;OFFSET(E2774,-ROW()+1,0,1,1),'000300'!M2774&gt;OFFSET('000300'!M2774,-ROW()+1,0,1,1)),"买",'000300'!N2773))),""))</f>
        <v>买</v>
      </c>
      <c r="O2774" s="4" t="str">
        <f t="shared" ca="1" si="262"/>
        <v/>
      </c>
      <c r="P2774" s="3">
        <f ca="1">IF(N2773="买",E2774/E2773-1,0)-IF(O2774=1,计算结果!B$17,0)</f>
        <v>2.0724241033995838E-3</v>
      </c>
      <c r="Q2774" s="2">
        <f t="shared" ca="1" si="263"/>
        <v>0.63048284478021888</v>
      </c>
      <c r="R2774" s="3">
        <f ca="1">1-Q2774/MAX(Q$2:Q2774)</f>
        <v>0.63943678302632245</v>
      </c>
    </row>
    <row r="2775" spans="1:18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9">
        <v>136332025856</v>
      </c>
      <c r="G2775" s="3">
        <f t="shared" si="258"/>
        <v>7.0190394998579375E-3</v>
      </c>
      <c r="H2775" s="3">
        <f>1-E2775/MAX(E$2:E2775)</f>
        <v>0.45733852855101065</v>
      </c>
      <c r="I2775" s="31">
        <f t="shared" si="259"/>
        <v>3184.39</v>
      </c>
      <c r="J2775" s="31">
        <f ca="1">IFERROR(AVERAGE(OFFSET(I2775,0,0,-计算结果!B$18,1)),AVERAGE(OFFSET(I2775,0,0,-ROW(),1)))</f>
        <v>3091.7722222222219</v>
      </c>
      <c r="K2775" s="2">
        <f t="shared" ca="1" si="260"/>
        <v>97.557777777778028</v>
      </c>
      <c r="L2775" s="2">
        <f ca="1">IFERROR(AVERAGE(OFFSET(K2775,0,0,-计算结果!B2773,1)),AVERAGE(OFFSET(K2775,0,0,-ROW(),1)))</f>
        <v>107.0431903294668</v>
      </c>
      <c r="M2775" s="2">
        <f t="shared" ca="1" si="261"/>
        <v>57.682497125824298</v>
      </c>
      <c r="N2775" s="4" t="str">
        <f ca="1">IF(计算结果!B$21=1,IF(M2775&gt;计算结果!B$19,"卖",IF(M2775&lt;-计算结果!B$19,"买",N2774)),IF(计算结果!B$21=2,IFERROR(IF(AND(E2775&gt;OFFSET(E2775,-计算结果!B$20,0,1,1),'000300'!M2775&lt;OFFSET('000300'!M2775,-计算结果!B$20,0,1,1)),"卖",IF(AND(E2775&lt;OFFSET(E2775,-计算结果!B$20,0,1,1),'000300'!M2775&gt;OFFSET('000300'!M2775,-计算结果!B$20,0,1,1)),"买",'000300'!N2774)),IF(AND(E2775&gt;OFFSET(E2775,-ROW()+1,0,1,1),'000300'!M2775&lt;OFFSET('000300'!M2775,-ROW()+1,0,1,1)),"卖",IF(AND(E2775&lt;OFFSET(E2775,-ROW()+1,0,1,1),'000300'!M2775&gt;OFFSET('000300'!M2775,-ROW()+1,0,1,1)),"买",'000300'!N2774))),""))</f>
        <v>买</v>
      </c>
      <c r="O2775" s="4" t="str">
        <f t="shared" ca="1" si="262"/>
        <v/>
      </c>
      <c r="P2775" s="3">
        <f ca="1">IF(N2774="买",E2775/E2774-1,0)-IF(O2775=1,计算结果!B$17,0)</f>
        <v>7.0190394998579375E-3</v>
      </c>
      <c r="Q2775" s="2">
        <f t="shared" ca="1" si="263"/>
        <v>0.63490822877171404</v>
      </c>
      <c r="R2775" s="3">
        <f ca="1">1-Q2775/MAX(Q$2:Q2775)</f>
        <v>0.63690597556418838</v>
      </c>
    </row>
    <row r="2776" spans="1:18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9">
        <v>101176229888</v>
      </c>
      <c r="G2776" s="3">
        <f t="shared" si="258"/>
        <v>-3.3047693402689093E-3</v>
      </c>
      <c r="H2776" s="3">
        <f>1-E2776/MAX(E$2:E2776)</f>
        <v>0.45913189954400058</v>
      </c>
      <c r="I2776" s="31">
        <f t="shared" si="259"/>
        <v>3181.5200000000004</v>
      </c>
      <c r="J2776" s="31">
        <f ca="1">IFERROR(AVERAGE(OFFSET(I2776,0,0,-计算结果!B$18,1)),AVERAGE(OFFSET(I2776,0,0,-ROW(),1)))</f>
        <v>3097.2496296296295</v>
      </c>
      <c r="K2776" s="2">
        <f t="shared" ca="1" si="260"/>
        <v>81.54037037037051</v>
      </c>
      <c r="L2776" s="2">
        <f ca="1">IFERROR(AVERAGE(OFFSET(K2776,0,0,-计算结果!B2774,1)),AVERAGE(OFFSET(K2776,0,0,-ROW(),1)))</f>
        <v>107.03399681109654</v>
      </c>
      <c r="M2776" s="2">
        <f t="shared" ca="1" si="261"/>
        <v>52.488226719901647</v>
      </c>
      <c r="N2776" s="4" t="str">
        <f ca="1">IF(计算结果!B$21=1,IF(M2776&gt;计算结果!B$19,"卖",IF(M2776&lt;-计算结果!B$19,"买",N2775)),IF(计算结果!B$21=2,IFERROR(IF(AND(E2776&gt;OFFSET(E2776,-计算结果!B$20,0,1,1),'000300'!M2776&lt;OFFSET('000300'!M2776,-计算结果!B$20,0,1,1)),"卖",IF(AND(E2776&lt;OFFSET(E2776,-计算结果!B$20,0,1,1),'000300'!M2776&gt;OFFSET('000300'!M2776,-计算结果!B$20,0,1,1)),"买",'000300'!N2775)),IF(AND(E2776&gt;OFFSET(E2776,-ROW()+1,0,1,1),'000300'!M2776&lt;OFFSET('000300'!M2776,-ROW()+1,0,1,1)),"卖",IF(AND(E2776&lt;OFFSET(E2776,-ROW()+1,0,1,1),'000300'!M2776&gt;OFFSET('000300'!M2776,-ROW()+1,0,1,1)),"买",'000300'!N2775))),""))</f>
        <v>买</v>
      </c>
      <c r="O2776" s="4" t="str">
        <f t="shared" ca="1" si="262"/>
        <v/>
      </c>
      <c r="P2776" s="3">
        <f ca="1">IF(N2775="买",E2776/E2775-1,0)-IF(O2776=1,计算结果!B$17,0)</f>
        <v>-3.3047693402689093E-3</v>
      </c>
      <c r="Q2776" s="2">
        <f t="shared" ca="1" si="263"/>
        <v>0.6328100035233849</v>
      </c>
      <c r="R2776" s="3">
        <f ca="1">1-Q2776/MAX(Q$2:Q2776)</f>
        <v>0.63810591756377866</v>
      </c>
    </row>
    <row r="2777" spans="1:18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9">
        <v>88711618560</v>
      </c>
      <c r="G2777" s="3">
        <f t="shared" si="258"/>
        <v>-5.4737809040539265E-4</v>
      </c>
      <c r="H2777" s="3">
        <f>1-E2777/MAX(E$2:E2777)</f>
        <v>0.45942795889198929</v>
      </c>
      <c r="I2777" s="31">
        <f t="shared" si="259"/>
        <v>3177.2833333333328</v>
      </c>
      <c r="J2777" s="31">
        <f ca="1">IFERROR(AVERAGE(OFFSET(I2777,0,0,-计算结果!B$18,1)),AVERAGE(OFFSET(I2777,0,0,-ROW(),1)))</f>
        <v>3103.0151851851856</v>
      </c>
      <c r="K2777" s="2">
        <f t="shared" ca="1" si="260"/>
        <v>74.034814814814581</v>
      </c>
      <c r="L2777" s="2">
        <f ca="1">IFERROR(AVERAGE(OFFSET(K2777,0,0,-计算结果!B2775,1)),AVERAGE(OFFSET(K2777,0,0,-ROW(),1)))</f>
        <v>107.02210521398077</v>
      </c>
      <c r="M2777" s="2">
        <f t="shared" ca="1" si="261"/>
        <v>46.263431901696066</v>
      </c>
      <c r="N2777" s="4" t="str">
        <f ca="1">IF(计算结果!B$21=1,IF(M2777&gt;计算结果!B$19,"卖",IF(M2777&lt;-计算结果!B$19,"买",N2776)),IF(计算结果!B$21=2,IFERROR(IF(AND(E2777&gt;OFFSET(E2777,-计算结果!B$20,0,1,1),'000300'!M2777&lt;OFFSET('000300'!M2777,-计算结果!B$20,0,1,1)),"卖",IF(AND(E2777&lt;OFFSET(E2777,-计算结果!B$20,0,1,1),'000300'!M2777&gt;OFFSET('000300'!M2777,-计算结果!B$20,0,1,1)),"买",'000300'!N2776)),IF(AND(E2777&gt;OFFSET(E2777,-ROW()+1,0,1,1),'000300'!M2777&lt;OFFSET('000300'!M2777,-ROW()+1,0,1,1)),"卖",IF(AND(E2777&lt;OFFSET(E2777,-ROW()+1,0,1,1),'000300'!M2777&gt;OFFSET('000300'!M2777,-ROW()+1,0,1,1)),"买",'000300'!N2776))),""))</f>
        <v>买</v>
      </c>
      <c r="O2777" s="4" t="str">
        <f t="shared" ca="1" si="262"/>
        <v/>
      </c>
      <c r="P2777" s="3">
        <f ca="1">IF(N2776="买",E2777/E2776-1,0)-IF(O2777=1,计算结果!B$17,0)</f>
        <v>-5.4737809040539265E-4</v>
      </c>
      <c r="Q2777" s="2">
        <f t="shared" ca="1" si="263"/>
        <v>0.6324636171920669</v>
      </c>
      <c r="R2777" s="3">
        <f ca="1">1-Q2777/MAX(Q$2:Q2777)</f>
        <v>0.63830401045555152</v>
      </c>
    </row>
    <row r="2778" spans="1:18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9">
        <v>97682792448</v>
      </c>
      <c r="G2778" s="3">
        <f t="shared" si="258"/>
        <v>-4.1107316535781147E-3</v>
      </c>
      <c r="H2778" s="3">
        <f>1-E2778/MAX(E$2:E2778)</f>
        <v>0.46165010549241137</v>
      </c>
      <c r="I2778" s="31">
        <f t="shared" si="259"/>
        <v>3162.4366666666665</v>
      </c>
      <c r="J2778" s="31">
        <f ca="1">IFERROR(AVERAGE(OFFSET(I2778,0,0,-计算结果!B$18,1)),AVERAGE(OFFSET(I2778,0,0,-ROW(),1)))</f>
        <v>3107.5444444444447</v>
      </c>
      <c r="K2778" s="2">
        <f t="shared" ca="1" si="260"/>
        <v>56.445555555555075</v>
      </c>
      <c r="L2778" s="2">
        <f ca="1">IFERROR(AVERAGE(OFFSET(K2778,0,0,-计算结果!B2776,1)),AVERAGE(OFFSET(K2778,0,0,-ROW(),1)))</f>
        <v>107.00388599580411</v>
      </c>
      <c r="M2778" s="2">
        <f t="shared" ca="1" si="261"/>
        <v>34.199519460675944</v>
      </c>
      <c r="N2778" s="4" t="str">
        <f ca="1">IF(计算结果!B$21=1,IF(M2778&gt;计算结果!B$19,"卖",IF(M2778&lt;-计算结果!B$19,"买",N2777)),IF(计算结果!B$21=2,IFERROR(IF(AND(E2778&gt;OFFSET(E2778,-计算结果!B$20,0,1,1),'000300'!M2778&lt;OFFSET('000300'!M2778,-计算结果!B$20,0,1,1)),"卖",IF(AND(E2778&lt;OFFSET(E2778,-计算结果!B$20,0,1,1),'000300'!M2778&gt;OFFSET('000300'!M2778,-计算结果!B$20,0,1,1)),"买",'000300'!N2777)),IF(AND(E2778&gt;OFFSET(E2778,-ROW()+1,0,1,1),'000300'!M2778&lt;OFFSET('000300'!M2778,-ROW()+1,0,1,1)),"卖",IF(AND(E2778&lt;OFFSET(E2778,-ROW()+1,0,1,1),'000300'!M2778&gt;OFFSET('000300'!M2778,-ROW()+1,0,1,1)),"买",'000300'!N2777))),""))</f>
        <v>买</v>
      </c>
      <c r="O2778" s="4" t="str">
        <f t="shared" ca="1" si="262"/>
        <v/>
      </c>
      <c r="P2778" s="3">
        <f ca="1">IF(N2777="买",E2778/E2777-1,0)-IF(O2778=1,计算结果!B$17,0)</f>
        <v>-4.1107316535781147E-3</v>
      </c>
      <c r="Q2778" s="2">
        <f t="shared" ca="1" si="263"/>
        <v>0.62986372898113896</v>
      </c>
      <c r="R2778" s="3">
        <f ca="1">1-Q2778/MAX(Q$2:Q2778)</f>
        <v>0.63979084560874422</v>
      </c>
    </row>
    <row r="2779" spans="1:18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9">
        <v>114091319296</v>
      </c>
      <c r="G2779" s="3">
        <f t="shared" si="258"/>
        <v>-3.0862929402431627E-2</v>
      </c>
      <c r="H2779" s="3">
        <f>1-E2779/MAX(E$2:E2779)</f>
        <v>0.47826516028040555</v>
      </c>
      <c r="I2779" s="31">
        <f t="shared" si="259"/>
        <v>3092.5733333333337</v>
      </c>
      <c r="J2779" s="31">
        <f ca="1">IFERROR(AVERAGE(OFFSET(I2779,0,0,-计算结果!B$18,1)),AVERAGE(OFFSET(I2779,0,0,-ROW(),1)))</f>
        <v>3108.1590740740739</v>
      </c>
      <c r="K2779" s="2">
        <f t="shared" ca="1" si="260"/>
        <v>41.819074074073797</v>
      </c>
      <c r="L2779" s="2">
        <f ca="1">IFERROR(AVERAGE(OFFSET(K2779,0,0,-计算结果!B2777,1)),AVERAGE(OFFSET(K2779,0,0,-ROW(),1)))</f>
        <v>106.98041289104296</v>
      </c>
      <c r="M2779" s="2">
        <f t="shared" ca="1" si="261"/>
        <v>-9.7125198401903923</v>
      </c>
      <c r="N2779" s="4" t="str">
        <f ca="1">IF(计算结果!B$21=1,IF(M2779&gt;计算结果!B$19,"卖",IF(M2779&lt;-计算结果!B$19,"买",N2778)),IF(计算结果!B$21=2,IFERROR(IF(AND(E2779&gt;OFFSET(E2779,-计算结果!B$20,0,1,1),'000300'!M2779&lt;OFFSET('000300'!M2779,-计算结果!B$20,0,1,1)),"卖",IF(AND(E2779&lt;OFFSET(E2779,-计算结果!B$20,0,1,1),'000300'!M2779&gt;OFFSET('000300'!M2779,-计算结果!B$20,0,1,1)),"买",'000300'!N2778)),IF(AND(E2779&gt;OFFSET(E2779,-ROW()+1,0,1,1),'000300'!M2779&lt;OFFSET('000300'!M2779,-ROW()+1,0,1,1)),"卖",IF(AND(E2779&lt;OFFSET(E2779,-ROW()+1,0,1,1),'000300'!M2779&gt;OFFSET('000300'!M2779,-ROW()+1,0,1,1)),"买",'000300'!N2778))),""))</f>
        <v>买</v>
      </c>
      <c r="O2779" s="4" t="str">
        <f t="shared" ca="1" si="262"/>
        <v/>
      </c>
      <c r="P2779" s="3">
        <f ca="1">IF(N2778="买",E2779/E2778-1,0)-IF(O2779=1,计算结果!B$17,0)</f>
        <v>-3.0862929402431627E-2</v>
      </c>
      <c r="Q2779" s="2">
        <f t="shared" ca="1" si="263"/>
        <v>0.61042428918044178</v>
      </c>
      <c r="R2779" s="3">
        <f ca="1">1-Q2779/MAX(Q$2:Q2779)</f>
        <v>0.65090795531083101</v>
      </c>
    </row>
    <row r="2780" spans="1:18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9">
        <v>78622302208</v>
      </c>
      <c r="G2780" s="3">
        <f t="shared" si="258"/>
        <v>3.1438131453132012E-3</v>
      </c>
      <c r="H2780" s="3">
        <f>1-E2780/MAX(E$2:E2780)</f>
        <v>0.47662492343292717</v>
      </c>
      <c r="I2780" s="31">
        <f t="shared" si="259"/>
        <v>3070.1299999999997</v>
      </c>
      <c r="J2780" s="31">
        <f ca="1">IFERROR(AVERAGE(OFFSET(I2780,0,0,-计算结果!B$18,1)),AVERAGE(OFFSET(I2780,0,0,-ROW(),1)))</f>
        <v>3107.1537037037037</v>
      </c>
      <c r="K2780" s="2">
        <f t="shared" ca="1" si="260"/>
        <v>31.173703703703723</v>
      </c>
      <c r="L2780" s="2">
        <f ca="1">IFERROR(AVERAGE(OFFSET(K2780,0,0,-计算结果!B2778,1)),AVERAGE(OFFSET(K2780,0,0,-ROW(),1)))</f>
        <v>106.95312465879408</v>
      </c>
      <c r="M2780" s="2">
        <f t="shared" ca="1" si="261"/>
        <v>-23.077838272182955</v>
      </c>
      <c r="N2780" s="4" t="str">
        <f ca="1">IF(计算结果!B$21=1,IF(M2780&gt;计算结果!B$19,"卖",IF(M2780&lt;-计算结果!B$19,"买",N2779)),IF(计算结果!B$21=2,IFERROR(IF(AND(E2780&gt;OFFSET(E2780,-计算结果!B$20,0,1,1),'000300'!M2780&lt;OFFSET('000300'!M2780,-计算结果!B$20,0,1,1)),"卖",IF(AND(E2780&lt;OFFSET(E2780,-计算结果!B$20,0,1,1),'000300'!M2780&gt;OFFSET('000300'!M2780,-计算结果!B$20,0,1,1)),"买",'000300'!N2779)),IF(AND(E2780&gt;OFFSET(E2780,-ROW()+1,0,1,1),'000300'!M2780&lt;OFFSET('000300'!M2780,-ROW()+1,0,1,1)),"卖",IF(AND(E2780&lt;OFFSET(E2780,-ROW()+1,0,1,1),'000300'!M2780&gt;OFFSET('000300'!M2780,-ROW()+1,0,1,1)),"买",'000300'!N2779))),""))</f>
        <v>卖</v>
      </c>
      <c r="O2780" s="4">
        <f t="shared" ca="1" si="262"/>
        <v>1</v>
      </c>
      <c r="P2780" s="3">
        <f ca="1">IF(N2779="买",E2780/E2779-1,0)-IF(O2780=1,计算结果!B$17,0)</f>
        <v>3.1438131453132012E-3</v>
      </c>
      <c r="Q2780" s="2">
        <f t="shared" ca="1" si="263"/>
        <v>0.61234334908498567</v>
      </c>
      <c r="R2780" s="3">
        <f ca="1">1-Q2780/MAX(Q$2:Q2780)</f>
        <v>0.64981047515181301</v>
      </c>
    </row>
    <row r="2781" spans="1:18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9">
        <v>106170179584</v>
      </c>
      <c r="G2781" s="3">
        <f t="shared" si="258"/>
        <v>1.313077458240941E-2</v>
      </c>
      <c r="H2781" s="3">
        <f>1-E2781/MAX(E$2:E2781)</f>
        <v>0.46975260328047375</v>
      </c>
      <c r="I2781" s="31">
        <f t="shared" si="259"/>
        <v>3095.7566666666667</v>
      </c>
      <c r="J2781" s="31">
        <f ca="1">IFERROR(AVERAGE(OFFSET(I2781,0,0,-计算结果!B$18,1)),AVERAGE(OFFSET(I2781,0,0,-ROW(),1)))</f>
        <v>3109.1381481481485</v>
      </c>
      <c r="K2781" s="2">
        <f t="shared" ca="1" si="260"/>
        <v>7.2318518518513883</v>
      </c>
      <c r="L2781" s="2">
        <f ca="1">IFERROR(AVERAGE(OFFSET(K2781,0,0,-计算结果!B2779,1)),AVERAGE(OFFSET(K2781,0,0,-ROW(),1)))</f>
        <v>106.91724078948609</v>
      </c>
      <c r="M2781" s="2">
        <f t="shared" ca="1" si="261"/>
        <v>-8.3438251758536701</v>
      </c>
      <c r="N2781" s="4" t="str">
        <f ca="1">IF(计算结果!B$21=1,IF(M2781&gt;计算结果!B$19,"卖",IF(M2781&lt;-计算结果!B$19,"买",N2780)),IF(计算结果!B$21=2,IFERROR(IF(AND(E2781&gt;OFFSET(E2781,-计算结果!B$20,0,1,1),'000300'!M2781&lt;OFFSET('000300'!M2781,-计算结果!B$20,0,1,1)),"卖",IF(AND(E2781&lt;OFFSET(E2781,-计算结果!B$20,0,1,1),'000300'!M2781&gt;OFFSET('000300'!M2781,-计算结果!B$20,0,1,1)),"买",'000300'!N2780)),IF(AND(E2781&gt;OFFSET(E2781,-ROW()+1,0,1,1),'000300'!M2781&lt;OFFSET('000300'!M2781,-ROW()+1,0,1,1)),"卖",IF(AND(E2781&lt;OFFSET(E2781,-ROW()+1,0,1,1),'000300'!M2781&gt;OFFSET('000300'!M2781,-ROW()+1,0,1,1)),"买",'000300'!N2780))),""))</f>
        <v>卖</v>
      </c>
      <c r="O2781" s="4" t="str">
        <f t="shared" ca="1" si="262"/>
        <v/>
      </c>
      <c r="P2781" s="3">
        <f ca="1">IF(N2780="买",E2781/E2780-1,0)-IF(O2781=1,计算结果!B$17,0)</f>
        <v>0</v>
      </c>
      <c r="Q2781" s="2">
        <f t="shared" ca="1" si="263"/>
        <v>0.61234334908498567</v>
      </c>
      <c r="R2781" s="3">
        <f ca="1">1-Q2781/MAX(Q$2:Q2781)</f>
        <v>0.64981047515181301</v>
      </c>
    </row>
    <row r="2782" spans="1:18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9">
        <v>93496238080</v>
      </c>
      <c r="G2782" s="3">
        <f t="shared" si="258"/>
        <v>-6.9632296550152795E-3</v>
      </c>
      <c r="H2782" s="3">
        <f>1-E2782/MAX(E$2:E2782)</f>
        <v>0.47344483767780576</v>
      </c>
      <c r="I2782" s="31">
        <f t="shared" si="259"/>
        <v>3098.876666666667</v>
      </c>
      <c r="J2782" s="31">
        <f ca="1">IFERROR(AVERAGE(OFFSET(I2782,0,0,-计算结果!B$18,1)),AVERAGE(OFFSET(I2782,0,0,-ROW(),1)))</f>
        <v>3110.7862962962963</v>
      </c>
      <c r="K2782" s="2">
        <f t="shared" ca="1" si="260"/>
        <v>16.116296296296241</v>
      </c>
      <c r="L2782" s="2">
        <f ca="1">IFERROR(AVERAGE(OFFSET(K2782,0,0,-计算结果!B2780,1)),AVERAGE(OFFSET(K2782,0,0,-ROW(),1)))</f>
        <v>106.88457857923675</v>
      </c>
      <c r="M2782" s="2">
        <f t="shared" ca="1" si="261"/>
        <v>-7.4283429770306491</v>
      </c>
      <c r="N2782" s="4" t="str">
        <f ca="1">IF(计算结果!B$21=1,IF(M2782&gt;计算结果!B$19,"卖",IF(M2782&lt;-计算结果!B$19,"买",N2781)),IF(计算结果!B$21=2,IFERROR(IF(AND(E2782&gt;OFFSET(E2782,-计算结果!B$20,0,1,1),'000300'!M2782&lt;OFFSET('000300'!M2782,-计算结果!B$20,0,1,1)),"卖",IF(AND(E2782&lt;OFFSET(E2782,-计算结果!B$20,0,1,1),'000300'!M2782&gt;OFFSET('000300'!M2782,-计算结果!B$20,0,1,1)),"买",'000300'!N2781)),IF(AND(E2782&gt;OFFSET(E2782,-ROW()+1,0,1,1),'000300'!M2782&lt;OFFSET('000300'!M2782,-ROW()+1,0,1,1)),"卖",IF(AND(E2782&lt;OFFSET(E2782,-ROW()+1,0,1,1),'000300'!M2782&gt;OFFSET('000300'!M2782,-ROW()+1,0,1,1)),"买",'000300'!N2781))),""))</f>
        <v>卖</v>
      </c>
      <c r="O2782" s="4" t="str">
        <f t="shared" ca="1" si="262"/>
        <v/>
      </c>
      <c r="P2782" s="3">
        <f ca="1">IF(N2781="买",E2782/E2781-1,0)-IF(O2782=1,计算结果!B$17,0)</f>
        <v>0</v>
      </c>
      <c r="Q2782" s="2">
        <f t="shared" ca="1" si="263"/>
        <v>0.61234334908498567</v>
      </c>
      <c r="R2782" s="3">
        <f ca="1">1-Q2782/MAX(Q$2:Q2782)</f>
        <v>0.64981047515181301</v>
      </c>
    </row>
    <row r="2783" spans="1:18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9">
        <v>97953390592</v>
      </c>
      <c r="G2783" s="3">
        <f t="shared" si="258"/>
        <v>5.0700074644469684E-3</v>
      </c>
      <c r="H2783" s="3">
        <f>1-E2783/MAX(E$2:E2783)</f>
        <v>0.47077519907438914</v>
      </c>
      <c r="I2783" s="31">
        <f t="shared" si="259"/>
        <v>3112.5</v>
      </c>
      <c r="J2783" s="31">
        <f ca="1">IFERROR(AVERAGE(OFFSET(I2783,0,0,-计算结果!B$18,1)),AVERAGE(OFFSET(I2783,0,0,-ROW(),1)))</f>
        <v>3113.3646296296301</v>
      </c>
      <c r="K2783" s="2">
        <f t="shared" ca="1" si="260"/>
        <v>3.004629629630017</v>
      </c>
      <c r="L2783" s="2">
        <f ca="1">IFERROR(AVERAGE(OFFSET(K2783,0,0,-计算结果!B2781,1)),AVERAGE(OFFSET(K2783,0,0,-ROW(),1)))</f>
        <v>106.84722512761874</v>
      </c>
      <c r="M2783" s="2">
        <f t="shared" ca="1" si="261"/>
        <v>-0.53948032098941734</v>
      </c>
      <c r="N2783" s="4" t="str">
        <f ca="1">IF(计算结果!B$21=1,IF(M2783&gt;计算结果!B$19,"卖",IF(M2783&lt;-计算结果!B$19,"买",N2782)),IF(计算结果!B$21=2,IFERROR(IF(AND(E2783&gt;OFFSET(E2783,-计算结果!B$20,0,1,1),'000300'!M2783&lt;OFFSET('000300'!M2783,-计算结果!B$20,0,1,1)),"卖",IF(AND(E2783&lt;OFFSET(E2783,-计算结果!B$20,0,1,1),'000300'!M2783&gt;OFFSET('000300'!M2783,-计算结果!B$20,0,1,1)),"买",'000300'!N2782)),IF(AND(E2783&gt;OFFSET(E2783,-ROW()+1,0,1,1),'000300'!M2783&lt;OFFSET('000300'!M2783,-ROW()+1,0,1,1)),"卖",IF(AND(E2783&lt;OFFSET(E2783,-ROW()+1,0,1,1),'000300'!M2783&gt;OFFSET('000300'!M2783,-ROW()+1,0,1,1)),"买",'000300'!N2782))),""))</f>
        <v>卖</v>
      </c>
      <c r="O2783" s="4" t="str">
        <f t="shared" ca="1" si="262"/>
        <v/>
      </c>
      <c r="P2783" s="3">
        <f ca="1">IF(N2782="买",E2783/E2782-1,0)-IF(O2783=1,计算结果!B$17,0)</f>
        <v>0</v>
      </c>
      <c r="Q2783" s="2">
        <f t="shared" ca="1" si="263"/>
        <v>0.61234334908498567</v>
      </c>
      <c r="R2783" s="3">
        <f ca="1">1-Q2783/MAX(Q$2:Q2783)</f>
        <v>0.64981047515181301</v>
      </c>
    </row>
    <row r="2784" spans="1:18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9">
        <v>74647805952</v>
      </c>
      <c r="G2784" s="3">
        <f t="shared" si="258"/>
        <v>7.4267930400329085E-4</v>
      </c>
      <c r="H2784" s="3">
        <f>1-E2784/MAX(E$2:E2784)</f>
        <v>0.47038215476757639</v>
      </c>
      <c r="I2784" s="31">
        <f t="shared" si="259"/>
        <v>3107.0366666666669</v>
      </c>
      <c r="J2784" s="31">
        <f ca="1">IFERROR(AVERAGE(OFFSET(I2784,0,0,-计算结果!B$18,1)),AVERAGE(OFFSET(I2784,0,0,-ROW(),1)))</f>
        <v>3114.4555555555553</v>
      </c>
      <c r="K2784" s="2">
        <f t="shared" ca="1" si="260"/>
        <v>1.7855555555552201</v>
      </c>
      <c r="L2784" s="2">
        <f ca="1">IFERROR(AVERAGE(OFFSET(K2784,0,0,-计算结果!B2782,1)),AVERAGE(OFFSET(K2784,0,0,-ROW(),1)))</f>
        <v>106.8094603290666</v>
      </c>
      <c r="M2784" s="2">
        <f t="shared" ca="1" si="261"/>
        <v>-4.6306066060888638</v>
      </c>
      <c r="N2784" s="4" t="str">
        <f ca="1">IF(计算结果!B$21=1,IF(M2784&gt;计算结果!B$19,"卖",IF(M2784&lt;-计算结果!B$19,"买",N2783)),IF(计算结果!B$21=2,IFERROR(IF(AND(E2784&gt;OFFSET(E2784,-计算结果!B$20,0,1,1),'000300'!M2784&lt;OFFSET('000300'!M2784,-计算结果!B$20,0,1,1)),"卖",IF(AND(E2784&lt;OFFSET(E2784,-计算结果!B$20,0,1,1),'000300'!M2784&gt;OFFSET('000300'!M2784,-计算结果!B$20,0,1,1)),"买",'000300'!N2783)),IF(AND(E2784&gt;OFFSET(E2784,-ROW()+1,0,1,1),'000300'!M2784&lt;OFFSET('000300'!M2784,-ROW()+1,0,1,1)),"卖",IF(AND(E2784&lt;OFFSET(E2784,-ROW()+1,0,1,1),'000300'!M2784&gt;OFFSET('000300'!M2784,-ROW()+1,0,1,1)),"买",'000300'!N2783))),""))</f>
        <v>卖</v>
      </c>
      <c r="O2784" s="4" t="str">
        <f t="shared" ca="1" si="262"/>
        <v/>
      </c>
      <c r="P2784" s="3">
        <f ca="1">IF(N2783="买",E2784/E2783-1,0)-IF(O2784=1,计算结果!B$17,0)</f>
        <v>0</v>
      </c>
      <c r="Q2784" s="2">
        <f t="shared" ca="1" si="263"/>
        <v>0.61234334908498567</v>
      </c>
      <c r="R2784" s="3">
        <f ca="1">1-Q2784/MAX(Q$2:Q2784)</f>
        <v>0.64981047515181301</v>
      </c>
    </row>
    <row r="2785" spans="1:18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9">
        <v>107233640448</v>
      </c>
      <c r="G2785" s="3">
        <f t="shared" si="258"/>
        <v>-2.0400492181952279E-3</v>
      </c>
      <c r="H2785" s="3">
        <f>1-E2785/MAX(E$2:E2785)</f>
        <v>0.471462601238685</v>
      </c>
      <c r="I2785" s="31">
        <f t="shared" si="259"/>
        <v>3119.9166666666665</v>
      </c>
      <c r="J2785" s="31">
        <f ca="1">IFERROR(AVERAGE(OFFSET(I2785,0,0,-计算结果!B$18,1)),AVERAGE(OFFSET(I2785,0,0,-ROW(),1)))</f>
        <v>3117.4248148148145</v>
      </c>
      <c r="K2785" s="2">
        <f t="shared" ca="1" si="260"/>
        <v>11.10481481481429</v>
      </c>
      <c r="L2785" s="2">
        <f ca="1">IFERROR(AVERAGE(OFFSET(K2785,0,0,-计算结果!B2783,1)),AVERAGE(OFFSET(K2785,0,0,-ROW(),1)))</f>
        <v>106.77507130804099</v>
      </c>
      <c r="M2785" s="2">
        <f t="shared" ca="1" si="261"/>
        <v>1.5558262313014914</v>
      </c>
      <c r="N2785" s="4" t="str">
        <f ca="1">IF(计算结果!B$21=1,IF(M2785&gt;计算结果!B$19,"卖",IF(M2785&lt;-计算结果!B$19,"买",N2784)),IF(计算结果!B$21=2,IFERROR(IF(AND(E2785&gt;OFFSET(E2785,-计算结果!B$20,0,1,1),'000300'!M2785&lt;OFFSET('000300'!M2785,-计算结果!B$20,0,1,1)),"卖",IF(AND(E2785&lt;OFFSET(E2785,-计算结果!B$20,0,1,1),'000300'!M2785&gt;OFFSET('000300'!M2785,-计算结果!B$20,0,1,1)),"买",'000300'!N2784)),IF(AND(E2785&gt;OFFSET(E2785,-ROW()+1,0,1,1),'000300'!M2785&lt;OFFSET('000300'!M2785,-ROW()+1,0,1,1)),"卖",IF(AND(E2785&lt;OFFSET(E2785,-ROW()+1,0,1,1),'000300'!M2785&gt;OFFSET('000300'!M2785,-ROW()+1,0,1,1)),"买",'000300'!N2784))),""))</f>
        <v>卖</v>
      </c>
      <c r="O2785" s="4" t="str">
        <f t="shared" ca="1" si="262"/>
        <v/>
      </c>
      <c r="P2785" s="3">
        <f ca="1">IF(N2784="买",E2785/E2784-1,0)-IF(O2785=1,计算结果!B$17,0)</f>
        <v>0</v>
      </c>
      <c r="Q2785" s="2">
        <f t="shared" ca="1" si="263"/>
        <v>0.61234334908498567</v>
      </c>
      <c r="R2785" s="3">
        <f ca="1">1-Q2785/MAX(Q$2:Q2785)</f>
        <v>0.64981047515181301</v>
      </c>
    </row>
    <row r="2786" spans="1:18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9">
        <v>81348714496</v>
      </c>
      <c r="G2786" s="3">
        <f t="shared" si="258"/>
        <v>8.8979886167555033E-3</v>
      </c>
      <c r="H2786" s="3">
        <f>1-E2786/MAX(E$2:E2786)</f>
        <v>0.46675968148097735</v>
      </c>
      <c r="I2786" s="31">
        <f t="shared" si="259"/>
        <v>3121.6699999999996</v>
      </c>
      <c r="J2786" s="31">
        <f ca="1">IFERROR(AVERAGE(OFFSET(I2786,0,0,-计算结果!B$18,1)),AVERAGE(OFFSET(I2786,0,0,-ROW(),1)))</f>
        <v>3120.4212962962956</v>
      </c>
      <c r="K2786" s="2">
        <f t="shared" ca="1" si="260"/>
        <v>13.538703703704414</v>
      </c>
      <c r="L2786" s="2">
        <f ca="1">IFERROR(AVERAGE(OFFSET(K2786,0,0,-计算结果!B2784,1)),AVERAGE(OFFSET(K2786,0,0,-ROW(),1)))</f>
        <v>106.74158123347048</v>
      </c>
      <c r="M2786" s="2">
        <f t="shared" ca="1" si="261"/>
        <v>0.77989207784157311</v>
      </c>
      <c r="N2786" s="4" t="str">
        <f ca="1">IF(计算结果!B$21=1,IF(M2786&gt;计算结果!B$19,"卖",IF(M2786&lt;-计算结果!B$19,"买",N2785)),IF(计算结果!B$21=2,IFERROR(IF(AND(E2786&gt;OFFSET(E2786,-计算结果!B$20,0,1,1),'000300'!M2786&lt;OFFSET('000300'!M2786,-计算结果!B$20,0,1,1)),"卖",IF(AND(E2786&lt;OFFSET(E2786,-计算结果!B$20,0,1,1),'000300'!M2786&gt;OFFSET('000300'!M2786,-计算结果!B$20,0,1,1)),"买",'000300'!N2785)),IF(AND(E2786&gt;OFFSET(E2786,-ROW()+1,0,1,1),'000300'!M2786&lt;OFFSET('000300'!M2786,-ROW()+1,0,1,1)),"卖",IF(AND(E2786&lt;OFFSET(E2786,-ROW()+1,0,1,1),'000300'!M2786&gt;OFFSET('000300'!M2786,-ROW()+1,0,1,1)),"买",'000300'!N2785))),""))</f>
        <v>卖</v>
      </c>
      <c r="O2786" s="4" t="str">
        <f t="shared" ca="1" si="262"/>
        <v/>
      </c>
      <c r="P2786" s="3">
        <f ca="1">IF(N2785="买",E2786/E2785-1,0)-IF(O2786=1,计算结果!B$17,0)</f>
        <v>0</v>
      </c>
      <c r="Q2786" s="2">
        <f t="shared" ca="1" si="263"/>
        <v>0.61234334908498567</v>
      </c>
      <c r="R2786" s="3">
        <f ca="1">1-Q2786/MAX(Q$2:Q2786)</f>
        <v>0.64981047515181301</v>
      </c>
    </row>
    <row r="2787" spans="1:18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9">
        <v>81732550656</v>
      </c>
      <c r="G2787" s="3">
        <f t="shared" si="258"/>
        <v>-5.3095763825957709E-3</v>
      </c>
      <c r="H2787" s="3">
        <f>1-E2787/MAX(E$2:E2787)</f>
        <v>0.46959096168243375</v>
      </c>
      <c r="I2787" s="31">
        <f t="shared" si="259"/>
        <v>3116.5066666666667</v>
      </c>
      <c r="J2787" s="31">
        <f ca="1">IFERROR(AVERAGE(OFFSET(I2787,0,0,-计算结果!B$18,1)),AVERAGE(OFFSET(I2787,0,0,-ROW(),1)))</f>
        <v>3123.8537037037036</v>
      </c>
      <c r="K2787" s="2">
        <f t="shared" ca="1" si="260"/>
        <v>6.5337037037033951</v>
      </c>
      <c r="L2787" s="2">
        <f ca="1">IFERROR(AVERAGE(OFFSET(K2787,0,0,-计算结果!B2785,1)),AVERAGE(OFFSET(K2787,0,0,-ROW(),1)))</f>
        <v>106.70559994889966</v>
      </c>
      <c r="M2787" s="2">
        <f t="shared" ca="1" si="261"/>
        <v>-4.5902227190546245</v>
      </c>
      <c r="N2787" s="4" t="str">
        <f ca="1">IF(计算结果!B$21=1,IF(M2787&gt;计算结果!B$19,"卖",IF(M2787&lt;-计算结果!B$19,"买",N2786)),IF(计算结果!B$21=2,IFERROR(IF(AND(E2787&gt;OFFSET(E2787,-计算结果!B$20,0,1,1),'000300'!M2787&lt;OFFSET('000300'!M2787,-计算结果!B$20,0,1,1)),"卖",IF(AND(E2787&lt;OFFSET(E2787,-计算结果!B$20,0,1,1),'000300'!M2787&gt;OFFSET('000300'!M2787,-计算结果!B$20,0,1,1)),"买",'000300'!N2786)),IF(AND(E2787&gt;OFFSET(E2787,-ROW()+1,0,1,1),'000300'!M2787&lt;OFFSET('000300'!M2787,-ROW()+1,0,1,1)),"卖",IF(AND(E2787&lt;OFFSET(E2787,-ROW()+1,0,1,1),'000300'!M2787&gt;OFFSET('000300'!M2787,-ROW()+1,0,1,1)),"买",'000300'!N2786))),""))</f>
        <v>卖</v>
      </c>
      <c r="O2787" s="4" t="str">
        <f t="shared" ca="1" si="262"/>
        <v/>
      </c>
      <c r="P2787" s="3">
        <f ca="1">IF(N2786="买",E2787/E2786-1,0)-IF(O2787=1,计算结果!B$17,0)</f>
        <v>0</v>
      </c>
      <c r="Q2787" s="2">
        <f t="shared" ca="1" si="263"/>
        <v>0.61234334908498567</v>
      </c>
      <c r="R2787" s="3">
        <f ca="1">1-Q2787/MAX(Q$2:Q2787)</f>
        <v>0.64981047515181301</v>
      </c>
    </row>
    <row r="2788" spans="1:18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9">
        <v>118967443456</v>
      </c>
      <c r="G2788" s="3">
        <f t="shared" si="258"/>
        <v>-1.2882860918994599E-2</v>
      </c>
      <c r="H2788" s="3">
        <f>1-E2788/MAX(E$2:E2788)</f>
        <v>0.47642414755325668</v>
      </c>
      <c r="I2788" s="31">
        <f t="shared" si="259"/>
        <v>3080.5566666666668</v>
      </c>
      <c r="J2788" s="31">
        <f ca="1">IFERROR(AVERAGE(OFFSET(I2788,0,0,-计算结果!B$18,1)),AVERAGE(OFFSET(I2788,0,0,-ROW(),1)))</f>
        <v>3124.8394444444443</v>
      </c>
      <c r="K2788" s="2">
        <f t="shared" ca="1" si="260"/>
        <v>47.679444444444471</v>
      </c>
      <c r="L2788" s="2">
        <f ca="1">IFERROR(AVERAGE(OFFSET(K2788,0,0,-计算结果!B2786,1)),AVERAGE(OFFSET(K2788,0,0,-ROW(),1)))</f>
        <v>106.68441324555994</v>
      </c>
      <c r="M2788" s="2">
        <f t="shared" ca="1" si="261"/>
        <v>-27.672132182889719</v>
      </c>
      <c r="N2788" s="4" t="str">
        <f ca="1">IF(计算结果!B$21=1,IF(M2788&gt;计算结果!B$19,"卖",IF(M2788&lt;-计算结果!B$19,"买",N2787)),IF(计算结果!B$21=2,IFERROR(IF(AND(E2788&gt;OFFSET(E2788,-计算结果!B$20,0,1,1),'000300'!M2788&lt;OFFSET('000300'!M2788,-计算结果!B$20,0,1,1)),"卖",IF(AND(E2788&lt;OFFSET(E2788,-计算结果!B$20,0,1,1),'000300'!M2788&gt;OFFSET('000300'!M2788,-计算结果!B$20,0,1,1)),"买",'000300'!N2787)),IF(AND(E2788&gt;OFFSET(E2788,-ROW()+1,0,1,1),'000300'!M2788&lt;OFFSET('000300'!M2788,-ROW()+1,0,1,1)),"卖",IF(AND(E2788&lt;OFFSET(E2788,-ROW()+1,0,1,1),'000300'!M2788&gt;OFFSET('000300'!M2788,-ROW()+1,0,1,1)),"买",'000300'!N2787))),""))</f>
        <v>卖</v>
      </c>
      <c r="O2788" s="4" t="str">
        <f t="shared" ca="1" si="262"/>
        <v/>
      </c>
      <c r="P2788" s="3">
        <f ca="1">IF(N2787="买",E2788/E2787-1,0)-IF(O2788=1,计算结果!B$17,0)</f>
        <v>0</v>
      </c>
      <c r="Q2788" s="2">
        <f t="shared" ca="1" si="263"/>
        <v>0.61234334908498567</v>
      </c>
      <c r="R2788" s="3">
        <f ca="1">1-Q2788/MAX(Q$2:Q2788)</f>
        <v>0.64981047515181301</v>
      </c>
    </row>
    <row r="2789" spans="1:18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9">
        <v>104066080768</v>
      </c>
      <c r="G2789" s="3">
        <f t="shared" si="258"/>
        <v>1.4097414499083527E-2</v>
      </c>
      <c r="H2789" s="3">
        <f>1-E2789/MAX(E$2:E2789)</f>
        <v>0.46904308173960385</v>
      </c>
      <c r="I2789" s="31">
        <f t="shared" si="259"/>
        <v>3102.0499999999997</v>
      </c>
      <c r="J2789" s="31">
        <f ca="1">IFERROR(AVERAGE(OFFSET(I2789,0,0,-计算结果!B$18,1)),AVERAGE(OFFSET(I2789,0,0,-ROW(),1)))</f>
        <v>3127.1824074074075</v>
      </c>
      <c r="K2789" s="2">
        <f t="shared" ca="1" si="260"/>
        <v>6.6424074074075179</v>
      </c>
      <c r="L2789" s="2">
        <f ca="1">IFERROR(AVERAGE(OFFSET(K2789,0,0,-计算结果!B2787,1)),AVERAGE(OFFSET(K2789,0,0,-ROW(),1)))</f>
        <v>106.64851729800408</v>
      </c>
      <c r="M2789" s="2">
        <f t="shared" ca="1" si="261"/>
        <v>-15.710427764117389</v>
      </c>
      <c r="N2789" s="4" t="str">
        <f ca="1">IF(计算结果!B$21=1,IF(M2789&gt;计算结果!B$19,"卖",IF(M2789&lt;-计算结果!B$19,"买",N2788)),IF(计算结果!B$21=2,IFERROR(IF(AND(E2789&gt;OFFSET(E2789,-计算结果!B$20,0,1,1),'000300'!M2789&lt;OFFSET('000300'!M2789,-计算结果!B$20,0,1,1)),"卖",IF(AND(E2789&lt;OFFSET(E2789,-计算结果!B$20,0,1,1),'000300'!M2789&gt;OFFSET('000300'!M2789,-计算结果!B$20,0,1,1)),"买",'000300'!N2788)),IF(AND(E2789&gt;OFFSET(E2789,-ROW()+1,0,1,1),'000300'!M2789&lt;OFFSET('000300'!M2789,-ROW()+1,0,1,1)),"卖",IF(AND(E2789&lt;OFFSET(E2789,-ROW()+1,0,1,1),'000300'!M2789&gt;OFFSET('000300'!M2789,-ROW()+1,0,1,1)),"买",'000300'!N2788))),""))</f>
        <v>卖</v>
      </c>
      <c r="O2789" s="4" t="str">
        <f t="shared" ca="1" si="262"/>
        <v/>
      </c>
      <c r="P2789" s="3">
        <f ca="1">IF(N2788="买",E2789/E2788-1,0)-IF(O2789=1,计算结果!B$17,0)</f>
        <v>0</v>
      </c>
      <c r="Q2789" s="2">
        <f t="shared" ca="1" si="263"/>
        <v>0.61234334908498567</v>
      </c>
      <c r="R2789" s="3">
        <f ca="1">1-Q2789/MAX(Q$2:Q2789)</f>
        <v>0.64981047515181301</v>
      </c>
    </row>
    <row r="2790" spans="1:18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9">
        <v>117197791232</v>
      </c>
      <c r="G2790" s="3">
        <f t="shared" si="258"/>
        <v>5.082453677889065E-3</v>
      </c>
      <c r="H2790" s="3">
        <f>1-E2790/MAX(E$2:E2790)</f>
        <v>0.46634451779759067</v>
      </c>
      <c r="I2790" s="31">
        <f t="shared" si="259"/>
        <v>3125.1766666666663</v>
      </c>
      <c r="J2790" s="31">
        <f ca="1">IFERROR(AVERAGE(OFFSET(I2790,0,0,-计算结果!B$18,1)),AVERAGE(OFFSET(I2790,0,0,-ROW(),1)))</f>
        <v>3126.5609259259259</v>
      </c>
      <c r="K2790" s="2">
        <f t="shared" ca="1" si="260"/>
        <v>9.8390740740742331</v>
      </c>
      <c r="L2790" s="2">
        <f ca="1">IFERROR(AVERAGE(OFFSET(K2790,0,0,-计算结果!B2788,1)),AVERAGE(OFFSET(K2790,0,0,-ROW(),1)))</f>
        <v>106.61379368135273</v>
      </c>
      <c r="M2790" s="2">
        <f t="shared" ca="1" si="261"/>
        <v>-0.8655910968999333</v>
      </c>
      <c r="N2790" s="4" t="str">
        <f ca="1">IF(计算结果!B$21=1,IF(M2790&gt;计算结果!B$19,"卖",IF(M2790&lt;-计算结果!B$19,"买",N2789)),IF(计算结果!B$21=2,IFERROR(IF(AND(E2790&gt;OFFSET(E2790,-计算结果!B$20,0,1,1),'000300'!M2790&lt;OFFSET('000300'!M2790,-计算结果!B$20,0,1,1)),"卖",IF(AND(E2790&lt;OFFSET(E2790,-计算结果!B$20,0,1,1),'000300'!M2790&gt;OFFSET('000300'!M2790,-计算结果!B$20,0,1,1)),"买",'000300'!N2789)),IF(AND(E2790&gt;OFFSET(E2790,-ROW()+1,0,1,1),'000300'!M2790&lt;OFFSET('000300'!M2790,-ROW()+1,0,1,1)),"卖",IF(AND(E2790&lt;OFFSET(E2790,-ROW()+1,0,1,1),'000300'!M2790&gt;OFFSET('000300'!M2790,-ROW()+1,0,1,1)),"买",'000300'!N2789))),""))</f>
        <v>卖</v>
      </c>
      <c r="O2790" s="4" t="str">
        <f t="shared" ca="1" si="262"/>
        <v/>
      </c>
      <c r="P2790" s="3">
        <f ca="1">IF(N2789="买",E2790/E2789-1,0)-IF(O2790=1,计算结果!B$17,0)</f>
        <v>0</v>
      </c>
      <c r="Q2790" s="2">
        <f t="shared" ca="1" si="263"/>
        <v>0.61234334908498567</v>
      </c>
      <c r="R2790" s="3">
        <f ca="1">1-Q2790/MAX(Q$2:Q2790)</f>
        <v>0.64981047515181301</v>
      </c>
    </row>
    <row r="2791" spans="1:18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9">
        <v>117958860800</v>
      </c>
      <c r="G2791" s="3">
        <f t="shared" si="258"/>
        <v>4.779364876928982E-3</v>
      </c>
      <c r="H2791" s="3">
        <f>1-E2791/MAX(E$2:E2791)</f>
        <v>0.46379398352957191</v>
      </c>
      <c r="I2791" s="31">
        <f t="shared" si="259"/>
        <v>3149.5333333333333</v>
      </c>
      <c r="J2791" s="31">
        <f ca="1">IFERROR(AVERAGE(OFFSET(I2791,0,0,-计算结果!B$18,1)),AVERAGE(OFFSET(I2791,0,0,-ROW(),1)))</f>
        <v>3125.5690740740738</v>
      </c>
      <c r="K2791" s="2">
        <f t="shared" ca="1" si="260"/>
        <v>25.820925925926076</v>
      </c>
      <c r="L2791" s="2">
        <f ca="1">IFERROR(AVERAGE(OFFSET(K2791,0,0,-计算结果!B2789,1)),AVERAGE(OFFSET(K2791,0,0,-ROW(),1)))</f>
        <v>106.584825281297</v>
      </c>
      <c r="M2791" s="2">
        <f t="shared" ca="1" si="261"/>
        <v>14.989162666770127</v>
      </c>
      <c r="N2791" s="4" t="str">
        <f ca="1">IF(计算结果!B$21=1,IF(M2791&gt;计算结果!B$19,"卖",IF(M2791&lt;-计算结果!B$19,"买",N2790)),IF(计算结果!B$21=2,IFERROR(IF(AND(E2791&gt;OFFSET(E2791,-计算结果!B$20,0,1,1),'000300'!M2791&lt;OFFSET('000300'!M2791,-计算结果!B$20,0,1,1)),"卖",IF(AND(E2791&lt;OFFSET(E2791,-计算结果!B$20,0,1,1),'000300'!M2791&gt;OFFSET('000300'!M2791,-计算结果!B$20,0,1,1)),"买",'000300'!N2790)),IF(AND(E2791&gt;OFFSET(E2791,-ROW()+1,0,1,1),'000300'!M2791&lt;OFFSET('000300'!M2791,-ROW()+1,0,1,1)),"卖",IF(AND(E2791&lt;OFFSET(E2791,-ROW()+1,0,1,1),'000300'!M2791&gt;OFFSET('000300'!M2791,-ROW()+1,0,1,1)),"买",'000300'!N2790))),""))</f>
        <v>卖</v>
      </c>
      <c r="O2791" s="4" t="str">
        <f t="shared" ca="1" si="262"/>
        <v/>
      </c>
      <c r="P2791" s="3">
        <f ca="1">IF(N2790="买",E2791/E2790-1,0)-IF(O2791=1,计算结果!B$17,0)</f>
        <v>0</v>
      </c>
      <c r="Q2791" s="2">
        <f t="shared" ca="1" si="263"/>
        <v>0.61234334908498567</v>
      </c>
      <c r="R2791" s="3">
        <f ca="1">1-Q2791/MAX(Q$2:Q2791)</f>
        <v>0.64981047515181301</v>
      </c>
    </row>
    <row r="2792" spans="1:18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9">
        <v>100627914752</v>
      </c>
      <c r="G2792" s="3">
        <f t="shared" si="258"/>
        <v>8.0282034276946135E-4</v>
      </c>
      <c r="H2792" s="3">
        <f>1-E2792/MAX(E$2:E2792)</f>
        <v>0.46336350643163404</v>
      </c>
      <c r="I2792" s="31">
        <f t="shared" si="259"/>
        <v>3155.28</v>
      </c>
      <c r="J2792" s="31">
        <f ca="1">IFERROR(AVERAGE(OFFSET(I2792,0,0,-计算结果!B$18,1)),AVERAGE(OFFSET(I2792,0,0,-ROW(),1)))</f>
        <v>3125.1774074074074</v>
      </c>
      <c r="K2792" s="2">
        <f t="shared" ca="1" si="260"/>
        <v>28.7425925925927</v>
      </c>
      <c r="L2792" s="2">
        <f ca="1">IFERROR(AVERAGE(OFFSET(K2792,0,0,-计算结果!B2790,1)),AVERAGE(OFFSET(K2792,0,0,-ROW(),1)))</f>
        <v>106.5569248394731</v>
      </c>
      <c r="M2792" s="2">
        <f t="shared" ca="1" si="261"/>
        <v>18.83349682994454</v>
      </c>
      <c r="N2792" s="4" t="str">
        <f ca="1">IF(计算结果!B$21=1,IF(M2792&gt;计算结果!B$19,"卖",IF(M2792&lt;-计算结果!B$19,"买",N2791)),IF(计算结果!B$21=2,IFERROR(IF(AND(E2792&gt;OFFSET(E2792,-计算结果!B$20,0,1,1),'000300'!M2792&lt;OFFSET('000300'!M2792,-计算结果!B$20,0,1,1)),"卖",IF(AND(E2792&lt;OFFSET(E2792,-计算结果!B$20,0,1,1),'000300'!M2792&gt;OFFSET('000300'!M2792,-计算结果!B$20,0,1,1)),"买",'000300'!N2791)),IF(AND(E2792&gt;OFFSET(E2792,-ROW()+1,0,1,1),'000300'!M2792&lt;OFFSET('000300'!M2792,-ROW()+1,0,1,1)),"卖",IF(AND(E2792&lt;OFFSET(E2792,-ROW()+1,0,1,1),'000300'!M2792&gt;OFFSET('000300'!M2792,-ROW()+1,0,1,1)),"买",'000300'!N2791))),""))</f>
        <v>卖</v>
      </c>
      <c r="O2792" s="4" t="str">
        <f t="shared" ca="1" si="262"/>
        <v/>
      </c>
      <c r="P2792" s="3">
        <f ca="1">IF(N2791="买",E2792/E2791-1,0)-IF(O2792=1,计算结果!B$17,0)</f>
        <v>0</v>
      </c>
      <c r="Q2792" s="2">
        <f t="shared" ca="1" si="263"/>
        <v>0.61234334908498567</v>
      </c>
      <c r="R2792" s="3">
        <f ca="1">1-Q2792/MAX(Q$2:Q2792)</f>
        <v>0.64981047515181301</v>
      </c>
    </row>
    <row r="2793" spans="1:18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9">
        <v>91215028224</v>
      </c>
      <c r="G2793" s="3">
        <f t="shared" si="258"/>
        <v>8.8778409090828347E-5</v>
      </c>
      <c r="H2793" s="3">
        <f>1-E2793/MAX(E$2:E2793)</f>
        <v>0.46331586469747499</v>
      </c>
      <c r="I2793" s="31">
        <f t="shared" si="259"/>
        <v>3157.5833333333335</v>
      </c>
      <c r="J2793" s="31">
        <f ca="1">IFERROR(AVERAGE(OFFSET(I2793,0,0,-计算结果!B$18,1)),AVERAGE(OFFSET(I2793,0,0,-ROW(),1)))</f>
        <v>3123.6881481481487</v>
      </c>
      <c r="K2793" s="2">
        <f t="shared" ca="1" si="260"/>
        <v>30.511851851851134</v>
      </c>
      <c r="L2793" s="2">
        <f ca="1">IFERROR(AVERAGE(OFFSET(K2793,0,0,-计算结果!B2791,1)),AVERAGE(OFFSET(K2793,0,0,-ROW(),1)))</f>
        <v>106.52967830669358</v>
      </c>
      <c r="M2793" s="2">
        <f t="shared" ca="1" si="261"/>
        <v>21.211732244606534</v>
      </c>
      <c r="N2793" s="4" t="str">
        <f ca="1">IF(计算结果!B$21=1,IF(M2793&gt;计算结果!B$19,"卖",IF(M2793&lt;-计算结果!B$19,"买",N2792)),IF(计算结果!B$21=2,IFERROR(IF(AND(E2793&gt;OFFSET(E2793,-计算结果!B$20,0,1,1),'000300'!M2793&lt;OFFSET('000300'!M2793,-计算结果!B$20,0,1,1)),"卖",IF(AND(E2793&lt;OFFSET(E2793,-计算结果!B$20,0,1,1),'000300'!M2793&gt;OFFSET('000300'!M2793,-计算结果!B$20,0,1,1)),"买",'000300'!N2792)),IF(AND(E2793&gt;OFFSET(E2793,-ROW()+1,0,1,1),'000300'!M2793&lt;OFFSET('000300'!M2793,-ROW()+1,0,1,1)),"卖",IF(AND(E2793&lt;OFFSET(E2793,-ROW()+1,0,1,1),'000300'!M2793&gt;OFFSET('000300'!M2793,-ROW()+1,0,1,1)),"买",'000300'!N2792))),""))</f>
        <v>卖</v>
      </c>
      <c r="O2793" s="4" t="str">
        <f t="shared" ca="1" si="262"/>
        <v/>
      </c>
      <c r="P2793" s="3">
        <f ca="1">IF(N2792="买",E2793/E2792-1,0)-IF(O2793=1,计算结果!B$17,0)</f>
        <v>0</v>
      </c>
      <c r="Q2793" s="2">
        <f t="shared" ca="1" si="263"/>
        <v>0.61234334908498567</v>
      </c>
      <c r="R2793" s="3">
        <f ca="1">1-Q2793/MAX(Q$2:Q2793)</f>
        <v>0.64981047515181301</v>
      </c>
    </row>
    <row r="2794" spans="1:18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9">
        <v>149894774784</v>
      </c>
      <c r="G2794" s="3">
        <f t="shared" si="258"/>
        <v>1.6010398833301576E-2</v>
      </c>
      <c r="H2794" s="3">
        <f>1-E2794/MAX(E$2:E2794)</f>
        <v>0.45472333764377593</v>
      </c>
      <c r="I2794" s="31">
        <f t="shared" si="259"/>
        <v>3183.1066666666666</v>
      </c>
      <c r="J2794" s="31">
        <f ca="1">IFERROR(AVERAGE(OFFSET(I2794,0,0,-计算结果!B$18,1)),AVERAGE(OFFSET(I2794,0,0,-ROW(),1)))</f>
        <v>3123.7762962962961</v>
      </c>
      <c r="K2794" s="2">
        <f t="shared" ca="1" si="260"/>
        <v>80.923703703703723</v>
      </c>
      <c r="L2794" s="2">
        <f ca="1">IFERROR(AVERAGE(OFFSET(K2794,0,0,-计算结果!B2792,1)),AVERAGE(OFFSET(K2794,0,0,-ROW(),1)))</f>
        <v>106.52050711235152</v>
      </c>
      <c r="M2794" s="2">
        <f t="shared" ca="1" si="261"/>
        <v>37.132361945287094</v>
      </c>
      <c r="N2794" s="4" t="str">
        <f ca="1">IF(计算结果!B$21=1,IF(M2794&gt;计算结果!B$19,"卖",IF(M2794&lt;-计算结果!B$19,"买",N2793)),IF(计算结果!B$21=2,IFERROR(IF(AND(E2794&gt;OFFSET(E2794,-计算结果!B$20,0,1,1),'000300'!M2794&lt;OFFSET('000300'!M2794,-计算结果!B$20,0,1,1)),"卖",IF(AND(E2794&lt;OFFSET(E2794,-计算结果!B$20,0,1,1),'000300'!M2794&gt;OFFSET('000300'!M2794,-计算结果!B$20,0,1,1)),"买",'000300'!N2793)),IF(AND(E2794&gt;OFFSET(E2794,-ROW()+1,0,1,1),'000300'!M2794&lt;OFFSET('000300'!M2794,-ROW()+1,0,1,1)),"卖",IF(AND(E2794&lt;OFFSET(E2794,-ROW()+1,0,1,1),'000300'!M2794&gt;OFFSET('000300'!M2794,-ROW()+1,0,1,1)),"买",'000300'!N2793))),""))</f>
        <v>卖</v>
      </c>
      <c r="O2794" s="4" t="str">
        <f t="shared" ca="1" si="262"/>
        <v/>
      </c>
      <c r="P2794" s="3">
        <f ca="1">IF(N2793="买",E2794/E2793-1,0)-IF(O2794=1,计算结果!B$17,0)</f>
        <v>0</v>
      </c>
      <c r="Q2794" s="2">
        <f t="shared" ca="1" si="263"/>
        <v>0.61234334908498567</v>
      </c>
      <c r="R2794" s="3">
        <f ca="1">1-Q2794/MAX(Q$2:Q2794)</f>
        <v>0.64981047515181301</v>
      </c>
    </row>
    <row r="2795" spans="1:18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9">
        <v>143899099136</v>
      </c>
      <c r="G2795" s="3">
        <f t="shared" si="258"/>
        <v>8.3627172590272636E-4</v>
      </c>
      <c r="H2795" s="3">
        <f>1-E2795/MAX(E$2:E2795)</f>
        <v>0.45426733818825282</v>
      </c>
      <c r="I2795" s="31">
        <f t="shared" si="259"/>
        <v>3207.36</v>
      </c>
      <c r="J2795" s="31">
        <f ca="1">IFERROR(AVERAGE(OFFSET(I2795,0,0,-计算结果!B$18,1)),AVERAGE(OFFSET(I2795,0,0,-ROW(),1)))</f>
        <v>3125.4472222222225</v>
      </c>
      <c r="K2795" s="2">
        <f t="shared" ca="1" si="260"/>
        <v>81.932777777777574</v>
      </c>
      <c r="L2795" s="2">
        <f ca="1">IFERROR(AVERAGE(OFFSET(K2795,0,0,-计算结果!B2793,1)),AVERAGE(OFFSET(K2795,0,0,-ROW(),1)))</f>
        <v>106.51170377209569</v>
      </c>
      <c r="M2795" s="2">
        <f t="shared" ca="1" si="261"/>
        <v>51.269969951250495</v>
      </c>
      <c r="N2795" s="4" t="str">
        <f ca="1">IF(计算结果!B$21=1,IF(M2795&gt;计算结果!B$19,"卖",IF(M2795&lt;-计算结果!B$19,"买",N2794)),IF(计算结果!B$21=2,IFERROR(IF(AND(E2795&gt;OFFSET(E2795,-计算结果!B$20,0,1,1),'000300'!M2795&lt;OFFSET('000300'!M2795,-计算结果!B$20,0,1,1)),"卖",IF(AND(E2795&lt;OFFSET(E2795,-计算结果!B$20,0,1,1),'000300'!M2795&gt;OFFSET('000300'!M2795,-计算结果!B$20,0,1,1)),"买",'000300'!N2794)),IF(AND(E2795&gt;OFFSET(E2795,-ROW()+1,0,1,1),'000300'!M2795&lt;OFFSET('000300'!M2795,-ROW()+1,0,1,1)),"卖",IF(AND(E2795&lt;OFFSET(E2795,-ROW()+1,0,1,1),'000300'!M2795&gt;OFFSET('000300'!M2795,-ROW()+1,0,1,1)),"买",'000300'!N2794))),""))</f>
        <v>卖</v>
      </c>
      <c r="O2795" s="4" t="str">
        <f t="shared" ca="1" si="262"/>
        <v/>
      </c>
      <c r="P2795" s="3">
        <f ca="1">IF(N2794="买",E2795/E2794-1,0)-IF(O2795=1,计算结果!B$17,0)</f>
        <v>0</v>
      </c>
      <c r="Q2795" s="2">
        <f t="shared" ca="1" si="263"/>
        <v>0.61234334908498567</v>
      </c>
      <c r="R2795" s="3">
        <f ca="1">1-Q2795/MAX(Q$2:Q2795)</f>
        <v>0.64981047515181301</v>
      </c>
    </row>
    <row r="2796" spans="1:18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9">
        <v>147232473088</v>
      </c>
      <c r="G2796" s="3">
        <f t="shared" si="258"/>
        <v>2.93697659772163E-3</v>
      </c>
      <c r="H2796" s="3">
        <f>1-E2796/MAX(E$2:E2796)</f>
        <v>0.45266453413189944</v>
      </c>
      <c r="I2796" s="31">
        <f t="shared" si="259"/>
        <v>3205.9233333333336</v>
      </c>
      <c r="J2796" s="31">
        <f ca="1">IFERROR(AVERAGE(OFFSET(I2796,0,0,-计算结果!B$18,1)),AVERAGE(OFFSET(I2796,0,0,-ROW(),1)))</f>
        <v>3127.863148148148</v>
      </c>
      <c r="K2796" s="2">
        <f t="shared" ca="1" si="260"/>
        <v>88.936851851852225</v>
      </c>
      <c r="L2796" s="2">
        <f ca="1">IFERROR(AVERAGE(OFFSET(K2796,0,0,-计算结果!B2794,1)),AVERAGE(OFFSET(K2796,0,0,-ROW(),1)))</f>
        <v>106.50541356024164</v>
      </c>
      <c r="M2796" s="2">
        <f t="shared" ca="1" si="261"/>
        <v>48.861481982186284</v>
      </c>
      <c r="N2796" s="4" t="str">
        <f ca="1">IF(计算结果!B$21=1,IF(M2796&gt;计算结果!B$19,"卖",IF(M2796&lt;-计算结果!B$19,"买",N2795)),IF(计算结果!B$21=2,IFERROR(IF(AND(E2796&gt;OFFSET(E2796,-计算结果!B$20,0,1,1),'000300'!M2796&lt;OFFSET('000300'!M2796,-计算结果!B$20,0,1,1)),"卖",IF(AND(E2796&lt;OFFSET(E2796,-计算结果!B$20,0,1,1),'000300'!M2796&gt;OFFSET('000300'!M2796,-计算结果!B$20,0,1,1)),"买",'000300'!N2795)),IF(AND(E2796&gt;OFFSET(E2796,-ROW()+1,0,1,1),'000300'!M2796&lt;OFFSET('000300'!M2796,-ROW()+1,0,1,1)),"卖",IF(AND(E2796&lt;OFFSET(E2796,-ROW()+1,0,1,1),'000300'!M2796&gt;OFFSET('000300'!M2796,-ROW()+1,0,1,1)),"买",'000300'!N2795))),""))</f>
        <v>卖</v>
      </c>
      <c r="O2796" s="4" t="str">
        <f t="shared" ca="1" si="262"/>
        <v/>
      </c>
      <c r="P2796" s="3">
        <f ca="1">IF(N2795="买",E2796/E2795-1,0)-IF(O2796=1,计算结果!B$17,0)</f>
        <v>0</v>
      </c>
      <c r="Q2796" s="2">
        <f t="shared" ca="1" si="263"/>
        <v>0.61234334908498567</v>
      </c>
      <c r="R2796" s="3">
        <f ca="1">1-Q2796/MAX(Q$2:Q2796)</f>
        <v>0.64981047515181301</v>
      </c>
    </row>
    <row r="2797" spans="1:18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9">
        <v>140488835072</v>
      </c>
      <c r="G2797" s="3">
        <f t="shared" si="258"/>
        <v>-2.1294454115892147E-3</v>
      </c>
      <c r="H2797" s="3">
        <f>1-E2797/MAX(E$2:E2797)</f>
        <v>0.45383005512829244</v>
      </c>
      <c r="I2797" s="31">
        <f t="shared" si="259"/>
        <v>3206.8700000000003</v>
      </c>
      <c r="J2797" s="31">
        <f ca="1">IFERROR(AVERAGE(OFFSET(I2797,0,0,-计算结果!B$18,1)),AVERAGE(OFFSET(I2797,0,0,-ROW(),1)))</f>
        <v>3134.212962962963</v>
      </c>
      <c r="K2797" s="2">
        <f t="shared" ca="1" si="260"/>
        <v>75.737037037036771</v>
      </c>
      <c r="L2797" s="2">
        <f ca="1">IFERROR(AVERAGE(OFFSET(K2797,0,0,-计算结果!B2795,1)),AVERAGE(OFFSET(K2797,0,0,-ROW(),1)))</f>
        <v>106.49440519654817</v>
      </c>
      <c r="M2797" s="2">
        <f t="shared" ca="1" si="261"/>
        <v>45.484102758224743</v>
      </c>
      <c r="N2797" s="4" t="str">
        <f ca="1">IF(计算结果!B$21=1,IF(M2797&gt;计算结果!B$19,"卖",IF(M2797&lt;-计算结果!B$19,"买",N2796)),IF(计算结果!B$21=2,IFERROR(IF(AND(E2797&gt;OFFSET(E2797,-计算结果!B$20,0,1,1),'000300'!M2797&lt;OFFSET('000300'!M2797,-计算结果!B$20,0,1,1)),"卖",IF(AND(E2797&lt;OFFSET(E2797,-计算结果!B$20,0,1,1),'000300'!M2797&gt;OFFSET('000300'!M2797,-计算结果!B$20,0,1,1)),"买",'000300'!N2796)),IF(AND(E2797&gt;OFFSET(E2797,-ROW()+1,0,1,1),'000300'!M2797&lt;OFFSET('000300'!M2797,-ROW()+1,0,1,1)),"卖",IF(AND(E2797&lt;OFFSET(E2797,-ROW()+1,0,1,1),'000300'!M2797&gt;OFFSET('000300'!M2797,-ROW()+1,0,1,1)),"买",'000300'!N2796))),""))</f>
        <v>卖</v>
      </c>
      <c r="O2797" s="4" t="str">
        <f t="shared" ca="1" si="262"/>
        <v/>
      </c>
      <c r="P2797" s="3">
        <f ca="1">IF(N2796="买",E2797/E2796-1,0)-IF(O2797=1,计算结果!B$17,0)</f>
        <v>0</v>
      </c>
      <c r="Q2797" s="2">
        <f t="shared" ca="1" si="263"/>
        <v>0.61234334908498567</v>
      </c>
      <c r="R2797" s="3">
        <f ca="1">1-Q2797/MAX(Q$2:Q2797)</f>
        <v>0.64981047515181301</v>
      </c>
    </row>
    <row r="2798" spans="1:18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9">
        <v>111063465984</v>
      </c>
      <c r="G2798" s="3">
        <f t="shared" si="258"/>
        <v>-5.5047586411002269E-3</v>
      </c>
      <c r="H2798" s="3">
        <f>1-E2798/MAX(E$2:E2798)</f>
        <v>0.4568365888518342</v>
      </c>
      <c r="I2798" s="31">
        <f t="shared" si="259"/>
        <v>3193.7233333333334</v>
      </c>
      <c r="J2798" s="31">
        <f ca="1">IFERROR(AVERAGE(OFFSET(I2798,0,0,-计算结果!B$18,1)),AVERAGE(OFFSET(I2798,0,0,-ROW(),1)))</f>
        <v>3141.0792592592597</v>
      </c>
      <c r="K2798" s="2">
        <f t="shared" ca="1" si="260"/>
        <v>51.200740740740457</v>
      </c>
      <c r="L2798" s="2">
        <f ca="1">IFERROR(AVERAGE(OFFSET(K2798,0,0,-计算结果!B2796,1)),AVERAGE(OFFSET(K2798,0,0,-ROW(),1)))</f>
        <v>106.47462920783008</v>
      </c>
      <c r="M2798" s="2">
        <f t="shared" ca="1" si="261"/>
        <v>32.961889272430362</v>
      </c>
      <c r="N2798" s="4" t="str">
        <f ca="1">IF(计算结果!B$21=1,IF(M2798&gt;计算结果!B$19,"卖",IF(M2798&lt;-计算结果!B$19,"买",N2797)),IF(计算结果!B$21=2,IFERROR(IF(AND(E2798&gt;OFFSET(E2798,-计算结果!B$20,0,1,1),'000300'!M2798&lt;OFFSET('000300'!M2798,-计算结果!B$20,0,1,1)),"卖",IF(AND(E2798&lt;OFFSET(E2798,-计算结果!B$20,0,1,1),'000300'!M2798&gt;OFFSET('000300'!M2798,-计算结果!B$20,0,1,1)),"买",'000300'!N2797)),IF(AND(E2798&gt;OFFSET(E2798,-ROW()+1,0,1,1),'000300'!M2798&lt;OFFSET('000300'!M2798,-ROW()+1,0,1,1)),"卖",IF(AND(E2798&lt;OFFSET(E2798,-ROW()+1,0,1,1),'000300'!M2798&gt;OFFSET('000300'!M2798,-ROW()+1,0,1,1)),"买",'000300'!N2797))),""))</f>
        <v>卖</v>
      </c>
      <c r="O2798" s="4" t="str">
        <f t="shared" ca="1" si="262"/>
        <v/>
      </c>
      <c r="P2798" s="3">
        <f ca="1">IF(N2797="买",E2798/E2797-1,0)-IF(O2798=1,计算结果!B$17,0)</f>
        <v>0</v>
      </c>
      <c r="Q2798" s="2">
        <f t="shared" ca="1" si="263"/>
        <v>0.61234334908498567</v>
      </c>
      <c r="R2798" s="3">
        <f ca="1">1-Q2798/MAX(Q$2:Q2798)</f>
        <v>0.64981047515181301</v>
      </c>
    </row>
    <row r="2799" spans="1:18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9">
        <v>155288158208</v>
      </c>
      <c r="G2799" s="3">
        <f t="shared" si="258"/>
        <v>3.461475810392578E-3</v>
      </c>
      <c r="H2799" s="3">
        <f>1-E2799/MAX(E$2:E2799)</f>
        <v>0.4549564418430545</v>
      </c>
      <c r="I2799" s="31">
        <f t="shared" si="259"/>
        <v>3212.3066666666668</v>
      </c>
      <c r="J2799" s="31">
        <f ca="1">IFERROR(AVERAGE(OFFSET(I2799,0,0,-计算结果!B$18,1)),AVERAGE(OFFSET(I2799,0,0,-ROW(),1)))</f>
        <v>3147.5542592592592</v>
      </c>
      <c r="K2799" s="2">
        <f t="shared" ca="1" si="260"/>
        <v>55.77574074074073</v>
      </c>
      <c r="L2799" s="2">
        <f ca="1">IFERROR(AVERAGE(OFFSET(K2799,0,0,-计算结果!B2797,1)),AVERAGE(OFFSET(K2799,0,0,-ROW(),1)))</f>
        <v>106.45650304105601</v>
      </c>
      <c r="M2799" s="2">
        <f t="shared" ca="1" si="261"/>
        <v>40.550149940854396</v>
      </c>
      <c r="N2799" s="4" t="str">
        <f ca="1">IF(计算结果!B$21=1,IF(M2799&gt;计算结果!B$19,"卖",IF(M2799&lt;-计算结果!B$19,"买",N2798)),IF(计算结果!B$21=2,IFERROR(IF(AND(E2799&gt;OFFSET(E2799,-计算结果!B$20,0,1,1),'000300'!M2799&lt;OFFSET('000300'!M2799,-计算结果!B$20,0,1,1)),"卖",IF(AND(E2799&lt;OFFSET(E2799,-计算结果!B$20,0,1,1),'000300'!M2799&gt;OFFSET('000300'!M2799,-计算结果!B$20,0,1,1)),"买",'000300'!N2798)),IF(AND(E2799&gt;OFFSET(E2799,-ROW()+1,0,1,1),'000300'!M2799&lt;OFFSET('000300'!M2799,-ROW()+1,0,1,1)),"卖",IF(AND(E2799&lt;OFFSET(E2799,-ROW()+1,0,1,1),'000300'!M2799&gt;OFFSET('000300'!M2799,-ROW()+1,0,1,1)),"买",'000300'!N2798))),""))</f>
        <v>卖</v>
      </c>
      <c r="O2799" s="4" t="str">
        <f t="shared" ca="1" si="262"/>
        <v/>
      </c>
      <c r="P2799" s="3">
        <f ca="1">IF(N2798="买",E2799/E2798-1,0)-IF(O2799=1,计算结果!B$17,0)</f>
        <v>0</v>
      </c>
      <c r="Q2799" s="2">
        <f t="shared" ca="1" si="263"/>
        <v>0.61234334908498567</v>
      </c>
      <c r="R2799" s="3">
        <f ca="1">1-Q2799/MAX(Q$2:Q2799)</f>
        <v>0.64981047515181301</v>
      </c>
    </row>
    <row r="2800" spans="1:18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9">
        <v>190853742592</v>
      </c>
      <c r="G2800" s="3">
        <f t="shared" si="258"/>
        <v>2.1805433720534451E-2</v>
      </c>
      <c r="H2800" s="3">
        <f>1-E2800/MAX(E$2:E2800)</f>
        <v>0.44307153066085891</v>
      </c>
      <c r="I2800" s="31">
        <f t="shared" si="259"/>
        <v>3248.9833333333336</v>
      </c>
      <c r="J2800" s="31">
        <f ca="1">IFERROR(AVERAGE(OFFSET(I2800,0,0,-计算结果!B$18,1)),AVERAGE(OFFSET(I2800,0,0,-ROW(),1)))</f>
        <v>3155.8935185185182</v>
      </c>
      <c r="K2800" s="2">
        <f t="shared" ca="1" si="260"/>
        <v>117.28648148148159</v>
      </c>
      <c r="L2800" s="2">
        <f ca="1">IFERROR(AVERAGE(OFFSET(K2800,0,0,-计算结果!B2798,1)),AVERAGE(OFFSET(K2800,0,0,-ROW(),1)))</f>
        <v>106.46037365522342</v>
      </c>
      <c r="M2800" s="2">
        <f t="shared" ca="1" si="261"/>
        <v>58.29387443650522</v>
      </c>
      <c r="N2800" s="4" t="str">
        <f ca="1">IF(计算结果!B$21=1,IF(M2800&gt;计算结果!B$19,"卖",IF(M2800&lt;-计算结果!B$19,"买",N2799)),IF(计算结果!B$21=2,IFERROR(IF(AND(E2800&gt;OFFSET(E2800,-计算结果!B$20,0,1,1),'000300'!M2800&lt;OFFSET('000300'!M2800,-计算结果!B$20,0,1,1)),"卖",IF(AND(E2800&lt;OFFSET(E2800,-计算结果!B$20,0,1,1),'000300'!M2800&gt;OFFSET('000300'!M2800,-计算结果!B$20,0,1,1)),"买",'000300'!N2799)),IF(AND(E2800&gt;OFFSET(E2800,-ROW()+1,0,1,1),'000300'!M2800&lt;OFFSET('000300'!M2800,-ROW()+1,0,1,1)),"卖",IF(AND(E2800&lt;OFFSET(E2800,-ROW()+1,0,1,1),'000300'!M2800&gt;OFFSET('000300'!M2800,-ROW()+1,0,1,1)),"买",'000300'!N2799))),""))</f>
        <v>卖</v>
      </c>
      <c r="O2800" s="4" t="str">
        <f t="shared" ca="1" si="262"/>
        <v/>
      </c>
      <c r="P2800" s="3">
        <f ca="1">IF(N2799="买",E2800/E2799-1,0)-IF(O2800=1,计算结果!B$17,0)</f>
        <v>0</v>
      </c>
      <c r="Q2800" s="2">
        <f t="shared" ca="1" si="263"/>
        <v>0.61234334908498567</v>
      </c>
      <c r="R2800" s="3">
        <f ca="1">1-Q2800/MAX(Q$2:Q2800)</f>
        <v>0.64981047515181301</v>
      </c>
    </row>
    <row r="2801" spans="1:18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9">
        <v>196592304128</v>
      </c>
      <c r="G2801" s="3">
        <f t="shared" si="258"/>
        <v>2.9604238080398471E-3</v>
      </c>
      <c r="H2801" s="3">
        <f>1-E2801/MAX(E$2:E2801)</f>
        <v>0.44142278636085208</v>
      </c>
      <c r="I2801" s="31">
        <f t="shared" si="259"/>
        <v>3285.2133333333331</v>
      </c>
      <c r="J2801" s="31">
        <f ca="1">IFERROR(AVERAGE(OFFSET(I2801,0,0,-计算结果!B$18,1)),AVERAGE(OFFSET(I2801,0,0,-ROW(),1)))</f>
        <v>3165.4887037037033</v>
      </c>
      <c r="K2801" s="2">
        <f t="shared" ca="1" si="260"/>
        <v>117.38129629629657</v>
      </c>
      <c r="L2801" s="2">
        <f ca="1">IFERROR(AVERAGE(OFFSET(K2801,0,0,-计算结果!B2799,1)),AVERAGE(OFFSET(K2801,0,0,-ROW(),1)))</f>
        <v>106.46427537821059</v>
      </c>
      <c r="M2801" s="2">
        <f t="shared" ca="1" si="261"/>
        <v>74.970143242455308</v>
      </c>
      <c r="N2801" s="4" t="str">
        <f ca="1">IF(计算结果!B$21=1,IF(M2801&gt;计算结果!B$19,"卖",IF(M2801&lt;-计算结果!B$19,"买",N2800)),IF(计算结果!B$21=2,IFERROR(IF(AND(E2801&gt;OFFSET(E2801,-计算结果!B$20,0,1,1),'000300'!M2801&lt;OFFSET('000300'!M2801,-计算结果!B$20,0,1,1)),"卖",IF(AND(E2801&lt;OFFSET(E2801,-计算结果!B$20,0,1,1),'000300'!M2801&gt;OFFSET('000300'!M2801,-计算结果!B$20,0,1,1)),"买",'000300'!N2800)),IF(AND(E2801&gt;OFFSET(E2801,-ROW()+1,0,1,1),'000300'!M2801&lt;OFFSET('000300'!M2801,-ROW()+1,0,1,1)),"卖",IF(AND(E2801&lt;OFFSET(E2801,-ROW()+1,0,1,1),'000300'!M2801&gt;OFFSET('000300'!M2801,-ROW()+1,0,1,1)),"买",'000300'!N2800))),""))</f>
        <v>卖</v>
      </c>
      <c r="O2801" s="4" t="str">
        <f t="shared" ca="1" si="262"/>
        <v/>
      </c>
      <c r="P2801" s="3">
        <f ca="1">IF(N2800="买",E2801/E2800-1,0)-IF(O2801=1,计算结果!B$17,0)</f>
        <v>0</v>
      </c>
      <c r="Q2801" s="2">
        <f t="shared" ca="1" si="263"/>
        <v>0.61234334908498567</v>
      </c>
      <c r="R2801" s="3">
        <f ca="1">1-Q2801/MAX(Q$2:Q2801)</f>
        <v>0.64981047515181301</v>
      </c>
    </row>
    <row r="2802" spans="1:18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9">
        <v>128090423296</v>
      </c>
      <c r="G2802" s="3">
        <f t="shared" si="258"/>
        <v>-1.8611763487434985E-3</v>
      </c>
      <c r="H2802" s="3">
        <f>1-E2802/MAX(E$2:E2802)</f>
        <v>0.44246239705982437</v>
      </c>
      <c r="I2802" s="31">
        <f t="shared" si="259"/>
        <v>3272.5933333333337</v>
      </c>
      <c r="J2802" s="31">
        <f ca="1">IFERROR(AVERAGE(OFFSET(I2802,0,0,-计算结果!B$18,1)),AVERAGE(OFFSET(I2802,0,0,-ROW(),1)))</f>
        <v>3174.686296296296</v>
      </c>
      <c r="K2802" s="2">
        <f t="shared" ca="1" si="260"/>
        <v>102.07370370370427</v>
      </c>
      <c r="L2802" s="2">
        <f ca="1">IFERROR(AVERAGE(OFFSET(K2802,0,0,-计算结果!B2800,1)),AVERAGE(OFFSET(K2802,0,0,-ROW(),1)))</f>
        <v>106.46270731689826</v>
      </c>
      <c r="M2802" s="2">
        <f t="shared" ca="1" si="261"/>
        <v>61.309128491730235</v>
      </c>
      <c r="N2802" s="4" t="str">
        <f ca="1">IF(计算结果!B$21=1,IF(M2802&gt;计算结果!B$19,"卖",IF(M2802&lt;-计算结果!B$19,"买",N2801)),IF(计算结果!B$21=2,IFERROR(IF(AND(E2802&gt;OFFSET(E2802,-计算结果!B$20,0,1,1),'000300'!M2802&lt;OFFSET('000300'!M2802,-计算结果!B$20,0,1,1)),"卖",IF(AND(E2802&lt;OFFSET(E2802,-计算结果!B$20,0,1,1),'000300'!M2802&gt;OFFSET('000300'!M2802,-计算结果!B$20,0,1,1)),"买",'000300'!N2801)),IF(AND(E2802&gt;OFFSET(E2802,-ROW()+1,0,1,1),'000300'!M2802&lt;OFFSET('000300'!M2802,-ROW()+1,0,1,1)),"卖",IF(AND(E2802&lt;OFFSET(E2802,-ROW()+1,0,1,1),'000300'!M2802&gt;OFFSET('000300'!M2802,-ROW()+1,0,1,1)),"买",'000300'!N2801))),""))</f>
        <v>卖</v>
      </c>
      <c r="O2802" s="4" t="str">
        <f t="shared" ca="1" si="262"/>
        <v/>
      </c>
      <c r="P2802" s="3">
        <f ca="1">IF(N2801="买",E2802/E2801-1,0)-IF(O2802=1,计算结果!B$17,0)</f>
        <v>0</v>
      </c>
      <c r="Q2802" s="2">
        <f t="shared" ca="1" si="263"/>
        <v>0.61234334908498567</v>
      </c>
      <c r="R2802" s="3">
        <f ca="1">1-Q2802/MAX(Q$2:Q2802)</f>
        <v>0.64981047515181301</v>
      </c>
    </row>
    <row r="2803" spans="1:18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9">
        <v>125179813888</v>
      </c>
      <c r="G2803" s="3">
        <f t="shared" si="258"/>
        <v>-1.4648616316115248E-4</v>
      </c>
      <c r="H2803" s="3">
        <f>1-E2803/MAX(E$2:E2803)</f>
        <v>0.44254406860409712</v>
      </c>
      <c r="I2803" s="31">
        <f t="shared" si="259"/>
        <v>3275.5333333333333</v>
      </c>
      <c r="J2803" s="31">
        <f ca="1">IFERROR(AVERAGE(OFFSET(I2803,0,0,-计算结果!B$18,1)),AVERAGE(OFFSET(I2803,0,0,-ROW(),1)))</f>
        <v>3183.3316666666669</v>
      </c>
      <c r="K2803" s="2">
        <f t="shared" ca="1" si="260"/>
        <v>92.948333333333267</v>
      </c>
      <c r="L2803" s="2">
        <f ca="1">IFERROR(AVERAGE(OFFSET(K2803,0,0,-计算结果!B2801,1)),AVERAGE(OFFSET(K2803,0,0,-ROW(),1)))</f>
        <v>106.45788247791805</v>
      </c>
      <c r="M2803" s="2">
        <f t="shared" ca="1" si="261"/>
        <v>57.739057312667754</v>
      </c>
      <c r="N2803" s="4" t="str">
        <f ca="1">IF(计算结果!B$21=1,IF(M2803&gt;计算结果!B$19,"卖",IF(M2803&lt;-计算结果!B$19,"买",N2802)),IF(计算结果!B$21=2,IFERROR(IF(AND(E2803&gt;OFFSET(E2803,-计算结果!B$20,0,1,1),'000300'!M2803&lt;OFFSET('000300'!M2803,-计算结果!B$20,0,1,1)),"卖",IF(AND(E2803&lt;OFFSET(E2803,-计算结果!B$20,0,1,1),'000300'!M2803&gt;OFFSET('000300'!M2803,-计算结果!B$20,0,1,1)),"买",'000300'!N2802)),IF(AND(E2803&gt;OFFSET(E2803,-ROW()+1,0,1,1),'000300'!M2803&lt;OFFSET('000300'!M2803,-ROW()+1,0,1,1)),"卖",IF(AND(E2803&lt;OFFSET(E2803,-ROW()+1,0,1,1),'000300'!M2803&gt;OFFSET('000300'!M2803,-ROW()+1,0,1,1)),"买",'000300'!N2802))),""))</f>
        <v>卖</v>
      </c>
      <c r="O2803" s="4" t="str">
        <f t="shared" ca="1" si="262"/>
        <v/>
      </c>
      <c r="P2803" s="3">
        <f ca="1">IF(N2802="买",E2803/E2802-1,0)-IF(O2803=1,计算结果!B$17,0)</f>
        <v>0</v>
      </c>
      <c r="Q2803" s="2">
        <f t="shared" ca="1" si="263"/>
        <v>0.61234334908498567</v>
      </c>
      <c r="R2803" s="3">
        <f ca="1">1-Q2803/MAX(Q$2:Q2803)</f>
        <v>0.64981047515181301</v>
      </c>
    </row>
    <row r="2804" spans="1:18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9">
        <v>129785708544</v>
      </c>
      <c r="G2804" s="3">
        <f t="shared" si="258"/>
        <v>-4.3524973445493442E-3</v>
      </c>
      <c r="H2804" s="3">
        <f>1-E2804/MAX(E$2:E2804)</f>
        <v>0.44497039406520111</v>
      </c>
      <c r="I2804" s="31">
        <f t="shared" si="259"/>
        <v>3265.1433333333334</v>
      </c>
      <c r="J2804" s="31">
        <f ca="1">IFERROR(AVERAGE(OFFSET(I2804,0,0,-计算结果!B$18,1)),AVERAGE(OFFSET(I2804,0,0,-ROW(),1)))</f>
        <v>3191.3024074074069</v>
      </c>
      <c r="K2804" s="2">
        <f t="shared" ca="1" si="260"/>
        <v>70.717592592593064</v>
      </c>
      <c r="L2804" s="2">
        <f ca="1">IFERROR(AVERAGE(OFFSET(K2804,0,0,-计算结果!B2802,1)),AVERAGE(OFFSET(K2804,0,0,-ROW(),1)))</f>
        <v>106.44512719958638</v>
      </c>
      <c r="M2804" s="2">
        <f t="shared" ca="1" si="261"/>
        <v>46.24662983239778</v>
      </c>
      <c r="N2804" s="4" t="str">
        <f ca="1">IF(计算结果!B$21=1,IF(M2804&gt;计算结果!B$19,"卖",IF(M2804&lt;-计算结果!B$19,"买",N2803)),IF(计算结果!B$21=2,IFERROR(IF(AND(E2804&gt;OFFSET(E2804,-计算结果!B$20,0,1,1),'000300'!M2804&lt;OFFSET('000300'!M2804,-计算结果!B$20,0,1,1)),"卖",IF(AND(E2804&lt;OFFSET(E2804,-计算结果!B$20,0,1,1),'000300'!M2804&gt;OFFSET('000300'!M2804,-计算结果!B$20,0,1,1)),"买",'000300'!N2803)),IF(AND(E2804&gt;OFFSET(E2804,-ROW()+1,0,1,1),'000300'!M2804&lt;OFFSET('000300'!M2804,-ROW()+1,0,1,1)),"卖",IF(AND(E2804&lt;OFFSET(E2804,-ROW()+1,0,1,1),'000300'!M2804&gt;OFFSET('000300'!M2804,-ROW()+1,0,1,1)),"买",'000300'!N2803))),""))</f>
        <v>卖</v>
      </c>
      <c r="O2804" s="4" t="str">
        <f t="shared" ca="1" si="262"/>
        <v/>
      </c>
      <c r="P2804" s="3">
        <f ca="1">IF(N2803="买",E2804/E2803-1,0)-IF(O2804=1,计算结果!B$17,0)</f>
        <v>0</v>
      </c>
      <c r="Q2804" s="2">
        <f t="shared" ca="1" si="263"/>
        <v>0.61234334908498567</v>
      </c>
      <c r="R2804" s="3">
        <f ca="1">1-Q2804/MAX(Q$2:Q2804)</f>
        <v>0.64981047515181301</v>
      </c>
    </row>
    <row r="2805" spans="1:18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9">
        <v>107108909056</v>
      </c>
      <c r="G2805" s="3">
        <f t="shared" si="258"/>
        <v>-4.227441891833883E-3</v>
      </c>
      <c r="H2805" s="3">
        <f>1-E2805/MAX(E$2:E2805)</f>
        <v>0.44731674947253797</v>
      </c>
      <c r="I2805" s="31">
        <f t="shared" si="259"/>
        <v>3246.3866666666668</v>
      </c>
      <c r="J2805" s="31">
        <f ca="1">IFERROR(AVERAGE(OFFSET(I2805,0,0,-计算结果!B$18,1)),AVERAGE(OFFSET(I2805,0,0,-ROW(),1)))</f>
        <v>3198.517962962962</v>
      </c>
      <c r="K2805" s="2">
        <f t="shared" ca="1" si="260"/>
        <v>49.712037037038044</v>
      </c>
      <c r="L2805" s="2">
        <f ca="1">IFERROR(AVERAGE(OFFSET(K2805,0,0,-计算结果!B2803,1)),AVERAGE(OFFSET(K2805,0,0,-ROW(),1)))</f>
        <v>106.42488706752695</v>
      </c>
      <c r="M2805" s="2">
        <f t="shared" ca="1" si="261"/>
        <v>29.98590838584083</v>
      </c>
      <c r="N2805" s="4" t="str">
        <f ca="1">IF(计算结果!B$21=1,IF(M2805&gt;计算结果!B$19,"卖",IF(M2805&lt;-计算结果!B$19,"买",N2804)),IF(计算结果!B$21=2,IFERROR(IF(AND(E2805&gt;OFFSET(E2805,-计算结果!B$20,0,1,1),'000300'!M2805&lt;OFFSET('000300'!M2805,-计算结果!B$20,0,1,1)),"卖",IF(AND(E2805&lt;OFFSET(E2805,-计算结果!B$20,0,1,1),'000300'!M2805&gt;OFFSET('000300'!M2805,-计算结果!B$20,0,1,1)),"买",'000300'!N2804)),IF(AND(E2805&gt;OFFSET(E2805,-ROW()+1,0,1,1),'000300'!M2805&lt;OFFSET('000300'!M2805,-ROW()+1,0,1,1)),"卖",IF(AND(E2805&lt;OFFSET(E2805,-ROW()+1,0,1,1),'000300'!M2805&gt;OFFSET('000300'!M2805,-ROW()+1,0,1,1)),"买",'000300'!N2804))),""))</f>
        <v>卖</v>
      </c>
      <c r="O2805" s="4" t="str">
        <f t="shared" ca="1" si="262"/>
        <v/>
      </c>
      <c r="P2805" s="3">
        <f ca="1">IF(N2804="买",E2805/E2804-1,0)-IF(O2805=1,计算结果!B$17,0)</f>
        <v>0</v>
      </c>
      <c r="Q2805" s="2">
        <f t="shared" ca="1" si="263"/>
        <v>0.61234334908498567</v>
      </c>
      <c r="R2805" s="3">
        <f ca="1">1-Q2805/MAX(Q$2:Q2805)</f>
        <v>0.64981047515181301</v>
      </c>
    </row>
    <row r="2806" spans="1:18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9">
        <v>91367448576</v>
      </c>
      <c r="G2806" s="3">
        <f t="shared" si="258"/>
        <v>-3.2694729129402189E-3</v>
      </c>
      <c r="H2806" s="3">
        <f>1-E2806/MAX(E$2:E2806)</f>
        <v>0.44912373238957326</v>
      </c>
      <c r="I2806" s="31">
        <f t="shared" si="259"/>
        <v>3241.4600000000005</v>
      </c>
      <c r="J2806" s="31">
        <f ca="1">IFERROR(AVERAGE(OFFSET(I2806,0,0,-计算结果!B$18,1)),AVERAGE(OFFSET(I2806,0,0,-ROW(),1)))</f>
        <v>3207.4570370370366</v>
      </c>
      <c r="K2806" s="2">
        <f t="shared" ca="1" si="260"/>
        <v>30.152962962963556</v>
      </c>
      <c r="L2806" s="2">
        <f ca="1">IFERROR(AVERAGE(OFFSET(K2806,0,0,-计算结果!B2804,1)),AVERAGE(OFFSET(K2806,0,0,-ROW(),1)))</f>
        <v>106.39768595336699</v>
      </c>
      <c r="M2806" s="2">
        <f t="shared" ca="1" si="261"/>
        <v>21.305578004059893</v>
      </c>
      <c r="N2806" s="4" t="str">
        <f ca="1">IF(计算结果!B$21=1,IF(M2806&gt;计算结果!B$19,"卖",IF(M2806&lt;-计算结果!B$19,"买",N2805)),IF(计算结果!B$21=2,IFERROR(IF(AND(E2806&gt;OFFSET(E2806,-计算结果!B$20,0,1,1),'000300'!M2806&lt;OFFSET('000300'!M2806,-计算结果!B$20,0,1,1)),"卖",IF(AND(E2806&lt;OFFSET(E2806,-计算结果!B$20,0,1,1),'000300'!M2806&gt;OFFSET('000300'!M2806,-计算结果!B$20,0,1,1)),"买",'000300'!N2805)),IF(AND(E2806&gt;OFFSET(E2806,-ROW()+1,0,1,1),'000300'!M2806&lt;OFFSET('000300'!M2806,-ROW()+1,0,1,1)),"卖",IF(AND(E2806&lt;OFFSET(E2806,-ROW()+1,0,1,1),'000300'!M2806&gt;OFFSET('000300'!M2806,-ROW()+1,0,1,1)),"买",'000300'!N2805))),""))</f>
        <v>卖</v>
      </c>
      <c r="O2806" s="4" t="str">
        <f t="shared" ca="1" si="262"/>
        <v/>
      </c>
      <c r="P2806" s="3">
        <f ca="1">IF(N2805="买",E2806/E2805-1,0)-IF(O2806=1,计算结果!B$17,0)</f>
        <v>0</v>
      </c>
      <c r="Q2806" s="2">
        <f t="shared" ca="1" si="263"/>
        <v>0.61234334908498567</v>
      </c>
      <c r="R2806" s="3">
        <f ca="1">1-Q2806/MAX(Q$2:Q2806)</f>
        <v>0.64981047515181301</v>
      </c>
    </row>
    <row r="2807" spans="1:18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9">
        <v>107464073216</v>
      </c>
      <c r="G2807" s="3">
        <f t="shared" si="258"/>
        <v>4.6052489336270153E-3</v>
      </c>
      <c r="H2807" s="3">
        <f>1-E2807/MAX(E$2:E2807)</f>
        <v>0.44658681004559997</v>
      </c>
      <c r="I2807" s="31">
        <f t="shared" si="259"/>
        <v>3254.0633333333335</v>
      </c>
      <c r="J2807" s="31">
        <f ca="1">IFERROR(AVERAGE(OFFSET(I2807,0,0,-计算结果!B$18,1)),AVERAGE(OFFSET(I2807,0,0,-ROW(),1)))</f>
        <v>3215.9022222222216</v>
      </c>
      <c r="K2807" s="2">
        <f t="shared" ca="1" si="260"/>
        <v>36.617777777778429</v>
      </c>
      <c r="L2807" s="2">
        <f ca="1">IFERROR(AVERAGE(OFFSET(K2807,0,0,-计算结果!B2805,1)),AVERAGE(OFFSET(K2807,0,0,-ROW(),1)))</f>
        <v>106.37280898075537</v>
      </c>
      <c r="M2807" s="2">
        <f t="shared" ca="1" si="261"/>
        <v>23.916582615905121</v>
      </c>
      <c r="N2807" s="4" t="str">
        <f ca="1">IF(计算结果!B$21=1,IF(M2807&gt;计算结果!B$19,"卖",IF(M2807&lt;-计算结果!B$19,"买",N2806)),IF(计算结果!B$21=2,IFERROR(IF(AND(E2807&gt;OFFSET(E2807,-计算结果!B$20,0,1,1),'000300'!M2807&lt;OFFSET('000300'!M2807,-计算结果!B$20,0,1,1)),"卖",IF(AND(E2807&lt;OFFSET(E2807,-计算结果!B$20,0,1,1),'000300'!M2807&gt;OFFSET('000300'!M2807,-计算结果!B$20,0,1,1)),"买",'000300'!N2806)),IF(AND(E2807&gt;OFFSET(E2807,-ROW()+1,0,1,1),'000300'!M2807&lt;OFFSET('000300'!M2807,-ROW()+1,0,1,1)),"卖",IF(AND(E2807&lt;OFFSET(E2807,-ROW()+1,0,1,1),'000300'!M2807&gt;OFFSET('000300'!M2807,-ROW()+1,0,1,1)),"买",'000300'!N2806))),""))</f>
        <v>卖</v>
      </c>
      <c r="O2807" s="4" t="str">
        <f t="shared" ca="1" si="262"/>
        <v/>
      </c>
      <c r="P2807" s="3">
        <f ca="1">IF(N2806="买",E2807/E2806-1,0)-IF(O2807=1,计算结果!B$17,0)</f>
        <v>0</v>
      </c>
      <c r="Q2807" s="2">
        <f t="shared" ca="1" si="263"/>
        <v>0.61234334908498567</v>
      </c>
      <c r="R2807" s="3">
        <f ca="1">1-Q2807/MAX(Q$2:Q2807)</f>
        <v>0.64981047515181301</v>
      </c>
    </row>
    <row r="2808" spans="1:18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9">
        <v>107416887296</v>
      </c>
      <c r="G2808" s="3">
        <f t="shared" si="258"/>
        <v>-8.4119390503364366E-3</v>
      </c>
      <c r="H2808" s="3">
        <f>1-E2808/MAX(E$2:E2808)</f>
        <v>0.45124208806914856</v>
      </c>
      <c r="I2808" s="31">
        <f t="shared" si="259"/>
        <v>3233.2733333333331</v>
      </c>
      <c r="J2808" s="31">
        <f ca="1">IFERROR(AVERAGE(OFFSET(I2808,0,0,-计算结果!B$18,1)),AVERAGE(OFFSET(I2808,0,0,-ROW(),1)))</f>
        <v>3221.9075925925918</v>
      </c>
      <c r="K2808" s="2">
        <f t="shared" ca="1" si="260"/>
        <v>3.2524074074081</v>
      </c>
      <c r="L2808" s="2">
        <f ca="1">IFERROR(AVERAGE(OFFSET(K2808,0,0,-计算结果!B2806,1)),AVERAGE(OFFSET(K2808,0,0,-ROW(),1)))</f>
        <v>106.33605901583256</v>
      </c>
      <c r="M2808" s="2">
        <f t="shared" ca="1" si="261"/>
        <v>7.1256736087044352</v>
      </c>
      <c r="N2808" s="4" t="str">
        <f ca="1">IF(计算结果!B$21=1,IF(M2808&gt;计算结果!B$19,"卖",IF(M2808&lt;-计算结果!B$19,"买",N2807)),IF(计算结果!B$21=2,IFERROR(IF(AND(E2808&gt;OFFSET(E2808,-计算结果!B$20,0,1,1),'000300'!M2808&lt;OFFSET('000300'!M2808,-计算结果!B$20,0,1,1)),"卖",IF(AND(E2808&lt;OFFSET(E2808,-计算结果!B$20,0,1,1),'000300'!M2808&gt;OFFSET('000300'!M2808,-计算结果!B$20,0,1,1)),"买",'000300'!N2807)),IF(AND(E2808&gt;OFFSET(E2808,-ROW()+1,0,1,1),'000300'!M2808&lt;OFFSET('000300'!M2808,-ROW()+1,0,1,1)),"卖",IF(AND(E2808&lt;OFFSET(E2808,-ROW()+1,0,1,1),'000300'!M2808&gt;OFFSET('000300'!M2808,-ROW()+1,0,1,1)),"买",'000300'!N2807))),""))</f>
        <v>卖</v>
      </c>
      <c r="O2808" s="4" t="str">
        <f t="shared" ca="1" si="262"/>
        <v/>
      </c>
      <c r="P2808" s="3">
        <f ca="1">IF(N2807="买",E2808/E2807-1,0)-IF(O2808=1,计算结果!B$17,0)</f>
        <v>0</v>
      </c>
      <c r="Q2808" s="2">
        <f t="shared" ca="1" si="263"/>
        <v>0.61234334908498567</v>
      </c>
      <c r="R2808" s="3">
        <f ca="1">1-Q2808/MAX(Q$2:Q2808)</f>
        <v>0.64981047515181301</v>
      </c>
    </row>
    <row r="2809" spans="1:18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9">
        <v>92015845376</v>
      </c>
      <c r="G2809" s="3">
        <f t="shared" si="258"/>
        <v>1.7766560418708277E-3</v>
      </c>
      <c r="H2809" s="3">
        <f>1-E2809/MAX(E$2:E2809)</f>
        <v>0.45026713400939222</v>
      </c>
      <c r="I2809" s="31">
        <f t="shared" si="259"/>
        <v>3230.94</v>
      </c>
      <c r="J2809" s="31">
        <f ca="1">IFERROR(AVERAGE(OFFSET(I2809,0,0,-计算结果!B$18,1)),AVERAGE(OFFSET(I2809,0,0,-ROW(),1)))</f>
        <v>3226.4301851851851</v>
      </c>
      <c r="K2809" s="2">
        <f t="shared" ca="1" si="260"/>
        <v>4.4598148148147629</v>
      </c>
      <c r="L2809" s="2">
        <f ca="1">IFERROR(AVERAGE(OFFSET(K2809,0,0,-计算结果!B2807,1)),AVERAGE(OFFSET(K2809,0,0,-ROW(),1)))</f>
        <v>106.2997653770007</v>
      </c>
      <c r="M2809" s="2">
        <f t="shared" ca="1" si="261"/>
        <v>2.8283629782377053</v>
      </c>
      <c r="N2809" s="4" t="str">
        <f ca="1">IF(计算结果!B$21=1,IF(M2809&gt;计算结果!B$19,"卖",IF(M2809&lt;-计算结果!B$19,"买",N2808)),IF(计算结果!B$21=2,IFERROR(IF(AND(E2809&gt;OFFSET(E2809,-计算结果!B$20,0,1,1),'000300'!M2809&lt;OFFSET('000300'!M2809,-计算结果!B$20,0,1,1)),"卖",IF(AND(E2809&lt;OFFSET(E2809,-计算结果!B$20,0,1,1),'000300'!M2809&gt;OFFSET('000300'!M2809,-计算结果!B$20,0,1,1)),"买",'000300'!N2808)),IF(AND(E2809&gt;OFFSET(E2809,-ROW()+1,0,1,1),'000300'!M2809&lt;OFFSET('000300'!M2809,-ROW()+1,0,1,1)),"卖",IF(AND(E2809&lt;OFFSET(E2809,-ROW()+1,0,1,1),'000300'!M2809&gt;OFFSET('000300'!M2809,-ROW()+1,0,1,1)),"买",'000300'!N2808))),""))</f>
        <v>卖</v>
      </c>
      <c r="O2809" s="4" t="str">
        <f t="shared" ca="1" si="262"/>
        <v/>
      </c>
      <c r="P2809" s="3">
        <f ca="1">IF(N2808="买",E2809/E2808-1,0)-IF(O2809=1,计算结果!B$17,0)</f>
        <v>0</v>
      </c>
      <c r="Q2809" s="2">
        <f t="shared" ca="1" si="263"/>
        <v>0.61234334908498567</v>
      </c>
      <c r="R2809" s="3">
        <f ca="1">1-Q2809/MAX(Q$2:Q2809)</f>
        <v>0.64981047515181301</v>
      </c>
    </row>
    <row r="2810" spans="1:18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9">
        <v>103745765376</v>
      </c>
      <c r="G2810" s="3">
        <f t="shared" si="258"/>
        <v>1.1978123674900809E-2</v>
      </c>
      <c r="H2810" s="3">
        <f>1-E2810/MAX(E$2:E2810)</f>
        <v>0.44368236575239905</v>
      </c>
      <c r="I2810" s="31">
        <f t="shared" si="259"/>
        <v>3255.7833333333333</v>
      </c>
      <c r="J2810" s="31">
        <f ca="1">IFERROR(AVERAGE(OFFSET(I2810,0,0,-计算结果!B$18,1)),AVERAGE(OFFSET(I2810,0,0,-ROW(),1)))</f>
        <v>3232.0137037037039</v>
      </c>
      <c r="K2810" s="2">
        <f t="shared" ca="1" si="260"/>
        <v>37.576296296296277</v>
      </c>
      <c r="L2810" s="2">
        <f ca="1">IFERROR(AVERAGE(OFFSET(K2810,0,0,-计算结果!B2808,1)),AVERAGE(OFFSET(K2810,0,0,-ROW(),1)))</f>
        <v>106.27529120710018</v>
      </c>
      <c r="M2810" s="2">
        <f t="shared" ca="1" si="261"/>
        <v>14.910728141131267</v>
      </c>
      <c r="N2810" s="4" t="str">
        <f ca="1">IF(计算结果!B$21=1,IF(M2810&gt;计算结果!B$19,"卖",IF(M2810&lt;-计算结果!B$19,"买",N2809)),IF(计算结果!B$21=2,IFERROR(IF(AND(E2810&gt;OFFSET(E2810,-计算结果!B$20,0,1,1),'000300'!M2810&lt;OFFSET('000300'!M2810,-计算结果!B$20,0,1,1)),"卖",IF(AND(E2810&lt;OFFSET(E2810,-计算结果!B$20,0,1,1),'000300'!M2810&gt;OFFSET('000300'!M2810,-计算结果!B$20,0,1,1)),"买",'000300'!N2809)),IF(AND(E2810&gt;OFFSET(E2810,-ROW()+1,0,1,1),'000300'!M2810&lt;OFFSET('000300'!M2810,-ROW()+1,0,1,1)),"卖",IF(AND(E2810&lt;OFFSET(E2810,-ROW()+1,0,1,1),'000300'!M2810&gt;OFFSET('000300'!M2810,-ROW()+1,0,1,1)),"买",'000300'!N2809))),""))</f>
        <v>卖</v>
      </c>
      <c r="O2810" s="4" t="str">
        <f t="shared" ca="1" si="262"/>
        <v/>
      </c>
      <c r="P2810" s="3">
        <f ca="1">IF(N2809="买",E2810/E2809-1,0)-IF(O2810=1,计算结果!B$17,0)</f>
        <v>0</v>
      </c>
      <c r="Q2810" s="2">
        <f t="shared" ca="1" si="263"/>
        <v>0.61234334908498567</v>
      </c>
      <c r="R2810" s="3">
        <f ca="1">1-Q2810/MAX(Q$2:Q2810)</f>
        <v>0.64981047515181301</v>
      </c>
    </row>
    <row r="2811" spans="1:18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9">
        <v>186928365568</v>
      </c>
      <c r="G2811" s="3">
        <f t="shared" si="258"/>
        <v>-1.5705333084576445E-2</v>
      </c>
      <c r="H2811" s="3">
        <f>1-E2811/MAX(E$2:E2811)</f>
        <v>0.45241951949908121</v>
      </c>
      <c r="I2811" s="31">
        <f t="shared" si="259"/>
        <v>3217.3866666666668</v>
      </c>
      <c r="J2811" s="31">
        <f ca="1">IFERROR(AVERAGE(OFFSET(I2811,0,0,-计算结果!B$18,1)),AVERAGE(OFFSET(I2811,0,0,-ROW(),1)))</f>
        <v>3235.3361111111108</v>
      </c>
      <c r="K2811" s="2">
        <f t="shared" ca="1" si="260"/>
        <v>17.096111111110986</v>
      </c>
      <c r="L2811" s="2">
        <f ca="1">IFERROR(AVERAGE(OFFSET(K2811,0,0,-计算结果!B2809,1)),AVERAGE(OFFSET(K2811,0,0,-ROW(),1)))</f>
        <v>106.24354354597665</v>
      </c>
      <c r="M2811" s="2">
        <f t="shared" ca="1" si="261"/>
        <v>-11.263080933588789</v>
      </c>
      <c r="N2811" s="4" t="str">
        <f ca="1">IF(计算结果!B$21=1,IF(M2811&gt;计算结果!B$19,"卖",IF(M2811&lt;-计算结果!B$19,"买",N2810)),IF(计算结果!B$21=2,IFERROR(IF(AND(E2811&gt;OFFSET(E2811,-计算结果!B$20,0,1,1),'000300'!M2811&lt;OFFSET('000300'!M2811,-计算结果!B$20,0,1,1)),"卖",IF(AND(E2811&lt;OFFSET(E2811,-计算结果!B$20,0,1,1),'000300'!M2811&gt;OFFSET('000300'!M2811,-计算结果!B$20,0,1,1)),"买",'000300'!N2810)),IF(AND(E2811&gt;OFFSET(E2811,-ROW()+1,0,1,1),'000300'!M2811&lt;OFFSET('000300'!M2811,-ROW()+1,0,1,1)),"卖",IF(AND(E2811&lt;OFFSET(E2811,-ROW()+1,0,1,1),'000300'!M2811&gt;OFFSET('000300'!M2811,-ROW()+1,0,1,1)),"买",'000300'!N2810))),""))</f>
        <v>卖</v>
      </c>
      <c r="O2811" s="4" t="str">
        <f t="shared" ca="1" si="262"/>
        <v/>
      </c>
      <c r="P2811" s="3">
        <f ca="1">IF(N2810="买",E2811/E2810-1,0)-IF(O2811=1,计算结果!B$17,0)</f>
        <v>0</v>
      </c>
      <c r="Q2811" s="2">
        <f t="shared" ca="1" si="263"/>
        <v>0.61234334908498567</v>
      </c>
      <c r="R2811" s="3">
        <f ca="1">1-Q2811/MAX(Q$2:Q2811)</f>
        <v>0.64981047515181301</v>
      </c>
    </row>
    <row r="2812" spans="1:18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9">
        <v>137295896576</v>
      </c>
      <c r="G2812" s="3">
        <f t="shared" si="258"/>
        <v>9.0111365218259465E-4</v>
      </c>
      <c r="H2812" s="3">
        <f>1-E2812/MAX(E$2:E2812)</f>
        <v>0.45192608725243311</v>
      </c>
      <c r="I2812" s="31">
        <f t="shared" si="259"/>
        <v>3217.396666666667</v>
      </c>
      <c r="J2812" s="31">
        <f ca="1">IFERROR(AVERAGE(OFFSET(I2812,0,0,-计算结果!B$18,1)),AVERAGE(OFFSET(I2812,0,0,-ROW(),1)))</f>
        <v>3237.241111111111</v>
      </c>
      <c r="K2812" s="2">
        <f t="shared" ca="1" si="260"/>
        <v>16.101111111111095</v>
      </c>
      <c r="L2812" s="2">
        <f ca="1">IFERROR(AVERAGE(OFFSET(K2812,0,0,-计算结果!B2810,1)),AVERAGE(OFFSET(K2812,0,0,-ROW(),1)))</f>
        <v>106.21146438852652</v>
      </c>
      <c r="M2812" s="2">
        <f t="shared" ca="1" si="261"/>
        <v>-12.455933741045802</v>
      </c>
      <c r="N2812" s="4" t="str">
        <f ca="1">IF(计算结果!B$21=1,IF(M2812&gt;计算结果!B$19,"卖",IF(M2812&lt;-计算结果!B$19,"买",N2811)),IF(计算结果!B$21=2,IFERROR(IF(AND(E2812&gt;OFFSET(E2812,-计算结果!B$20,0,1,1),'000300'!M2812&lt;OFFSET('000300'!M2812,-计算结果!B$20,0,1,1)),"卖",IF(AND(E2812&lt;OFFSET(E2812,-计算结果!B$20,0,1,1),'000300'!M2812&gt;OFFSET('000300'!M2812,-计算结果!B$20,0,1,1)),"买",'000300'!N2811)),IF(AND(E2812&gt;OFFSET(E2812,-ROW()+1,0,1,1),'000300'!M2812&lt;OFFSET('000300'!M2812,-ROW()+1,0,1,1)),"卖",IF(AND(E2812&lt;OFFSET(E2812,-ROW()+1,0,1,1),'000300'!M2812&gt;OFFSET('000300'!M2812,-ROW()+1,0,1,1)),"买",'000300'!N2811))),""))</f>
        <v>卖</v>
      </c>
      <c r="O2812" s="4" t="str">
        <f t="shared" ca="1" si="262"/>
        <v/>
      </c>
      <c r="P2812" s="3">
        <f ca="1">IF(N2811="买",E2812/E2811-1,0)-IF(O2812=1,计算结果!B$17,0)</f>
        <v>0</v>
      </c>
      <c r="Q2812" s="2">
        <f t="shared" ca="1" si="263"/>
        <v>0.61234334908498567</v>
      </c>
      <c r="R2812" s="3">
        <f ca="1">1-Q2812/MAX(Q$2:Q2812)</f>
        <v>0.64981047515181301</v>
      </c>
    </row>
    <row r="2813" spans="1:18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9">
        <v>103787028480</v>
      </c>
      <c r="G2813" s="3">
        <f t="shared" si="258"/>
        <v>-5.3428289363393056E-3</v>
      </c>
      <c r="H2813" s="3">
        <f>1-E2813/MAX(E$2:E2813)</f>
        <v>0.45485435241271355</v>
      </c>
      <c r="I2813" s="31">
        <f t="shared" si="259"/>
        <v>3209.3433333333337</v>
      </c>
      <c r="J2813" s="31">
        <f ca="1">IFERROR(AVERAGE(OFFSET(I2813,0,0,-计算结果!B$18,1)),AVERAGE(OFFSET(I2813,0,0,-ROW(),1)))</f>
        <v>3237.3512962962959</v>
      </c>
      <c r="K2813" s="2">
        <f t="shared" ca="1" si="260"/>
        <v>33.421296296296077</v>
      </c>
      <c r="L2813" s="2">
        <f ca="1">IFERROR(AVERAGE(OFFSET(K2813,0,0,-计算结果!B2811,1)),AVERAGE(OFFSET(K2813,0,0,-ROW(),1)))</f>
        <v>106.18556962933327</v>
      </c>
      <c r="M2813" s="2">
        <f t="shared" ca="1" si="261"/>
        <v>-17.584286992875377</v>
      </c>
      <c r="N2813" s="4" t="str">
        <f ca="1">IF(计算结果!B$21=1,IF(M2813&gt;计算结果!B$19,"卖",IF(M2813&lt;-计算结果!B$19,"买",N2812)),IF(计算结果!B$21=2,IFERROR(IF(AND(E2813&gt;OFFSET(E2813,-计算结果!B$20,0,1,1),'000300'!M2813&lt;OFFSET('000300'!M2813,-计算结果!B$20,0,1,1)),"卖",IF(AND(E2813&lt;OFFSET(E2813,-计算结果!B$20,0,1,1),'000300'!M2813&gt;OFFSET('000300'!M2813,-计算结果!B$20,0,1,1)),"买",'000300'!N2812)),IF(AND(E2813&gt;OFFSET(E2813,-ROW()+1,0,1,1),'000300'!M2813&lt;OFFSET('000300'!M2813,-ROW()+1,0,1,1)),"卖",IF(AND(E2813&lt;OFFSET(E2813,-ROW()+1,0,1,1),'000300'!M2813&gt;OFFSET('000300'!M2813,-ROW()+1,0,1,1)),"买",'000300'!N2812))),""))</f>
        <v>卖</v>
      </c>
      <c r="O2813" s="4" t="str">
        <f t="shared" ca="1" si="262"/>
        <v/>
      </c>
      <c r="P2813" s="3">
        <f ca="1">IF(N2812="买",E2813/E2812-1,0)-IF(O2813=1,计算结果!B$17,0)</f>
        <v>0</v>
      </c>
      <c r="Q2813" s="2">
        <f t="shared" ca="1" si="263"/>
        <v>0.61234334908498567</v>
      </c>
      <c r="R2813" s="3">
        <f ca="1">1-Q2813/MAX(Q$2:Q2813)</f>
        <v>0.64981047515181301</v>
      </c>
    </row>
    <row r="2814" spans="1:18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9">
        <v>98818637824</v>
      </c>
      <c r="G2814" s="3">
        <f t="shared" si="258"/>
        <v>-8.4646044077117955E-3</v>
      </c>
      <c r="H2814" s="3">
        <f>1-E2814/MAX(E$2:E2814)</f>
        <v>0.45946879466412571</v>
      </c>
      <c r="I2814" s="31">
        <f t="shared" si="259"/>
        <v>3177.8466666666664</v>
      </c>
      <c r="J2814" s="31">
        <f ca="1">IFERROR(AVERAGE(OFFSET(I2814,0,0,-计算结果!B$18,1)),AVERAGE(OFFSET(I2814,0,0,-ROW(),1)))</f>
        <v>3235.7914814814812</v>
      </c>
      <c r="K2814" s="2">
        <f t="shared" ca="1" si="260"/>
        <v>58.981481481481296</v>
      </c>
      <c r="L2814" s="2">
        <f ca="1">IFERROR(AVERAGE(OFFSET(K2814,0,0,-计算结果!B2812,1)),AVERAGE(OFFSET(K2814,0,0,-ROW(),1)))</f>
        <v>106.16878296925223</v>
      </c>
      <c r="M2814" s="2">
        <f t="shared" ca="1" si="261"/>
        <v>-36.385343660195865</v>
      </c>
      <c r="N2814" s="4" t="str">
        <f ca="1">IF(计算结果!B$21=1,IF(M2814&gt;计算结果!B$19,"卖",IF(M2814&lt;-计算结果!B$19,"买",N2813)),IF(计算结果!B$21=2,IFERROR(IF(AND(E2814&gt;OFFSET(E2814,-计算结果!B$20,0,1,1),'000300'!M2814&lt;OFFSET('000300'!M2814,-计算结果!B$20,0,1,1)),"卖",IF(AND(E2814&lt;OFFSET(E2814,-计算结果!B$20,0,1,1),'000300'!M2814&gt;OFFSET('000300'!M2814,-计算结果!B$20,0,1,1)),"买",'000300'!N2813)),IF(AND(E2814&gt;OFFSET(E2814,-ROW()+1,0,1,1),'000300'!M2814&lt;OFFSET('000300'!M2814,-ROW()+1,0,1,1)),"卖",IF(AND(E2814&lt;OFFSET(E2814,-ROW()+1,0,1,1),'000300'!M2814&gt;OFFSET('000300'!M2814,-ROW()+1,0,1,1)),"买",'000300'!N2813))),""))</f>
        <v>卖</v>
      </c>
      <c r="O2814" s="4" t="str">
        <f t="shared" ca="1" si="262"/>
        <v/>
      </c>
      <c r="P2814" s="3">
        <f ca="1">IF(N2813="买",E2814/E2813-1,0)-IF(O2814=1,计算结果!B$17,0)</f>
        <v>0</v>
      </c>
      <c r="Q2814" s="2">
        <f t="shared" ca="1" si="263"/>
        <v>0.61234334908498567</v>
      </c>
      <c r="R2814" s="3">
        <f ca="1">1-Q2814/MAX(Q$2:Q2814)</f>
        <v>0.64981047515181301</v>
      </c>
    </row>
    <row r="2815" spans="1:18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9">
        <v>70640762880</v>
      </c>
      <c r="G2815" s="3">
        <f t="shared" si="258"/>
        <v>3.8529216415210676E-3</v>
      </c>
      <c r="H2815" s="3">
        <f>1-E2815/MAX(E$2:E2815)</f>
        <v>0.45738617028516981</v>
      </c>
      <c r="I2815" s="31">
        <f t="shared" si="259"/>
        <v>3181.2133333333331</v>
      </c>
      <c r="J2815" s="31">
        <f ca="1">IFERROR(AVERAGE(OFFSET(I2815,0,0,-计算结果!B$18,1)),AVERAGE(OFFSET(I2815,0,0,-ROW(),1)))</f>
        <v>3234.366111111111</v>
      </c>
      <c r="K2815" s="2">
        <f t="shared" ca="1" si="260"/>
        <v>45.316111111110786</v>
      </c>
      <c r="L2815" s="2">
        <f ca="1">IFERROR(AVERAGE(OFFSET(K2815,0,0,-计算结果!B2813,1)),AVERAGE(OFFSET(K2815,0,0,-ROW(),1)))</f>
        <v>106.14715030950883</v>
      </c>
      <c r="M2815" s="2">
        <f t="shared" ca="1" si="261"/>
        <v>-33.383077248764238</v>
      </c>
      <c r="N2815" s="4" t="str">
        <f ca="1">IF(计算结果!B$21=1,IF(M2815&gt;计算结果!B$19,"卖",IF(M2815&lt;-计算结果!B$19,"买",N2814)),IF(计算结果!B$21=2,IFERROR(IF(AND(E2815&gt;OFFSET(E2815,-计算结果!B$20,0,1,1),'000300'!M2815&lt;OFFSET('000300'!M2815,-计算结果!B$20,0,1,1)),"卖",IF(AND(E2815&lt;OFFSET(E2815,-计算结果!B$20,0,1,1),'000300'!M2815&gt;OFFSET('000300'!M2815,-计算结果!B$20,0,1,1)),"买",'000300'!N2814)),IF(AND(E2815&gt;OFFSET(E2815,-ROW()+1,0,1,1),'000300'!M2815&lt;OFFSET('000300'!M2815,-ROW()+1,0,1,1)),"卖",IF(AND(E2815&lt;OFFSET(E2815,-ROW()+1,0,1,1),'000300'!M2815&gt;OFFSET('000300'!M2815,-ROW()+1,0,1,1)),"买",'000300'!N2814))),""))</f>
        <v>卖</v>
      </c>
      <c r="O2815" s="4" t="str">
        <f t="shared" ca="1" si="262"/>
        <v/>
      </c>
      <c r="P2815" s="3">
        <f ca="1">IF(N2814="买",E2815/E2814-1,0)-IF(O2815=1,计算结果!B$17,0)</f>
        <v>0</v>
      </c>
      <c r="Q2815" s="2">
        <f t="shared" ca="1" si="263"/>
        <v>0.61234334908498567</v>
      </c>
      <c r="R2815" s="3">
        <f ca="1">1-Q2815/MAX(Q$2:Q2815)</f>
        <v>0.64981047515181301</v>
      </c>
    </row>
    <row r="2816" spans="1:18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9">
        <v>79754321920</v>
      </c>
      <c r="G2816" s="3">
        <f t="shared" si="258"/>
        <v>1.3985356140544525E-3</v>
      </c>
      <c r="H2816" s="3">
        <f>1-E2816/MAX(E$2:E2816)</f>
        <v>0.45662730551963515</v>
      </c>
      <c r="I2816" s="31">
        <f t="shared" si="259"/>
        <v>3188.0699999999997</v>
      </c>
      <c r="J2816" s="31">
        <f ca="1">IFERROR(AVERAGE(OFFSET(I2816,0,0,-计算结果!B$18,1)),AVERAGE(OFFSET(I2816,0,0,-ROW(),1)))</f>
        <v>3234.0520370370368</v>
      </c>
      <c r="K2816" s="2">
        <f t="shared" ca="1" si="260"/>
        <v>40.542037037036607</v>
      </c>
      <c r="L2816" s="2">
        <f ca="1">IFERROR(AVERAGE(OFFSET(K2816,0,0,-计算结果!B2814,1)),AVERAGE(OFFSET(K2816,0,0,-ROW(),1)))</f>
        <v>106.1238364810538</v>
      </c>
      <c r="M2816" s="2">
        <f t="shared" ca="1" si="261"/>
        <v>-28.885773803981824</v>
      </c>
      <c r="N2816" s="4" t="str">
        <f ca="1">IF(计算结果!B$21=1,IF(M2816&gt;计算结果!B$19,"卖",IF(M2816&lt;-计算结果!B$19,"买",N2815)),IF(计算结果!B$21=2,IFERROR(IF(AND(E2816&gt;OFFSET(E2816,-计算结果!B$20,0,1,1),'000300'!M2816&lt;OFFSET('000300'!M2816,-计算结果!B$20,0,1,1)),"卖",IF(AND(E2816&lt;OFFSET(E2816,-计算结果!B$20,0,1,1),'000300'!M2816&gt;OFFSET('000300'!M2816,-计算结果!B$20,0,1,1)),"买",'000300'!N2815)),IF(AND(E2816&gt;OFFSET(E2816,-ROW()+1,0,1,1),'000300'!M2816&lt;OFFSET('000300'!M2816,-ROW()+1,0,1,1)),"卖",IF(AND(E2816&lt;OFFSET(E2816,-ROW()+1,0,1,1),'000300'!M2816&gt;OFFSET('000300'!M2816,-ROW()+1,0,1,1)),"买",'000300'!N2815))),""))</f>
        <v>卖</v>
      </c>
      <c r="O2816" s="4" t="str">
        <f t="shared" ca="1" si="262"/>
        <v/>
      </c>
      <c r="P2816" s="3">
        <f ca="1">IF(N2815="买",E2816/E2815-1,0)-IF(O2816=1,计算结果!B$17,0)</f>
        <v>0</v>
      </c>
      <c r="Q2816" s="2">
        <f t="shared" ca="1" si="263"/>
        <v>0.61234334908498567</v>
      </c>
      <c r="R2816" s="3">
        <f ca="1">1-Q2816/MAX(Q$2:Q2816)</f>
        <v>0.64981047515181301</v>
      </c>
    </row>
    <row r="2817" spans="1:18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9">
        <v>86919593984</v>
      </c>
      <c r="G2817" s="3">
        <f t="shared" si="258"/>
        <v>2.4361908996684001E-3</v>
      </c>
      <c r="H2817" s="3">
        <f>1-E2817/MAX(E$2:E2817)</f>
        <v>0.4553035459062138</v>
      </c>
      <c r="I2817" s="31">
        <f t="shared" si="259"/>
        <v>3191.0866666666666</v>
      </c>
      <c r="J2817" s="31">
        <f ca="1">IFERROR(AVERAGE(OFFSET(I2817,0,0,-计算结果!B$18,1)),AVERAGE(OFFSET(I2817,0,0,-ROW(),1)))</f>
        <v>3232.8731481481477</v>
      </c>
      <c r="K2817" s="2">
        <f t="shared" ca="1" si="260"/>
        <v>31.583148148147757</v>
      </c>
      <c r="L2817" s="2">
        <f ca="1">IFERROR(AVERAGE(OFFSET(K2817,0,0,-计算结果!B2815,1)),AVERAGE(OFFSET(K2817,0,0,-ROW(),1)))</f>
        <v>106.0973566628183</v>
      </c>
      <c r="M2817" s="2">
        <f t="shared" ca="1" si="261"/>
        <v>-26.256690267524927</v>
      </c>
      <c r="N2817" s="4" t="str">
        <f ca="1">IF(计算结果!B$21=1,IF(M2817&gt;计算结果!B$19,"卖",IF(M2817&lt;-计算结果!B$19,"买",N2816)),IF(计算结果!B$21=2,IFERROR(IF(AND(E2817&gt;OFFSET(E2817,-计算结果!B$20,0,1,1),'000300'!M2817&lt;OFFSET('000300'!M2817,-计算结果!B$20,0,1,1)),"卖",IF(AND(E2817&lt;OFFSET(E2817,-计算结果!B$20,0,1,1),'000300'!M2817&gt;OFFSET('000300'!M2817,-计算结果!B$20,0,1,1)),"买",'000300'!N2816)),IF(AND(E2817&gt;OFFSET(E2817,-ROW()+1,0,1,1),'000300'!M2817&lt;OFFSET('000300'!M2817,-ROW()+1,0,1,1)),"卖",IF(AND(E2817&lt;OFFSET(E2817,-ROW()+1,0,1,1),'000300'!M2817&gt;OFFSET('000300'!M2817,-ROW()+1,0,1,1)),"买",'000300'!N2816))),""))</f>
        <v>卖</v>
      </c>
      <c r="O2817" s="4" t="str">
        <f t="shared" ca="1" si="262"/>
        <v/>
      </c>
      <c r="P2817" s="3">
        <f ca="1">IF(N2816="买",E2817/E2816-1,0)-IF(O2817=1,计算结果!B$17,0)</f>
        <v>0</v>
      </c>
      <c r="Q2817" s="2">
        <f t="shared" ca="1" si="263"/>
        <v>0.61234334908498567</v>
      </c>
      <c r="R2817" s="3">
        <f ca="1">1-Q2817/MAX(Q$2:Q2817)</f>
        <v>0.64981047515181301</v>
      </c>
    </row>
    <row r="2818" spans="1:18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9">
        <v>94429544448</v>
      </c>
      <c r="G2818" s="3">
        <f t="shared" si="258"/>
        <v>1.1932689634490679E-3</v>
      </c>
      <c r="H2818" s="3">
        <f>1-E2818/MAX(E$2:E2818)</f>
        <v>0.45465357653304295</v>
      </c>
      <c r="I2818" s="31">
        <f t="shared" si="259"/>
        <v>3207.6133333333332</v>
      </c>
      <c r="J2818" s="31">
        <f ca="1">IFERROR(AVERAGE(OFFSET(I2818,0,0,-计算结果!B$18,1)),AVERAGE(OFFSET(I2818,0,0,-ROW(),1)))</f>
        <v>3230.5748148148145</v>
      </c>
      <c r="K2818" s="2">
        <f t="shared" ca="1" si="260"/>
        <v>25.464814814814417</v>
      </c>
      <c r="L2818" s="2">
        <f ca="1">IFERROR(AVERAGE(OFFSET(K2818,0,0,-计算结果!B2816,1)),AVERAGE(OFFSET(K2818,0,0,-ROW(),1)))</f>
        <v>106.06872294767341</v>
      </c>
      <c r="M2818" s="2">
        <f t="shared" ca="1" si="261"/>
        <v>-14.431826739857353</v>
      </c>
      <c r="N2818" s="4" t="str">
        <f ca="1">IF(计算结果!B$21=1,IF(M2818&gt;计算结果!B$19,"卖",IF(M2818&lt;-计算结果!B$19,"买",N2817)),IF(计算结果!B$21=2,IFERROR(IF(AND(E2818&gt;OFFSET(E2818,-计算结果!B$20,0,1,1),'000300'!M2818&lt;OFFSET('000300'!M2818,-计算结果!B$20,0,1,1)),"卖",IF(AND(E2818&lt;OFFSET(E2818,-计算结果!B$20,0,1,1),'000300'!M2818&gt;OFFSET('000300'!M2818,-计算结果!B$20,0,1,1)),"买",'000300'!N2817)),IF(AND(E2818&gt;OFFSET(E2818,-ROW()+1,0,1,1),'000300'!M2818&lt;OFFSET('000300'!M2818,-ROW()+1,0,1,1)),"卖",IF(AND(E2818&lt;OFFSET(E2818,-ROW()+1,0,1,1),'000300'!M2818&gt;OFFSET('000300'!M2818,-ROW()+1,0,1,1)),"买",'000300'!N2817))),""))</f>
        <v>卖</v>
      </c>
      <c r="O2818" s="4" t="str">
        <f t="shared" ca="1" si="262"/>
        <v/>
      </c>
      <c r="P2818" s="3">
        <f ca="1">IF(N2817="买",E2818/E2817-1,0)-IF(O2818=1,计算结果!B$17,0)</f>
        <v>0</v>
      </c>
      <c r="Q2818" s="2">
        <f t="shared" ca="1" si="263"/>
        <v>0.61234334908498567</v>
      </c>
      <c r="R2818" s="3">
        <f ca="1">1-Q2818/MAX(Q$2:Q2818)</f>
        <v>0.64981047515181301</v>
      </c>
    </row>
    <row r="2819" spans="1:18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9">
        <v>102638116864</v>
      </c>
      <c r="G2819" s="3">
        <f t="shared" ref="G2819:G2882" si="264">E2819/E2818-1</f>
        <v>9.0698915169837857E-3</v>
      </c>
      <c r="H2819" s="3">
        <f>1-E2819/MAX(E$2:E2819)</f>
        <v>0.44970734363302256</v>
      </c>
      <c r="I2819" s="31">
        <f t="shared" si="259"/>
        <v>3218.6366666666668</v>
      </c>
      <c r="J2819" s="31">
        <f ca="1">IFERROR(AVERAGE(OFFSET(I2819,0,0,-计算结果!B$18,1)),AVERAGE(OFFSET(I2819,0,0,-ROW(),1)))</f>
        <v>3226.8761111111107</v>
      </c>
      <c r="K2819" s="2">
        <f t="shared" ca="1" si="260"/>
        <v>7.3038888888891051</v>
      </c>
      <c r="L2819" s="2">
        <f ca="1">IFERROR(AVERAGE(OFFSET(K2819,0,0,-计算结果!B2817,1)),AVERAGE(OFFSET(K2819,0,0,-ROW(),1)))</f>
        <v>106.03366265869266</v>
      </c>
      <c r="M2819" s="2">
        <f t="shared" ca="1" si="261"/>
        <v>-5.1803953812702961</v>
      </c>
      <c r="N2819" s="4" t="str">
        <f ca="1">IF(计算结果!B$21=1,IF(M2819&gt;计算结果!B$19,"卖",IF(M2819&lt;-计算结果!B$19,"买",N2818)),IF(计算结果!B$21=2,IFERROR(IF(AND(E2819&gt;OFFSET(E2819,-计算结果!B$20,0,1,1),'000300'!M2819&lt;OFFSET('000300'!M2819,-计算结果!B$20,0,1,1)),"卖",IF(AND(E2819&lt;OFFSET(E2819,-计算结果!B$20,0,1,1),'000300'!M2819&gt;OFFSET('000300'!M2819,-计算结果!B$20,0,1,1)),"买",'000300'!N2818)),IF(AND(E2819&gt;OFFSET(E2819,-ROW()+1,0,1,1),'000300'!M2819&lt;OFFSET('000300'!M2819,-ROW()+1,0,1,1)),"卖",IF(AND(E2819&lt;OFFSET(E2819,-ROW()+1,0,1,1),'000300'!M2819&gt;OFFSET('000300'!M2819,-ROW()+1,0,1,1)),"买",'000300'!N2818))),""))</f>
        <v>卖</v>
      </c>
      <c r="O2819" s="4" t="str">
        <f t="shared" ca="1" si="262"/>
        <v/>
      </c>
      <c r="P2819" s="3">
        <f ca="1">IF(N2818="买",E2819/E2818-1,0)-IF(O2819=1,计算结果!B$17,0)</f>
        <v>0</v>
      </c>
      <c r="Q2819" s="2">
        <f t="shared" ca="1" si="263"/>
        <v>0.61234334908498567</v>
      </c>
      <c r="R2819" s="3">
        <f ca="1">1-Q2819/MAX(Q$2:Q2819)</f>
        <v>0.64981047515181301</v>
      </c>
    </row>
    <row r="2820" spans="1:18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9">
        <v>105924050944</v>
      </c>
      <c r="G2820" s="3">
        <f t="shared" si="264"/>
        <v>7.0497003877336706E-3</v>
      </c>
      <c r="H2820" s="3">
        <f>1-E2820/MAX(E$2:E2820)</f>
        <v>0.44582794528006531</v>
      </c>
      <c r="I2820" s="31">
        <f t="shared" ref="I2820:I2883" si="265">AVERAGE(C2820:E2820)</f>
        <v>3247.8266666666664</v>
      </c>
      <c r="J2820" s="31">
        <f ca="1">IFERROR(AVERAGE(OFFSET(I2820,0,0,-计算结果!B$18,1)),AVERAGE(OFFSET(I2820,0,0,-ROW(),1)))</f>
        <v>3225.5001851851853</v>
      </c>
      <c r="K2820" s="2">
        <f t="shared" ref="K2820:K2883" ca="1" si="266">ABS(J2820-E2820)</f>
        <v>31.479814814814745</v>
      </c>
      <c r="L2820" s="2">
        <f ca="1">IFERROR(AVERAGE(OFFSET(K2820,0,0,-计算结果!B2818,1)),AVERAGE(OFFSET(K2820,0,0,-ROW(),1)))</f>
        <v>106.00720636066431</v>
      </c>
      <c r="M2820" s="2">
        <f t="shared" ref="M2820:M2883" ca="1" si="267">(I2820-J2820)/L2820/0.015</f>
        <v>14.040857691328741</v>
      </c>
      <c r="N2820" s="4" t="str">
        <f ca="1">IF(计算结果!B$21=1,IF(M2820&gt;计算结果!B$19,"卖",IF(M2820&lt;-计算结果!B$19,"买",N2819)),IF(计算结果!B$21=2,IFERROR(IF(AND(E2820&gt;OFFSET(E2820,-计算结果!B$20,0,1,1),'000300'!M2820&lt;OFFSET('000300'!M2820,-计算结果!B$20,0,1,1)),"卖",IF(AND(E2820&lt;OFFSET(E2820,-计算结果!B$20,0,1,1),'000300'!M2820&gt;OFFSET('000300'!M2820,-计算结果!B$20,0,1,1)),"买",'000300'!N2819)),IF(AND(E2820&gt;OFFSET(E2820,-ROW()+1,0,1,1),'000300'!M2820&lt;OFFSET('000300'!M2820,-ROW()+1,0,1,1)),"卖",IF(AND(E2820&lt;OFFSET(E2820,-ROW()+1,0,1,1),'000300'!M2820&gt;OFFSET('000300'!M2820,-ROW()+1,0,1,1)),"买",'000300'!N2819))),""))</f>
        <v>卖</v>
      </c>
      <c r="O2820" s="4" t="str">
        <f t="shared" ref="O2820:O2883" ca="1" si="268">IF(N2819&lt;&gt;N2820,1,"")</f>
        <v/>
      </c>
      <c r="P2820" s="3">
        <f ca="1">IF(N2819="买",E2820/E2819-1,0)-IF(O2820=1,计算结果!B$17,0)</f>
        <v>0</v>
      </c>
      <c r="Q2820" s="2">
        <f t="shared" ref="Q2820:Q2883" ca="1" si="269">IFERROR(Q2819*(1+P2820),Q2819)</f>
        <v>0.61234334908498567</v>
      </c>
      <c r="R2820" s="3">
        <f ca="1">1-Q2820/MAX(Q$2:Q2820)</f>
        <v>0.64981047515181301</v>
      </c>
    </row>
    <row r="2821" spans="1:18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9">
        <v>106157449216</v>
      </c>
      <c r="G2821" s="3">
        <f t="shared" si="264"/>
        <v>-4.1879286946803207E-3</v>
      </c>
      <c r="H2821" s="3">
        <f>1-E2821/MAX(E$2:E2821)</f>
        <v>0.44814877832981692</v>
      </c>
      <c r="I2821" s="31">
        <f t="shared" si="265"/>
        <v>3249.3166666666671</v>
      </c>
      <c r="J2821" s="31">
        <f ca="1">IFERROR(AVERAGE(OFFSET(I2821,0,0,-计算结果!B$18,1)),AVERAGE(OFFSET(I2821,0,0,-ROW(),1)))</f>
        <v>3224.0437037037036</v>
      </c>
      <c r="K2821" s="2">
        <f t="shared" ca="1" si="266"/>
        <v>19.296296296296532</v>
      </c>
      <c r="L2821" s="2">
        <f ca="1">IFERROR(AVERAGE(OFFSET(K2821,0,0,-计算结果!B2819,1)),AVERAGE(OFFSET(K2821,0,0,-ROW(),1)))</f>
        <v>105.97644690338714</v>
      </c>
      <c r="M2821" s="2">
        <f t="shared" ca="1" si="267"/>
        <v>15.898477886005123</v>
      </c>
      <c r="N2821" s="4" t="str">
        <f ca="1">IF(计算结果!B$21=1,IF(M2821&gt;计算结果!B$19,"卖",IF(M2821&lt;-计算结果!B$19,"买",N2820)),IF(计算结果!B$21=2,IFERROR(IF(AND(E2821&gt;OFFSET(E2821,-计算结果!B$20,0,1,1),'000300'!M2821&lt;OFFSET('000300'!M2821,-计算结果!B$20,0,1,1)),"卖",IF(AND(E2821&lt;OFFSET(E2821,-计算结果!B$20,0,1,1),'000300'!M2821&gt;OFFSET('000300'!M2821,-计算结果!B$20,0,1,1)),"买",'000300'!N2820)),IF(AND(E2821&gt;OFFSET(E2821,-ROW()+1,0,1,1),'000300'!M2821&lt;OFFSET('000300'!M2821,-ROW()+1,0,1,1)),"卖",IF(AND(E2821&lt;OFFSET(E2821,-ROW()+1,0,1,1),'000300'!M2821&gt;OFFSET('000300'!M2821,-ROW()+1,0,1,1)),"买",'000300'!N2820))),""))</f>
        <v>卖</v>
      </c>
      <c r="O2821" s="4" t="str">
        <f t="shared" ca="1" si="268"/>
        <v/>
      </c>
      <c r="P2821" s="3">
        <f ca="1">IF(N2820="买",E2821/E2820-1,0)-IF(O2821=1,计算结果!B$17,0)</f>
        <v>0</v>
      </c>
      <c r="Q2821" s="2">
        <f t="shared" ca="1" si="269"/>
        <v>0.61234334908498567</v>
      </c>
      <c r="R2821" s="3">
        <f ca="1">1-Q2821/MAX(Q$2:Q2821)</f>
        <v>0.64981047515181301</v>
      </c>
    </row>
    <row r="2822" spans="1:18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9">
        <v>116996161536</v>
      </c>
      <c r="G2822" s="3">
        <f t="shared" si="264"/>
        <v>-3.0770748672664938E-3</v>
      </c>
      <c r="H2822" s="3">
        <f>1-E2822/MAX(E$2:E2822)</f>
        <v>0.44984686585448852</v>
      </c>
      <c r="I2822" s="31">
        <f t="shared" si="265"/>
        <v>3246.6666666666665</v>
      </c>
      <c r="J2822" s="31">
        <f ca="1">IFERROR(AVERAGE(OFFSET(I2822,0,0,-计算结果!B$18,1)),AVERAGE(OFFSET(I2822,0,0,-ROW(),1)))</f>
        <v>3223.0172222222222</v>
      </c>
      <c r="K2822" s="2">
        <f t="shared" ca="1" si="266"/>
        <v>10.342777777777883</v>
      </c>
      <c r="L2822" s="2">
        <f ca="1">IFERROR(AVERAGE(OFFSET(K2822,0,0,-计算结果!B2820,1)),AVERAGE(OFFSET(K2822,0,0,-ROW(),1)))</f>
        <v>105.94253425476103</v>
      </c>
      <c r="M2822" s="2">
        <f t="shared" ca="1" si="267"/>
        <v>14.881932367582237</v>
      </c>
      <c r="N2822" s="4" t="str">
        <f ca="1">IF(计算结果!B$21=1,IF(M2822&gt;计算结果!B$19,"卖",IF(M2822&lt;-计算结果!B$19,"买",N2821)),IF(计算结果!B$21=2,IFERROR(IF(AND(E2822&gt;OFFSET(E2822,-计算结果!B$20,0,1,1),'000300'!M2822&lt;OFFSET('000300'!M2822,-计算结果!B$20,0,1,1)),"卖",IF(AND(E2822&lt;OFFSET(E2822,-计算结果!B$20,0,1,1),'000300'!M2822&gt;OFFSET('000300'!M2822,-计算结果!B$20,0,1,1)),"买",'000300'!N2821)),IF(AND(E2822&gt;OFFSET(E2822,-ROW()+1,0,1,1),'000300'!M2822&lt;OFFSET('000300'!M2822,-ROW()+1,0,1,1)),"卖",IF(AND(E2822&lt;OFFSET(E2822,-ROW()+1,0,1,1),'000300'!M2822&gt;OFFSET('000300'!M2822,-ROW()+1,0,1,1)),"买",'000300'!N2821))),""))</f>
        <v>卖</v>
      </c>
      <c r="O2822" s="4" t="str">
        <f t="shared" ca="1" si="268"/>
        <v/>
      </c>
      <c r="P2822" s="3">
        <f ca="1">IF(N2821="买",E2822/E2821-1,0)-IF(O2822=1,计算结果!B$17,0)</f>
        <v>0</v>
      </c>
      <c r="Q2822" s="2">
        <f t="shared" ca="1" si="269"/>
        <v>0.61234334908498567</v>
      </c>
      <c r="R2822" s="3">
        <f ca="1">1-Q2822/MAX(Q$2:Q2822)</f>
        <v>0.64981047515181301</v>
      </c>
    </row>
    <row r="2823" spans="1:18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9">
        <v>129354686464</v>
      </c>
      <c r="G2823" s="3">
        <f t="shared" si="264"/>
        <v>1.8825617933047933E-2</v>
      </c>
      <c r="H2823" s="3">
        <f>1-E2823/MAX(E$2:E2823)</f>
        <v>0.43948989314639619</v>
      </c>
      <c r="I2823" s="31">
        <f t="shared" si="265"/>
        <v>3273.2000000000003</v>
      </c>
      <c r="J2823" s="31">
        <f ca="1">IFERROR(AVERAGE(OFFSET(I2823,0,0,-计算结果!B$18,1)),AVERAGE(OFFSET(I2823,0,0,-ROW(),1)))</f>
        <v>3224.5068518518515</v>
      </c>
      <c r="K2823" s="2">
        <f t="shared" ca="1" si="266"/>
        <v>69.723148148148539</v>
      </c>
      <c r="L2823" s="2">
        <f ca="1">IFERROR(AVERAGE(OFFSET(K2823,0,0,-计算结果!B2821,1)),AVERAGE(OFFSET(K2823,0,0,-ROW(),1)))</f>
        <v>105.92969505373068</v>
      </c>
      <c r="M2823" s="2">
        <f t="shared" ca="1" si="267"/>
        <v>30.6449468668505</v>
      </c>
      <c r="N2823" s="4" t="str">
        <f ca="1">IF(计算结果!B$21=1,IF(M2823&gt;计算结果!B$19,"卖",IF(M2823&lt;-计算结果!B$19,"买",N2822)),IF(计算结果!B$21=2,IFERROR(IF(AND(E2823&gt;OFFSET(E2823,-计算结果!B$20,0,1,1),'000300'!M2823&lt;OFFSET('000300'!M2823,-计算结果!B$20,0,1,1)),"卖",IF(AND(E2823&lt;OFFSET(E2823,-计算结果!B$20,0,1,1),'000300'!M2823&gt;OFFSET('000300'!M2823,-计算结果!B$20,0,1,1)),"买",'000300'!N2822)),IF(AND(E2823&gt;OFFSET(E2823,-ROW()+1,0,1,1),'000300'!M2823&lt;OFFSET('000300'!M2823,-ROW()+1,0,1,1)),"卖",IF(AND(E2823&lt;OFFSET(E2823,-ROW()+1,0,1,1),'000300'!M2823&gt;OFFSET('000300'!M2823,-ROW()+1,0,1,1)),"买",'000300'!N2822))),""))</f>
        <v>卖</v>
      </c>
      <c r="O2823" s="4" t="str">
        <f t="shared" ca="1" si="268"/>
        <v/>
      </c>
      <c r="P2823" s="3">
        <f ca="1">IF(N2822="买",E2823/E2822-1,0)-IF(O2823=1,计算结果!B$17,0)</f>
        <v>0</v>
      </c>
      <c r="Q2823" s="2">
        <f t="shared" ca="1" si="269"/>
        <v>0.61234334908498567</v>
      </c>
      <c r="R2823" s="3">
        <f ca="1">1-Q2823/MAX(Q$2:Q2823)</f>
        <v>0.64981047515181301</v>
      </c>
    </row>
    <row r="2824" spans="1:18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9">
        <v>258897461248</v>
      </c>
      <c r="G2824" s="3">
        <f t="shared" si="264"/>
        <v>3.0110223026321714E-2</v>
      </c>
      <c r="H2824" s="3">
        <f>1-E2824/MAX(E$2:E2824)</f>
        <v>0.42261280882052676</v>
      </c>
      <c r="I2824" s="31">
        <f t="shared" si="265"/>
        <v>3371.2366666666662</v>
      </c>
      <c r="J2824" s="31">
        <f ca="1">IFERROR(AVERAGE(OFFSET(I2824,0,0,-计算结果!B$18,1)),AVERAGE(OFFSET(I2824,0,0,-ROW(),1)))</f>
        <v>3231.7166666666662</v>
      </c>
      <c r="K2824" s="2">
        <f t="shared" ca="1" si="266"/>
        <v>161.70333333333383</v>
      </c>
      <c r="L2824" s="2">
        <f ca="1">IFERROR(AVERAGE(OFFSET(K2824,0,0,-计算结果!B2822,1)),AVERAGE(OFFSET(K2824,0,0,-ROW(),1)))</f>
        <v>105.94945892271707</v>
      </c>
      <c r="M2824" s="2">
        <f t="shared" ca="1" si="267"/>
        <v>87.790286311117669</v>
      </c>
      <c r="N2824" s="4" t="str">
        <f ca="1">IF(计算结果!B$21=1,IF(M2824&gt;计算结果!B$19,"卖",IF(M2824&lt;-计算结果!B$19,"买",N2823)),IF(计算结果!B$21=2,IFERROR(IF(AND(E2824&gt;OFFSET(E2824,-计算结果!B$20,0,1,1),'000300'!M2824&lt;OFFSET('000300'!M2824,-计算结果!B$20,0,1,1)),"卖",IF(AND(E2824&lt;OFFSET(E2824,-计算结果!B$20,0,1,1),'000300'!M2824&gt;OFFSET('000300'!M2824,-计算结果!B$20,0,1,1)),"买",'000300'!N2823)),IF(AND(E2824&gt;OFFSET(E2824,-ROW()+1,0,1,1),'000300'!M2824&lt;OFFSET('000300'!M2824,-ROW()+1,0,1,1)),"卖",IF(AND(E2824&lt;OFFSET(E2824,-ROW()+1,0,1,1),'000300'!M2824&gt;OFFSET('000300'!M2824,-ROW()+1,0,1,1)),"买",'000300'!N2823))),""))</f>
        <v>卖</v>
      </c>
      <c r="O2824" s="4" t="str">
        <f t="shared" ca="1" si="268"/>
        <v/>
      </c>
      <c r="P2824" s="3">
        <f ca="1">IF(N2823="买",E2824/E2823-1,0)-IF(O2824=1,计算结果!B$17,0)</f>
        <v>0</v>
      </c>
      <c r="Q2824" s="2">
        <f t="shared" ca="1" si="269"/>
        <v>0.61234334908498567</v>
      </c>
      <c r="R2824" s="3">
        <f ca="1">1-Q2824/MAX(Q$2:Q2824)</f>
        <v>0.64981047515181301</v>
      </c>
    </row>
    <row r="2825" spans="1:18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9">
        <v>226785230848</v>
      </c>
      <c r="G2825" s="3">
        <f t="shared" si="264"/>
        <v>-4.4704162762051469E-3</v>
      </c>
      <c r="H2825" s="3">
        <f>1-E2825/MAX(E$2:E2825)</f>
        <v>0.4251939699176478</v>
      </c>
      <c r="I2825" s="31">
        <f t="shared" si="265"/>
        <v>3389.6533333333332</v>
      </c>
      <c r="J2825" s="31">
        <f ca="1">IFERROR(AVERAGE(OFFSET(I2825,0,0,-计算结果!B$18,1)),AVERAGE(OFFSET(I2825,0,0,-ROW(),1)))</f>
        <v>3239.2494444444437</v>
      </c>
      <c r="K2825" s="2">
        <f t="shared" ca="1" si="266"/>
        <v>139.00055555555628</v>
      </c>
      <c r="L2825" s="2">
        <f ca="1">IFERROR(AVERAGE(OFFSET(K2825,0,0,-计算结果!B2823,1)),AVERAGE(OFFSET(K2825,0,0,-ROW(),1)))</f>
        <v>105.96116671465219</v>
      </c>
      <c r="M2825" s="2">
        <f t="shared" ca="1" si="267"/>
        <v>94.628308056742569</v>
      </c>
      <c r="N2825" s="4" t="str">
        <f ca="1">IF(计算结果!B$21=1,IF(M2825&gt;计算结果!B$19,"卖",IF(M2825&lt;-计算结果!B$19,"买",N2824)),IF(计算结果!B$21=2,IFERROR(IF(AND(E2825&gt;OFFSET(E2825,-计算结果!B$20,0,1,1),'000300'!M2825&lt;OFFSET('000300'!M2825,-计算结果!B$20,0,1,1)),"卖",IF(AND(E2825&lt;OFFSET(E2825,-计算结果!B$20,0,1,1),'000300'!M2825&gt;OFFSET('000300'!M2825,-计算结果!B$20,0,1,1)),"买",'000300'!N2824)),IF(AND(E2825&gt;OFFSET(E2825,-ROW()+1,0,1,1),'000300'!M2825&lt;OFFSET('000300'!M2825,-ROW()+1,0,1,1)),"卖",IF(AND(E2825&lt;OFFSET(E2825,-ROW()+1,0,1,1),'000300'!M2825&gt;OFFSET('000300'!M2825,-ROW()+1,0,1,1)),"买",'000300'!N2824))),""))</f>
        <v>卖</v>
      </c>
      <c r="O2825" s="4" t="str">
        <f t="shared" ca="1" si="268"/>
        <v/>
      </c>
      <c r="P2825" s="3">
        <f ca="1">IF(N2824="买",E2825/E2824-1,0)-IF(O2825=1,计算结果!B$17,0)</f>
        <v>0</v>
      </c>
      <c r="Q2825" s="2">
        <f t="shared" ca="1" si="269"/>
        <v>0.61234334908498567</v>
      </c>
      <c r="R2825" s="3">
        <f ca="1">1-Q2825/MAX(Q$2:Q2825)</f>
        <v>0.64981047515181301</v>
      </c>
    </row>
    <row r="2826" spans="1:18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9">
        <v>167917535232</v>
      </c>
      <c r="G2826" s="3">
        <f t="shared" si="264"/>
        <v>-1.5392584918226815E-3</v>
      </c>
      <c r="H2826" s="3">
        <f>1-E2826/MAX(E$2:E2826)</f>
        <v>0.42607874498060294</v>
      </c>
      <c r="I2826" s="31">
        <f t="shared" si="265"/>
        <v>3374.7866666666669</v>
      </c>
      <c r="J2826" s="31">
        <f ca="1">IFERROR(AVERAGE(OFFSET(I2826,0,0,-计算结果!B$18,1)),AVERAGE(OFFSET(I2826,0,0,-ROW(),1)))</f>
        <v>3247.1112962962961</v>
      </c>
      <c r="K2826" s="2">
        <f t="shared" ca="1" si="266"/>
        <v>125.93870370370405</v>
      </c>
      <c r="L2826" s="2">
        <f ca="1">IFERROR(AVERAGE(OFFSET(K2826,0,0,-计算结果!B2824,1)),AVERAGE(OFFSET(K2826,0,0,-ROW(),1)))</f>
        <v>105.96824091330269</v>
      </c>
      <c r="M2826" s="2">
        <f t="shared" ca="1" si="267"/>
        <v>80.323040985350559</v>
      </c>
      <c r="N2826" s="4" t="str">
        <f ca="1">IF(计算结果!B$21=1,IF(M2826&gt;计算结果!B$19,"卖",IF(M2826&lt;-计算结果!B$19,"买",N2825)),IF(计算结果!B$21=2,IFERROR(IF(AND(E2826&gt;OFFSET(E2826,-计算结果!B$20,0,1,1),'000300'!M2826&lt;OFFSET('000300'!M2826,-计算结果!B$20,0,1,1)),"卖",IF(AND(E2826&lt;OFFSET(E2826,-计算结果!B$20,0,1,1),'000300'!M2826&gt;OFFSET('000300'!M2826,-计算结果!B$20,0,1,1)),"买",'000300'!N2825)),IF(AND(E2826&gt;OFFSET(E2826,-ROW()+1,0,1,1),'000300'!M2826&lt;OFFSET('000300'!M2826,-ROW()+1,0,1,1)),"卖",IF(AND(E2826&lt;OFFSET(E2826,-ROW()+1,0,1,1),'000300'!M2826&gt;OFFSET('000300'!M2826,-ROW()+1,0,1,1)),"买",'000300'!N2825))),""))</f>
        <v>卖</v>
      </c>
      <c r="O2826" s="4" t="str">
        <f t="shared" ca="1" si="268"/>
        <v/>
      </c>
      <c r="P2826" s="3">
        <f ca="1">IF(N2825="买",E2826/E2825-1,0)-IF(O2826=1,计算结果!B$17,0)</f>
        <v>0</v>
      </c>
      <c r="Q2826" s="2">
        <f t="shared" ca="1" si="269"/>
        <v>0.61234334908498567</v>
      </c>
      <c r="R2826" s="3">
        <f ca="1">1-Q2826/MAX(Q$2:Q2826)</f>
        <v>0.64981047515181301</v>
      </c>
    </row>
    <row r="2827" spans="1:18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9">
        <v>172256526336</v>
      </c>
      <c r="G2827" s="3">
        <f t="shared" si="264"/>
        <v>-2.5377625591083142E-3</v>
      </c>
      <c r="H2827" s="3">
        <f>1-E2827/MAX(E$2:E2827)</f>
        <v>0.42753522085346762</v>
      </c>
      <c r="I2827" s="31">
        <f t="shared" si="265"/>
        <v>3369.6566666666663</v>
      </c>
      <c r="J2827" s="31">
        <f ca="1">IFERROR(AVERAGE(OFFSET(I2827,0,0,-计算结果!B$18,1)),AVERAGE(OFFSET(I2827,0,0,-ROW(),1)))</f>
        <v>3254.8177777777773</v>
      </c>
      <c r="K2827" s="2">
        <f t="shared" ca="1" si="266"/>
        <v>109.67222222222244</v>
      </c>
      <c r="L2827" s="2">
        <f ca="1">IFERROR(AVERAGE(OFFSET(K2827,0,0,-计算结果!B2825,1)),AVERAGE(OFFSET(K2827,0,0,-ROW(),1)))</f>
        <v>105.96955205712885</v>
      </c>
      <c r="M2827" s="2">
        <f t="shared" ca="1" si="267"/>
        <v>72.24646870073181</v>
      </c>
      <c r="N2827" s="4" t="str">
        <f ca="1">IF(计算结果!B$21=1,IF(M2827&gt;计算结果!B$19,"卖",IF(M2827&lt;-计算结果!B$19,"买",N2826)),IF(计算结果!B$21=2,IFERROR(IF(AND(E2827&gt;OFFSET(E2827,-计算结果!B$20,0,1,1),'000300'!M2827&lt;OFFSET('000300'!M2827,-计算结果!B$20,0,1,1)),"卖",IF(AND(E2827&lt;OFFSET(E2827,-计算结果!B$20,0,1,1),'000300'!M2827&gt;OFFSET('000300'!M2827,-计算结果!B$20,0,1,1)),"买",'000300'!N2826)),IF(AND(E2827&gt;OFFSET(E2827,-ROW()+1,0,1,1),'000300'!M2827&lt;OFFSET('000300'!M2827,-ROW()+1,0,1,1)),"卖",IF(AND(E2827&lt;OFFSET(E2827,-ROW()+1,0,1,1),'000300'!M2827&gt;OFFSET('000300'!M2827,-ROW()+1,0,1,1)),"买",'000300'!N2826))),""))</f>
        <v>卖</v>
      </c>
      <c r="O2827" s="4" t="str">
        <f t="shared" ca="1" si="268"/>
        <v/>
      </c>
      <c r="P2827" s="3">
        <f ca="1">IF(N2826="买",E2827/E2826-1,0)-IF(O2827=1,计算结果!B$17,0)</f>
        <v>0</v>
      </c>
      <c r="Q2827" s="2">
        <f t="shared" ca="1" si="269"/>
        <v>0.61234334908498567</v>
      </c>
      <c r="R2827" s="3">
        <f ca="1">1-Q2827/MAX(Q$2:Q2827)</f>
        <v>0.64981047515181301</v>
      </c>
    </row>
    <row r="2828" spans="1:18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9">
        <v>135382704128</v>
      </c>
      <c r="G2828" s="3">
        <f t="shared" si="264"/>
        <v>1.5752758961995461E-4</v>
      </c>
      <c r="H2828" s="3">
        <f>1-E2828/MAX(E$2:E2828)</f>
        <v>0.42744504185666643</v>
      </c>
      <c r="I2828" s="31">
        <f t="shared" si="265"/>
        <v>3360.0833333333335</v>
      </c>
      <c r="J2828" s="31">
        <f ca="1">IFERROR(AVERAGE(OFFSET(I2828,0,0,-计算结果!B$18,1)),AVERAGE(OFFSET(I2828,0,0,-ROW(),1)))</f>
        <v>3260.6122222222225</v>
      </c>
      <c r="K2828" s="2">
        <f t="shared" ca="1" si="266"/>
        <v>104.40777777777748</v>
      </c>
      <c r="L2828" s="2">
        <f ca="1">IFERROR(AVERAGE(OFFSET(K2828,0,0,-计算结果!B2826,1)),AVERAGE(OFFSET(K2828,0,0,-ROW(),1)))</f>
        <v>105.96899941230247</v>
      </c>
      <c r="M2828" s="2">
        <f t="shared" ca="1" si="267"/>
        <v>62.578748918879818</v>
      </c>
      <c r="N2828" s="4" t="str">
        <f ca="1">IF(计算结果!B$21=1,IF(M2828&gt;计算结果!B$19,"卖",IF(M2828&lt;-计算结果!B$19,"买",N2827)),IF(计算结果!B$21=2,IFERROR(IF(AND(E2828&gt;OFFSET(E2828,-计算结果!B$20,0,1,1),'000300'!M2828&lt;OFFSET('000300'!M2828,-计算结果!B$20,0,1,1)),"卖",IF(AND(E2828&lt;OFFSET(E2828,-计算结果!B$20,0,1,1),'000300'!M2828&gt;OFFSET('000300'!M2828,-计算结果!B$20,0,1,1)),"买",'000300'!N2827)),IF(AND(E2828&gt;OFFSET(E2828,-ROW()+1,0,1,1),'000300'!M2828&lt;OFFSET('000300'!M2828,-ROW()+1,0,1,1)),"卖",IF(AND(E2828&lt;OFFSET(E2828,-ROW()+1,0,1,1),'000300'!M2828&gt;OFFSET('000300'!M2828,-ROW()+1,0,1,1)),"买",'000300'!N2827))),""))</f>
        <v>卖</v>
      </c>
      <c r="O2828" s="4" t="str">
        <f t="shared" ca="1" si="268"/>
        <v/>
      </c>
      <c r="P2828" s="3">
        <f ca="1">IF(N2827="买",E2828/E2827-1,0)-IF(O2828=1,计算结果!B$17,0)</f>
        <v>0</v>
      </c>
      <c r="Q2828" s="2">
        <f t="shared" ca="1" si="269"/>
        <v>0.61234334908498567</v>
      </c>
      <c r="R2828" s="3">
        <f ca="1">1-Q2828/MAX(Q$2:Q2828)</f>
        <v>0.64981047515181301</v>
      </c>
    </row>
    <row r="2829" spans="1:18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9">
        <v>128201785344</v>
      </c>
      <c r="G2829" s="3">
        <f t="shared" si="264"/>
        <v>-8.3892517726491533E-3</v>
      </c>
      <c r="H2829" s="3">
        <f>1-E2829/MAX(E$2:E2829)</f>
        <v>0.43224834955420943</v>
      </c>
      <c r="I2829" s="31">
        <f t="shared" si="265"/>
        <v>3348.3633333333332</v>
      </c>
      <c r="J2829" s="31">
        <f ca="1">IFERROR(AVERAGE(OFFSET(I2829,0,0,-计算结果!B$18,1)),AVERAGE(OFFSET(I2829,0,0,-ROW(),1)))</f>
        <v>3267.8887037037039</v>
      </c>
      <c r="K2829" s="2">
        <f t="shared" ca="1" si="266"/>
        <v>68.901296296296096</v>
      </c>
      <c r="L2829" s="2">
        <f ca="1">IFERROR(AVERAGE(OFFSET(K2829,0,0,-计算结果!B2827,1)),AVERAGE(OFFSET(K2829,0,0,-ROW(),1)))</f>
        <v>105.95588738431661</v>
      </c>
      <c r="M2829" s="2">
        <f t="shared" ca="1" si="267"/>
        <v>50.634046310069138</v>
      </c>
      <c r="N2829" s="4" t="str">
        <f ca="1">IF(计算结果!B$21=1,IF(M2829&gt;计算结果!B$19,"卖",IF(M2829&lt;-计算结果!B$19,"买",N2828)),IF(计算结果!B$21=2,IFERROR(IF(AND(E2829&gt;OFFSET(E2829,-计算结果!B$20,0,1,1),'000300'!M2829&lt;OFFSET('000300'!M2829,-计算结果!B$20,0,1,1)),"卖",IF(AND(E2829&lt;OFFSET(E2829,-计算结果!B$20,0,1,1),'000300'!M2829&gt;OFFSET('000300'!M2829,-计算结果!B$20,0,1,1)),"买",'000300'!N2828)),IF(AND(E2829&gt;OFFSET(E2829,-ROW()+1,0,1,1),'000300'!M2829&lt;OFFSET('000300'!M2829,-ROW()+1,0,1,1)),"卖",IF(AND(E2829&lt;OFFSET(E2829,-ROW()+1,0,1,1),'000300'!M2829&gt;OFFSET('000300'!M2829,-ROW()+1,0,1,1)),"买",'000300'!N2828))),""))</f>
        <v>卖</v>
      </c>
      <c r="O2829" s="4" t="str">
        <f t="shared" ca="1" si="268"/>
        <v/>
      </c>
      <c r="P2829" s="3">
        <f ca="1">IF(N2828="买",E2829/E2828-1,0)-IF(O2829=1,计算结果!B$17,0)</f>
        <v>0</v>
      </c>
      <c r="Q2829" s="2">
        <f t="shared" ca="1" si="269"/>
        <v>0.61234334908498567</v>
      </c>
      <c r="R2829" s="3">
        <f ca="1">1-Q2829/MAX(Q$2:Q2829)</f>
        <v>0.64981047515181301</v>
      </c>
    </row>
    <row r="2830" spans="1:18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9">
        <v>108503695360</v>
      </c>
      <c r="G2830" s="3">
        <f t="shared" si="264"/>
        <v>1.5104336802735929E-3</v>
      </c>
      <c r="H2830" s="3">
        <f>1-E2830/MAX(E$2:E2830)</f>
        <v>0.43139079833934524</v>
      </c>
      <c r="I2830" s="31">
        <f t="shared" si="265"/>
        <v>3342.146666666667</v>
      </c>
      <c r="J2830" s="31">
        <f ca="1">IFERROR(AVERAGE(OFFSET(I2830,0,0,-计算结果!B$18,1)),AVERAGE(OFFSET(I2830,0,0,-ROW(),1)))</f>
        <v>3274.8192592592595</v>
      </c>
      <c r="K2830" s="2">
        <f t="shared" ca="1" si="266"/>
        <v>67.010740740740403</v>
      </c>
      <c r="L2830" s="2">
        <f ca="1">IFERROR(AVERAGE(OFFSET(K2830,0,0,-计算结果!B2828,1)),AVERAGE(OFFSET(K2830,0,0,-ROW(),1)))</f>
        <v>105.94211611605509</v>
      </c>
      <c r="M2830" s="2">
        <f t="shared" ca="1" si="267"/>
        <v>42.367417149224615</v>
      </c>
      <c r="N2830" s="4" t="str">
        <f ca="1">IF(计算结果!B$21=1,IF(M2830&gt;计算结果!B$19,"卖",IF(M2830&lt;-计算结果!B$19,"买",N2829)),IF(计算结果!B$21=2,IFERROR(IF(AND(E2830&gt;OFFSET(E2830,-计算结果!B$20,0,1,1),'000300'!M2830&lt;OFFSET('000300'!M2830,-计算结果!B$20,0,1,1)),"卖",IF(AND(E2830&lt;OFFSET(E2830,-计算结果!B$20,0,1,1),'000300'!M2830&gt;OFFSET('000300'!M2830,-计算结果!B$20,0,1,1)),"买",'000300'!N2829)),IF(AND(E2830&gt;OFFSET(E2830,-ROW()+1,0,1,1),'000300'!M2830&lt;OFFSET('000300'!M2830,-ROW()+1,0,1,1)),"卖",IF(AND(E2830&lt;OFFSET(E2830,-ROW()+1,0,1,1),'000300'!M2830&gt;OFFSET('000300'!M2830,-ROW()+1,0,1,1)),"买",'000300'!N2829))),""))</f>
        <v>卖</v>
      </c>
      <c r="O2830" s="4" t="str">
        <f t="shared" ca="1" si="268"/>
        <v/>
      </c>
      <c r="P2830" s="3">
        <f ca="1">IF(N2829="买",E2830/E2829-1,0)-IF(O2830=1,计算结果!B$17,0)</f>
        <v>0</v>
      </c>
      <c r="Q2830" s="2">
        <f t="shared" ca="1" si="269"/>
        <v>0.61234334908498567</v>
      </c>
      <c r="R2830" s="3">
        <f ca="1">1-Q2830/MAX(Q$2:Q2830)</f>
        <v>0.64981047515181301</v>
      </c>
    </row>
    <row r="2831" spans="1:18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9">
        <v>94012833792</v>
      </c>
      <c r="G2831" s="3">
        <f t="shared" si="264"/>
        <v>-3.5818698138444516E-3</v>
      </c>
      <c r="H2831" s="3">
        <f>1-E2831/MAX(E$2:E2831)</f>
        <v>0.4334274824746478</v>
      </c>
      <c r="I2831" s="31">
        <f t="shared" si="265"/>
        <v>3333.9066666666672</v>
      </c>
      <c r="J2831" s="31">
        <f ca="1">IFERROR(AVERAGE(OFFSET(I2831,0,0,-计算结果!B$18,1)),AVERAGE(OFFSET(I2831,0,0,-ROW(),1)))</f>
        <v>3281.7394444444453</v>
      </c>
      <c r="K2831" s="2">
        <f t="shared" ca="1" si="266"/>
        <v>48.120555555554802</v>
      </c>
      <c r="L2831" s="2">
        <f ca="1">IFERROR(AVERAGE(OFFSET(K2831,0,0,-计算结果!B2829,1)),AVERAGE(OFFSET(K2831,0,0,-ROW(),1)))</f>
        <v>105.92167724699871</v>
      </c>
      <c r="M2831" s="2">
        <f t="shared" ca="1" si="267"/>
        <v>32.833834444529018</v>
      </c>
      <c r="N2831" s="4" t="str">
        <f ca="1">IF(计算结果!B$21=1,IF(M2831&gt;计算结果!B$19,"卖",IF(M2831&lt;-计算结果!B$19,"买",N2830)),IF(计算结果!B$21=2,IFERROR(IF(AND(E2831&gt;OFFSET(E2831,-计算结果!B$20,0,1,1),'000300'!M2831&lt;OFFSET('000300'!M2831,-计算结果!B$20,0,1,1)),"卖",IF(AND(E2831&lt;OFFSET(E2831,-计算结果!B$20,0,1,1),'000300'!M2831&gt;OFFSET('000300'!M2831,-计算结果!B$20,0,1,1)),"买",'000300'!N2830)),IF(AND(E2831&gt;OFFSET(E2831,-ROW()+1,0,1,1),'000300'!M2831&lt;OFFSET('000300'!M2831,-ROW()+1,0,1,1)),"卖",IF(AND(E2831&lt;OFFSET(E2831,-ROW()+1,0,1,1),'000300'!M2831&gt;OFFSET('000300'!M2831,-ROW()+1,0,1,1)),"买",'000300'!N2830))),""))</f>
        <v>卖</v>
      </c>
      <c r="O2831" s="4" t="str">
        <f t="shared" ca="1" si="268"/>
        <v/>
      </c>
      <c r="P2831" s="3">
        <f ca="1">IF(N2830="买",E2831/E2830-1,0)-IF(O2831=1,计算结果!B$17,0)</f>
        <v>0</v>
      </c>
      <c r="Q2831" s="2">
        <f t="shared" ca="1" si="269"/>
        <v>0.61234334908498567</v>
      </c>
      <c r="R2831" s="3">
        <f ca="1">1-Q2831/MAX(Q$2:Q2831)</f>
        <v>0.64981047515181301</v>
      </c>
    </row>
    <row r="2832" spans="1:18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9">
        <v>112578142208</v>
      </c>
      <c r="G2832" s="3">
        <f t="shared" si="264"/>
        <v>-6.2735370255807554E-3</v>
      </c>
      <c r="H2832" s="3">
        <f>1-E2832/MAX(E$2:E2832)</f>
        <v>0.43698189614101957</v>
      </c>
      <c r="I2832" s="31">
        <f t="shared" si="265"/>
        <v>3301.2866666666664</v>
      </c>
      <c r="J2832" s="31">
        <f ca="1">IFERROR(AVERAGE(OFFSET(I2832,0,0,-计算结果!B$18,1)),AVERAGE(OFFSET(I2832,0,0,-ROW(),1)))</f>
        <v>3288.5972222222231</v>
      </c>
      <c r="K2832" s="2">
        <f t="shared" ca="1" si="266"/>
        <v>20.372777777776719</v>
      </c>
      <c r="L2832" s="2">
        <f ca="1">IFERROR(AVERAGE(OFFSET(K2832,0,0,-计算结果!B2830,1)),AVERAGE(OFFSET(K2832,0,0,-ROW(),1)))</f>
        <v>105.89144795390006</v>
      </c>
      <c r="M2832" s="2">
        <f t="shared" ca="1" si="267"/>
        <v>7.9889639749867163</v>
      </c>
      <c r="N2832" s="4" t="str">
        <f ca="1">IF(计算结果!B$21=1,IF(M2832&gt;计算结果!B$19,"卖",IF(M2832&lt;-计算结果!B$19,"买",N2831)),IF(计算结果!B$21=2,IFERROR(IF(AND(E2832&gt;OFFSET(E2832,-计算结果!B$20,0,1,1),'000300'!M2832&lt;OFFSET('000300'!M2832,-计算结果!B$20,0,1,1)),"卖",IF(AND(E2832&lt;OFFSET(E2832,-计算结果!B$20,0,1,1),'000300'!M2832&gt;OFFSET('000300'!M2832,-计算结果!B$20,0,1,1)),"买",'000300'!N2831)),IF(AND(E2832&gt;OFFSET(E2832,-ROW()+1,0,1,1),'000300'!M2832&lt;OFFSET('000300'!M2832,-ROW()+1,0,1,1)),"卖",IF(AND(E2832&lt;OFFSET(E2832,-ROW()+1,0,1,1),'000300'!M2832&gt;OFFSET('000300'!M2832,-ROW()+1,0,1,1)),"买",'000300'!N2831))),""))</f>
        <v>卖</v>
      </c>
      <c r="O2832" s="4" t="str">
        <f t="shared" ca="1" si="268"/>
        <v/>
      </c>
      <c r="P2832" s="3">
        <f ca="1">IF(N2831="买",E2832/E2831-1,0)-IF(O2832=1,计算结果!B$17,0)</f>
        <v>0</v>
      </c>
      <c r="Q2832" s="2">
        <f t="shared" ca="1" si="269"/>
        <v>0.61234334908498567</v>
      </c>
      <c r="R2832" s="3">
        <f ca="1">1-Q2832/MAX(Q$2:Q2832)</f>
        <v>0.64981047515181301</v>
      </c>
    </row>
    <row r="2833" spans="1:18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9">
        <v>93213204480</v>
      </c>
      <c r="G2833" s="3">
        <f t="shared" si="264"/>
        <v>-5.6815262755471885E-4</v>
      </c>
      <c r="H2833" s="3">
        <f>1-E2833/MAX(E$2:E2833)</f>
        <v>0.43730177635608791</v>
      </c>
      <c r="I2833" s="31">
        <f t="shared" si="265"/>
        <v>3312.5933333333328</v>
      </c>
      <c r="J2833" s="31">
        <f ca="1">IFERROR(AVERAGE(OFFSET(I2833,0,0,-计算结果!B$18,1)),AVERAGE(OFFSET(I2833,0,0,-ROW(),1)))</f>
        <v>3295.8961111111116</v>
      </c>
      <c r="K2833" s="2">
        <f t="shared" ca="1" si="266"/>
        <v>11.193888888888523</v>
      </c>
      <c r="L2833" s="2">
        <f ca="1">IFERROR(AVERAGE(OFFSET(K2833,0,0,-计算结果!B2831,1)),AVERAGE(OFFSET(K2833,0,0,-ROW(),1)))</f>
        <v>105.85799773875875</v>
      </c>
      <c r="M2833" s="2">
        <f t="shared" ca="1" si="267"/>
        <v>10.515484629656008</v>
      </c>
      <c r="N2833" s="4" t="str">
        <f ca="1">IF(计算结果!B$21=1,IF(M2833&gt;计算结果!B$19,"卖",IF(M2833&lt;-计算结果!B$19,"买",N2832)),IF(计算结果!B$21=2,IFERROR(IF(AND(E2833&gt;OFFSET(E2833,-计算结果!B$20,0,1,1),'000300'!M2833&lt;OFFSET('000300'!M2833,-计算结果!B$20,0,1,1)),"卖",IF(AND(E2833&lt;OFFSET(E2833,-计算结果!B$20,0,1,1),'000300'!M2833&gt;OFFSET('000300'!M2833,-计算结果!B$20,0,1,1)),"买",'000300'!N2832)),IF(AND(E2833&gt;OFFSET(E2833,-ROW()+1,0,1,1),'000300'!M2833&lt;OFFSET('000300'!M2833,-ROW()+1,0,1,1)),"卖",IF(AND(E2833&lt;OFFSET(E2833,-ROW()+1,0,1,1),'000300'!M2833&gt;OFFSET('000300'!M2833,-ROW()+1,0,1,1)),"买",'000300'!N2832))),""))</f>
        <v>卖</v>
      </c>
      <c r="O2833" s="4" t="str">
        <f t="shared" ca="1" si="268"/>
        <v/>
      </c>
      <c r="P2833" s="3">
        <f ca="1">IF(N2832="买",E2833/E2832-1,0)-IF(O2833=1,计算结果!B$17,0)</f>
        <v>0</v>
      </c>
      <c r="Q2833" s="2">
        <f t="shared" ca="1" si="269"/>
        <v>0.61234334908498567</v>
      </c>
      <c r="R2833" s="3">
        <f ca="1">1-Q2833/MAX(Q$2:Q2833)</f>
        <v>0.64981047515181301</v>
      </c>
    </row>
    <row r="2834" spans="1:18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9">
        <v>88011644928</v>
      </c>
      <c r="G2834" s="3">
        <f t="shared" si="264"/>
        <v>2.0864264353259721E-4</v>
      </c>
      <c r="H2834" s="3">
        <f>1-E2834/MAX(E$2:E2834)</f>
        <v>0.43718437351119577</v>
      </c>
      <c r="I2834" s="31">
        <f t="shared" si="265"/>
        <v>3306.6433333333334</v>
      </c>
      <c r="J2834" s="31">
        <f ca="1">IFERROR(AVERAGE(OFFSET(I2834,0,0,-计算结果!B$18,1)),AVERAGE(OFFSET(I2834,0,0,-ROW(),1)))</f>
        <v>3302.4835185185188</v>
      </c>
      <c r="K2834" s="2">
        <f t="shared" ca="1" si="266"/>
        <v>5.2964814814813508</v>
      </c>
      <c r="L2834" s="2">
        <f ca="1">IFERROR(AVERAGE(OFFSET(K2834,0,0,-计算结果!B2832,1)),AVERAGE(OFFSET(K2834,0,0,-ROW(),1)))</f>
        <v>105.82248872878088</v>
      </c>
      <c r="M2834" s="2">
        <f t="shared" ca="1" si="267"/>
        <v>2.6206243208385396</v>
      </c>
      <c r="N2834" s="4" t="str">
        <f ca="1">IF(计算结果!B$21=1,IF(M2834&gt;计算结果!B$19,"卖",IF(M2834&lt;-计算结果!B$19,"买",N2833)),IF(计算结果!B$21=2,IFERROR(IF(AND(E2834&gt;OFFSET(E2834,-计算结果!B$20,0,1,1),'000300'!M2834&lt;OFFSET('000300'!M2834,-计算结果!B$20,0,1,1)),"卖",IF(AND(E2834&lt;OFFSET(E2834,-计算结果!B$20,0,1,1),'000300'!M2834&gt;OFFSET('000300'!M2834,-计算结果!B$20,0,1,1)),"买",'000300'!N2833)),IF(AND(E2834&gt;OFFSET(E2834,-ROW()+1,0,1,1),'000300'!M2834&lt;OFFSET('000300'!M2834,-ROW()+1,0,1,1)),"卖",IF(AND(E2834&lt;OFFSET(E2834,-ROW()+1,0,1,1),'000300'!M2834&gt;OFFSET('000300'!M2834,-ROW()+1,0,1,1)),"买",'000300'!N2833))),""))</f>
        <v>卖</v>
      </c>
      <c r="O2834" s="4" t="str">
        <f t="shared" ca="1" si="268"/>
        <v/>
      </c>
      <c r="P2834" s="3">
        <f ca="1">IF(N2833="买",E2834/E2833-1,0)-IF(O2834=1,计算结果!B$17,0)</f>
        <v>0</v>
      </c>
      <c r="Q2834" s="2">
        <f t="shared" ca="1" si="269"/>
        <v>0.61234334908498567</v>
      </c>
      <c r="R2834" s="3">
        <f ca="1">1-Q2834/MAX(Q$2:Q2834)</f>
        <v>0.64981047515181301</v>
      </c>
    </row>
    <row r="2835" spans="1:18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9">
        <v>89513017344</v>
      </c>
      <c r="G2835" s="3">
        <f t="shared" si="264"/>
        <v>1.2727569548154349E-3</v>
      </c>
      <c r="H2835" s="3">
        <f>1-E2835/MAX(E$2:E2835)</f>
        <v>0.43646804600830325</v>
      </c>
      <c r="I2835" s="31">
        <f t="shared" si="265"/>
        <v>3313.9033333333332</v>
      </c>
      <c r="J2835" s="31">
        <f ca="1">IFERROR(AVERAGE(OFFSET(I2835,0,0,-计算结果!B$18,1)),AVERAGE(OFFSET(I2835,0,0,-ROW(),1)))</f>
        <v>3309.3066666666668</v>
      </c>
      <c r="K2835" s="2">
        <f t="shared" ca="1" si="266"/>
        <v>2.6833333333329392</v>
      </c>
      <c r="L2835" s="2">
        <f ca="1">IFERROR(AVERAGE(OFFSET(K2835,0,0,-计算结果!B2833,1)),AVERAGE(OFFSET(K2835,0,0,-ROW(),1)))</f>
        <v>105.78608239083687</v>
      </c>
      <c r="M2835" s="2">
        <f t="shared" ca="1" si="267"/>
        <v>2.8968313933040353</v>
      </c>
      <c r="N2835" s="4" t="str">
        <f ca="1">IF(计算结果!B$21=1,IF(M2835&gt;计算结果!B$19,"卖",IF(M2835&lt;-计算结果!B$19,"买",N2834)),IF(计算结果!B$21=2,IFERROR(IF(AND(E2835&gt;OFFSET(E2835,-计算结果!B$20,0,1,1),'000300'!M2835&lt;OFFSET('000300'!M2835,-计算结果!B$20,0,1,1)),"卖",IF(AND(E2835&lt;OFFSET(E2835,-计算结果!B$20,0,1,1),'000300'!M2835&gt;OFFSET('000300'!M2835,-计算结果!B$20,0,1,1)),"买",'000300'!N2834)),IF(AND(E2835&gt;OFFSET(E2835,-ROW()+1,0,1,1),'000300'!M2835&lt;OFFSET('000300'!M2835,-ROW()+1,0,1,1)),"卖",IF(AND(E2835&lt;OFFSET(E2835,-ROW()+1,0,1,1),'000300'!M2835&gt;OFFSET('000300'!M2835,-ROW()+1,0,1,1)),"买",'000300'!N2834))),""))</f>
        <v>卖</v>
      </c>
      <c r="O2835" s="4" t="str">
        <f t="shared" ca="1" si="268"/>
        <v/>
      </c>
      <c r="P2835" s="3">
        <f ca="1">IF(N2834="买",E2835/E2834-1,0)-IF(O2835=1,计算结果!B$17,0)</f>
        <v>0</v>
      </c>
      <c r="Q2835" s="2">
        <f t="shared" ca="1" si="269"/>
        <v>0.61234334908498567</v>
      </c>
      <c r="R2835" s="3">
        <f ca="1">1-Q2835/MAX(Q$2:Q2835)</f>
        <v>0.64981047515181301</v>
      </c>
    </row>
    <row r="2836" spans="1:18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9">
        <v>99215040512</v>
      </c>
      <c r="G2836" s="3">
        <f t="shared" si="264"/>
        <v>4.7705458047881955E-3</v>
      </c>
      <c r="H2836" s="3">
        <f>1-E2836/MAX(E$2:E2836)</f>
        <v>0.43377969100932412</v>
      </c>
      <c r="I2836" s="31">
        <f t="shared" si="265"/>
        <v>3322.1399999999994</v>
      </c>
      <c r="J2836" s="31">
        <f ca="1">IFERROR(AVERAGE(OFFSET(I2836,0,0,-计算结果!B$18,1)),AVERAGE(OFFSET(I2836,0,0,-ROW(),1)))</f>
        <v>3315.6692592592594</v>
      </c>
      <c r="K2836" s="2">
        <f t="shared" ca="1" si="266"/>
        <v>12.12074074074053</v>
      </c>
      <c r="L2836" s="2">
        <f ca="1">IFERROR(AVERAGE(OFFSET(K2836,0,0,-计算结果!B2834,1)),AVERAGE(OFFSET(K2836,0,0,-ROW(),1)))</f>
        <v>105.75303181156724</v>
      </c>
      <c r="M2836" s="2">
        <f t="shared" ca="1" si="267"/>
        <v>4.0791522347839466</v>
      </c>
      <c r="N2836" s="4" t="str">
        <f ca="1">IF(计算结果!B$21=1,IF(M2836&gt;计算结果!B$19,"卖",IF(M2836&lt;-计算结果!B$19,"买",N2835)),IF(计算结果!B$21=2,IFERROR(IF(AND(E2836&gt;OFFSET(E2836,-计算结果!B$20,0,1,1),'000300'!M2836&lt;OFFSET('000300'!M2836,-计算结果!B$20,0,1,1)),"卖",IF(AND(E2836&lt;OFFSET(E2836,-计算结果!B$20,0,1,1),'000300'!M2836&gt;OFFSET('000300'!M2836,-计算结果!B$20,0,1,1)),"买",'000300'!N2835)),IF(AND(E2836&gt;OFFSET(E2836,-ROW()+1,0,1,1),'000300'!M2836&lt;OFFSET('000300'!M2836,-ROW()+1,0,1,1)),"卖",IF(AND(E2836&lt;OFFSET(E2836,-ROW()+1,0,1,1),'000300'!M2836&gt;OFFSET('000300'!M2836,-ROW()+1,0,1,1)),"买",'000300'!N2835))),""))</f>
        <v>卖</v>
      </c>
      <c r="O2836" s="4" t="str">
        <f t="shared" ca="1" si="268"/>
        <v/>
      </c>
      <c r="P2836" s="3">
        <f ca="1">IF(N2835="买",E2836/E2835-1,0)-IF(O2836=1,计算结果!B$17,0)</f>
        <v>0</v>
      </c>
      <c r="Q2836" s="2">
        <f t="shared" ca="1" si="269"/>
        <v>0.61234334908498567</v>
      </c>
      <c r="R2836" s="3">
        <f ca="1">1-Q2836/MAX(Q$2:Q2836)</f>
        <v>0.64981047515181301</v>
      </c>
    </row>
    <row r="2837" spans="1:18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9">
        <v>100911464448</v>
      </c>
      <c r="G2837" s="3">
        <f t="shared" si="264"/>
        <v>-7.8760979508923912E-3</v>
      </c>
      <c r="H2837" s="3">
        <f>1-E2837/MAX(E$2:E2837)</f>
        <v>0.43823929762471925</v>
      </c>
      <c r="I2837" s="31">
        <f t="shared" si="265"/>
        <v>3310.7133333333331</v>
      </c>
      <c r="J2837" s="31">
        <f ca="1">IFERROR(AVERAGE(OFFSET(I2837,0,0,-计算结果!B$18,1)),AVERAGE(OFFSET(I2837,0,0,-ROW(),1)))</f>
        <v>3320.7846296296293</v>
      </c>
      <c r="K2837" s="2">
        <f t="shared" ca="1" si="266"/>
        <v>19.20462962962938</v>
      </c>
      <c r="L2837" s="2">
        <f ca="1">IFERROR(AVERAGE(OFFSET(K2837,0,0,-计算结果!B2835,1)),AVERAGE(OFFSET(K2837,0,0,-ROW(),1)))</f>
        <v>105.72250327464239</v>
      </c>
      <c r="M2837" s="2">
        <f t="shared" ca="1" si="267"/>
        <v>-6.3507742655527126</v>
      </c>
      <c r="N2837" s="4" t="str">
        <f ca="1">IF(计算结果!B$21=1,IF(M2837&gt;计算结果!B$19,"卖",IF(M2837&lt;-计算结果!B$19,"买",N2836)),IF(计算结果!B$21=2,IFERROR(IF(AND(E2837&gt;OFFSET(E2837,-计算结果!B$20,0,1,1),'000300'!M2837&lt;OFFSET('000300'!M2837,-计算结果!B$20,0,1,1)),"卖",IF(AND(E2837&lt;OFFSET(E2837,-计算结果!B$20,0,1,1),'000300'!M2837&gt;OFFSET('000300'!M2837,-计算结果!B$20,0,1,1)),"买",'000300'!N2836)),IF(AND(E2837&gt;OFFSET(E2837,-ROW()+1,0,1,1),'000300'!M2837&lt;OFFSET('000300'!M2837,-ROW()+1,0,1,1)),"卖",IF(AND(E2837&lt;OFFSET(E2837,-ROW()+1,0,1,1),'000300'!M2837&gt;OFFSET('000300'!M2837,-ROW()+1,0,1,1)),"买",'000300'!N2836))),""))</f>
        <v>卖</v>
      </c>
      <c r="O2837" s="4" t="str">
        <f t="shared" ca="1" si="268"/>
        <v/>
      </c>
      <c r="P2837" s="3">
        <f ca="1">IF(N2836="买",E2837/E2836-1,0)-IF(O2837=1,计算结果!B$17,0)</f>
        <v>0</v>
      </c>
      <c r="Q2837" s="2">
        <f t="shared" ca="1" si="269"/>
        <v>0.61234334908498567</v>
      </c>
      <c r="R2837" s="3">
        <f ca="1">1-Q2837/MAX(Q$2:Q2837)</f>
        <v>0.64981047515181301</v>
      </c>
    </row>
    <row r="2838" spans="1:18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9">
        <v>99396378624</v>
      </c>
      <c r="G2838" s="3">
        <f t="shared" si="264"/>
        <v>3.7951526238952926E-3</v>
      </c>
      <c r="H2838" s="3">
        <f>1-E2838/MAX(E$2:E2838)</f>
        <v>0.43610733002109847</v>
      </c>
      <c r="I2838" s="31">
        <f t="shared" si="265"/>
        <v>3310.1000000000004</v>
      </c>
      <c r="J2838" s="31">
        <f ca="1">IFERROR(AVERAGE(OFFSET(I2838,0,0,-计算结果!B$18,1)),AVERAGE(OFFSET(I2838,0,0,-ROW(),1)))</f>
        <v>3324.2442592592593</v>
      </c>
      <c r="K2838" s="2">
        <f t="shared" ca="1" si="266"/>
        <v>10.134259259259125</v>
      </c>
      <c r="L2838" s="2">
        <f ca="1">IFERROR(AVERAGE(OFFSET(K2838,0,0,-计算结果!B2836,1)),AVERAGE(OFFSET(K2838,0,0,-ROW(),1)))</f>
        <v>105.68879796998253</v>
      </c>
      <c r="M2838" s="2">
        <f t="shared" ca="1" si="267"/>
        <v>-8.9219542221659136</v>
      </c>
      <c r="N2838" s="4" t="str">
        <f ca="1">IF(计算结果!B$21=1,IF(M2838&gt;计算结果!B$19,"卖",IF(M2838&lt;-计算结果!B$19,"买",N2837)),IF(计算结果!B$21=2,IFERROR(IF(AND(E2838&gt;OFFSET(E2838,-计算结果!B$20,0,1,1),'000300'!M2838&lt;OFFSET('000300'!M2838,-计算结果!B$20,0,1,1)),"卖",IF(AND(E2838&lt;OFFSET(E2838,-计算结果!B$20,0,1,1),'000300'!M2838&gt;OFFSET('000300'!M2838,-计算结果!B$20,0,1,1)),"买",'000300'!N2837)),IF(AND(E2838&gt;OFFSET(E2838,-ROW()+1,0,1,1),'000300'!M2838&lt;OFFSET('000300'!M2838,-ROW()+1,0,1,1)),"卖",IF(AND(E2838&lt;OFFSET(E2838,-ROW()+1,0,1,1),'000300'!M2838&gt;OFFSET('000300'!M2838,-ROW()+1,0,1,1)),"买",'000300'!N2837))),""))</f>
        <v>卖</v>
      </c>
      <c r="O2838" s="4" t="str">
        <f t="shared" ca="1" si="268"/>
        <v/>
      </c>
      <c r="P2838" s="3">
        <f ca="1">IF(N2837="买",E2838/E2837-1,0)-IF(O2838=1,计算结果!B$17,0)</f>
        <v>0</v>
      </c>
      <c r="Q2838" s="2">
        <f t="shared" ca="1" si="269"/>
        <v>0.61234334908498567</v>
      </c>
      <c r="R2838" s="3">
        <f ca="1">1-Q2838/MAX(Q$2:Q2838)</f>
        <v>0.64981047515181301</v>
      </c>
    </row>
    <row r="2839" spans="1:18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9">
        <v>87531085824</v>
      </c>
      <c r="G2839" s="3">
        <f t="shared" si="264"/>
        <v>1.6806925539585293E-3</v>
      </c>
      <c r="H2839" s="3">
        <f>1-E2839/MAX(E$2:E2839)</f>
        <v>0.43515959980943308</v>
      </c>
      <c r="I2839" s="31">
        <f t="shared" si="265"/>
        <v>3324.2433333333333</v>
      </c>
      <c r="J2839" s="31">
        <f ca="1">IFERROR(AVERAGE(OFFSET(I2839,0,0,-计算结果!B$18,1)),AVERAGE(OFFSET(I2839,0,0,-ROW(),1)))</f>
        <v>3328.406851851852</v>
      </c>
      <c r="K2839" s="2">
        <f t="shared" ca="1" si="266"/>
        <v>8.7268518518521887</v>
      </c>
      <c r="L2839" s="2">
        <f ca="1">IFERROR(AVERAGE(OFFSET(K2839,0,0,-计算结果!B2837,1)),AVERAGE(OFFSET(K2839,0,0,-ROW(),1)))</f>
        <v>105.65462033652531</v>
      </c>
      <c r="M2839" s="2">
        <f t="shared" ca="1" si="267"/>
        <v>-2.627125064199606</v>
      </c>
      <c r="N2839" s="4" t="str">
        <f ca="1">IF(计算结果!B$21=1,IF(M2839&gt;计算结果!B$19,"卖",IF(M2839&lt;-计算结果!B$19,"买",N2838)),IF(计算结果!B$21=2,IFERROR(IF(AND(E2839&gt;OFFSET(E2839,-计算结果!B$20,0,1,1),'000300'!M2839&lt;OFFSET('000300'!M2839,-计算结果!B$20,0,1,1)),"卖",IF(AND(E2839&lt;OFFSET(E2839,-计算结果!B$20,0,1,1),'000300'!M2839&gt;OFFSET('000300'!M2839,-计算结果!B$20,0,1,1)),"买",'000300'!N2838)),IF(AND(E2839&gt;OFFSET(E2839,-ROW()+1,0,1,1),'000300'!M2839&lt;OFFSET('000300'!M2839,-ROW()+1,0,1,1)),"卖",IF(AND(E2839&lt;OFFSET(E2839,-ROW()+1,0,1,1),'000300'!M2839&gt;OFFSET('000300'!M2839,-ROW()+1,0,1,1)),"买",'000300'!N2838))),""))</f>
        <v>卖</v>
      </c>
      <c r="O2839" s="4" t="str">
        <f t="shared" ca="1" si="268"/>
        <v/>
      </c>
      <c r="P2839" s="3">
        <f ca="1">IF(N2838="买",E2839/E2838-1,0)-IF(O2839=1,计算结果!B$17,0)</f>
        <v>0</v>
      </c>
      <c r="Q2839" s="2">
        <f t="shared" ca="1" si="269"/>
        <v>0.61234334908498567</v>
      </c>
      <c r="R2839" s="3">
        <f ca="1">1-Q2839/MAX(Q$2:Q2839)</f>
        <v>0.64981047515181301</v>
      </c>
    </row>
    <row r="2840" spans="1:18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9">
        <v>118366535680</v>
      </c>
      <c r="G2840" s="3">
        <f t="shared" si="264"/>
        <v>6.9133169462116673E-3</v>
      </c>
      <c r="H2840" s="3">
        <f>1-E2840/MAX(E$2:E2840)</f>
        <v>0.43125467909889059</v>
      </c>
      <c r="I2840" s="31">
        <f t="shared" si="265"/>
        <v>3330.2366666666662</v>
      </c>
      <c r="J2840" s="31">
        <f ca="1">IFERROR(AVERAGE(OFFSET(I2840,0,0,-计算结果!B$18,1)),AVERAGE(OFFSET(I2840,0,0,-ROW(),1)))</f>
        <v>3333.0496296296292</v>
      </c>
      <c r="K2840" s="2">
        <f t="shared" ca="1" si="266"/>
        <v>9.5803703703709289</v>
      </c>
      <c r="L2840" s="2">
        <f ca="1">IFERROR(AVERAGE(OFFSET(K2840,0,0,-计算结果!B2838,1)),AVERAGE(OFFSET(K2840,0,0,-ROW(),1)))</f>
        <v>105.62076753526873</v>
      </c>
      <c r="M2840" s="2">
        <f t="shared" ca="1" si="267"/>
        <v>-1.7755112803446575</v>
      </c>
      <c r="N2840" s="4" t="str">
        <f ca="1">IF(计算结果!B$21=1,IF(M2840&gt;计算结果!B$19,"卖",IF(M2840&lt;-计算结果!B$19,"买",N2839)),IF(计算结果!B$21=2,IFERROR(IF(AND(E2840&gt;OFFSET(E2840,-计算结果!B$20,0,1,1),'000300'!M2840&lt;OFFSET('000300'!M2840,-计算结果!B$20,0,1,1)),"卖",IF(AND(E2840&lt;OFFSET(E2840,-计算结果!B$20,0,1,1),'000300'!M2840&gt;OFFSET('000300'!M2840,-计算结果!B$20,0,1,1)),"买",'000300'!N2839)),IF(AND(E2840&gt;OFFSET(E2840,-ROW()+1,0,1,1),'000300'!M2840&lt;OFFSET('000300'!M2840,-ROW()+1,0,1,1)),"卖",IF(AND(E2840&lt;OFFSET(E2840,-ROW()+1,0,1,1),'000300'!M2840&gt;OFFSET('000300'!M2840,-ROW()+1,0,1,1)),"买",'000300'!N2839))),""))</f>
        <v>卖</v>
      </c>
      <c r="O2840" s="4" t="str">
        <f t="shared" ca="1" si="268"/>
        <v/>
      </c>
      <c r="P2840" s="3">
        <f ca="1">IF(N2839="买",E2840/E2839-1,0)-IF(O2840=1,计算结果!B$17,0)</f>
        <v>0</v>
      </c>
      <c r="Q2840" s="2">
        <f t="shared" ca="1" si="269"/>
        <v>0.61234334908498567</v>
      </c>
      <c r="R2840" s="3">
        <f ca="1">1-Q2840/MAX(Q$2:Q2840)</f>
        <v>0.64981047515181301</v>
      </c>
    </row>
    <row r="2841" spans="1:18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9">
        <v>115119906816</v>
      </c>
      <c r="G2841" s="3">
        <f t="shared" si="264"/>
        <v>-5.4148978498969047E-4</v>
      </c>
      <c r="H2841" s="3">
        <f>1-E2841/MAX(E$2:E2841)</f>
        <v>0.43156264888041918</v>
      </c>
      <c r="I2841" s="31">
        <f t="shared" si="265"/>
        <v>3345.31</v>
      </c>
      <c r="J2841" s="31">
        <f ca="1">IFERROR(AVERAGE(OFFSET(I2841,0,0,-计算结果!B$18,1)),AVERAGE(OFFSET(I2841,0,0,-ROW(),1)))</f>
        <v>3337.0557407407405</v>
      </c>
      <c r="K2841" s="2">
        <f t="shared" ca="1" si="266"/>
        <v>3.7642592592596884</v>
      </c>
      <c r="L2841" s="2">
        <f ca="1">IFERROR(AVERAGE(OFFSET(K2841,0,0,-计算结果!B2839,1)),AVERAGE(OFFSET(K2841,0,0,-ROW(),1)))</f>
        <v>105.58488993460794</v>
      </c>
      <c r="M2841" s="2">
        <f t="shared" ca="1" si="267"/>
        <v>5.2117679997403634</v>
      </c>
      <c r="N2841" s="4" t="str">
        <f ca="1">IF(计算结果!B$21=1,IF(M2841&gt;计算结果!B$19,"卖",IF(M2841&lt;-计算结果!B$19,"买",N2840)),IF(计算结果!B$21=2,IFERROR(IF(AND(E2841&gt;OFFSET(E2841,-计算结果!B$20,0,1,1),'000300'!M2841&lt;OFFSET('000300'!M2841,-计算结果!B$20,0,1,1)),"卖",IF(AND(E2841&lt;OFFSET(E2841,-计算结果!B$20,0,1,1),'000300'!M2841&gt;OFFSET('000300'!M2841,-计算结果!B$20,0,1,1)),"买",'000300'!N2840)),IF(AND(E2841&gt;OFFSET(E2841,-ROW()+1,0,1,1),'000300'!M2841&lt;OFFSET('000300'!M2841,-ROW()+1,0,1,1)),"卖",IF(AND(E2841&lt;OFFSET(E2841,-ROW()+1,0,1,1),'000300'!M2841&gt;OFFSET('000300'!M2841,-ROW()+1,0,1,1)),"买",'000300'!N2840))),""))</f>
        <v>卖</v>
      </c>
      <c r="O2841" s="4" t="str">
        <f t="shared" ca="1" si="268"/>
        <v/>
      </c>
      <c r="P2841" s="3">
        <f ca="1">IF(N2840="买",E2841/E2840-1,0)-IF(O2841=1,计算结果!B$17,0)</f>
        <v>0</v>
      </c>
      <c r="Q2841" s="2">
        <f t="shared" ca="1" si="269"/>
        <v>0.61234334908498567</v>
      </c>
      <c r="R2841" s="3">
        <f ca="1">1-Q2841/MAX(Q$2:Q2841)</f>
        <v>0.64981047515181301</v>
      </c>
    </row>
    <row r="2842" spans="1:18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9">
        <v>83742343168</v>
      </c>
      <c r="G2842" s="3">
        <f t="shared" si="264"/>
        <v>-3.7715291455397981E-4</v>
      </c>
      <c r="H2842" s="3">
        <f>1-E2842/MAX(E$2:E2842)</f>
        <v>0.43177703668413525</v>
      </c>
      <c r="I2842" s="31">
        <f t="shared" si="265"/>
        <v>3337.0633333333335</v>
      </c>
      <c r="J2842" s="31">
        <f ca="1">IFERROR(AVERAGE(OFFSET(I2842,0,0,-计算结果!B$18,1)),AVERAGE(OFFSET(I2842,0,0,-ROW(),1)))</f>
        <v>3335.1572222222221</v>
      </c>
      <c r="K2842" s="2">
        <f t="shared" ca="1" si="266"/>
        <v>4.4027777777778283</v>
      </c>
      <c r="L2842" s="2">
        <f ca="1">IFERROR(AVERAGE(OFFSET(K2842,0,0,-计算结果!B2840,1)),AVERAGE(OFFSET(K2842,0,0,-ROW(),1)))</f>
        <v>105.54926243032736</v>
      </c>
      <c r="M2842" s="2">
        <f t="shared" ca="1" si="267"/>
        <v>1.2039314264083416</v>
      </c>
      <c r="N2842" s="4" t="str">
        <f ca="1">IF(计算结果!B$21=1,IF(M2842&gt;计算结果!B$19,"卖",IF(M2842&lt;-计算结果!B$19,"买",N2841)),IF(计算结果!B$21=2,IFERROR(IF(AND(E2842&gt;OFFSET(E2842,-计算结果!B$20,0,1,1),'000300'!M2842&lt;OFFSET('000300'!M2842,-计算结果!B$20,0,1,1)),"卖",IF(AND(E2842&lt;OFFSET(E2842,-计算结果!B$20,0,1,1),'000300'!M2842&gt;OFFSET('000300'!M2842,-计算结果!B$20,0,1,1)),"买",'000300'!N2841)),IF(AND(E2842&gt;OFFSET(E2842,-ROW()+1,0,1,1),'000300'!M2842&lt;OFFSET('000300'!M2842,-ROW()+1,0,1,1)),"卖",IF(AND(E2842&lt;OFFSET(E2842,-ROW()+1,0,1,1),'000300'!M2842&gt;OFFSET('000300'!M2842,-ROW()+1,0,1,1)),"买",'000300'!N2841))),""))</f>
        <v>卖</v>
      </c>
      <c r="O2842" s="4" t="str">
        <f t="shared" ca="1" si="268"/>
        <v/>
      </c>
      <c r="P2842" s="3">
        <f ca="1">IF(N2841="买",E2842/E2841-1,0)-IF(O2842=1,计算结果!B$17,0)</f>
        <v>0</v>
      </c>
      <c r="Q2842" s="2">
        <f t="shared" ca="1" si="269"/>
        <v>0.61234334908498567</v>
      </c>
      <c r="R2842" s="3">
        <f ca="1">1-Q2842/MAX(Q$2:Q2842)</f>
        <v>0.64981047515181301</v>
      </c>
    </row>
    <row r="2843" spans="1:18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9">
        <v>95471190016</v>
      </c>
      <c r="G2843" s="3">
        <f t="shared" si="264"/>
        <v>-6.4439626777179626E-3</v>
      </c>
      <c r="H2843" s="3">
        <f>1-E2843/MAX(E$2:E2843)</f>
        <v>0.43543864425236511</v>
      </c>
      <c r="I2843" s="31">
        <f t="shared" si="265"/>
        <v>3327.0099999999998</v>
      </c>
      <c r="J2843" s="31">
        <f ca="1">IFERROR(AVERAGE(OFFSET(I2843,0,0,-计算结果!B$18,1)),AVERAGE(OFFSET(I2843,0,0,-ROW(),1)))</f>
        <v>3331.6770370370368</v>
      </c>
      <c r="K2843" s="2">
        <f t="shared" ca="1" si="266"/>
        <v>13.637037037036862</v>
      </c>
      <c r="L2843" s="2">
        <f ca="1">IFERROR(AVERAGE(OFFSET(K2843,0,0,-计算结果!B2841,1)),AVERAGE(OFFSET(K2843,0,0,-ROW(),1)))</f>
        <v>105.5169103622551</v>
      </c>
      <c r="M2843" s="2">
        <f t="shared" ca="1" si="267"/>
        <v>-2.9486818880591024</v>
      </c>
      <c r="N2843" s="4" t="str">
        <f ca="1">IF(计算结果!B$21=1,IF(M2843&gt;计算结果!B$19,"卖",IF(M2843&lt;-计算结果!B$19,"买",N2842)),IF(计算结果!B$21=2,IFERROR(IF(AND(E2843&gt;OFFSET(E2843,-计算结果!B$20,0,1,1),'000300'!M2843&lt;OFFSET('000300'!M2843,-计算结果!B$20,0,1,1)),"卖",IF(AND(E2843&lt;OFFSET(E2843,-计算结果!B$20,0,1,1),'000300'!M2843&gt;OFFSET('000300'!M2843,-计算结果!B$20,0,1,1)),"买",'000300'!N2842)),IF(AND(E2843&gt;OFFSET(E2843,-ROW()+1,0,1,1),'000300'!M2843&lt;OFFSET('000300'!M2843,-ROW()+1,0,1,1)),"卖",IF(AND(E2843&lt;OFFSET(E2843,-ROW()+1,0,1,1),'000300'!M2843&gt;OFFSET('000300'!M2843,-ROW()+1,0,1,1)),"买",'000300'!N2842))),""))</f>
        <v>卖</v>
      </c>
      <c r="O2843" s="4" t="str">
        <f t="shared" ca="1" si="268"/>
        <v/>
      </c>
      <c r="P2843" s="3">
        <f ca="1">IF(N2842="买",E2843/E2842-1,0)-IF(O2843=1,计算结果!B$17,0)</f>
        <v>0</v>
      </c>
      <c r="Q2843" s="2">
        <f t="shared" ca="1" si="269"/>
        <v>0.61234334908498567</v>
      </c>
      <c r="R2843" s="3">
        <f ca="1">1-Q2843/MAX(Q$2:Q2843)</f>
        <v>0.64981047515181301</v>
      </c>
    </row>
    <row r="2844" spans="1:18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9">
        <v>134456631296</v>
      </c>
      <c r="G2844" s="3">
        <f t="shared" si="264"/>
        <v>-1.6708659329001452E-2</v>
      </c>
      <c r="H2844" s="3">
        <f>1-E2844/MAX(E$2:E2844)</f>
        <v>0.44487170761587147</v>
      </c>
      <c r="I2844" s="31">
        <f t="shared" si="265"/>
        <v>3257.9633333333331</v>
      </c>
      <c r="J2844" s="31">
        <f ca="1">IFERROR(AVERAGE(OFFSET(I2844,0,0,-计算结果!B$18,1)),AVERAGE(OFFSET(I2844,0,0,-ROW(),1)))</f>
        <v>3325.1868518518513</v>
      </c>
      <c r="K2844" s="2">
        <f t="shared" ca="1" si="266"/>
        <v>62.586851851851407</v>
      </c>
      <c r="L2844" s="2">
        <f ca="1">IFERROR(AVERAGE(OFFSET(K2844,0,0,-计算结果!B2842,1)),AVERAGE(OFFSET(K2844,0,0,-ROW(),1)))</f>
        <v>105.50180478220217</v>
      </c>
      <c r="M2844" s="2">
        <f t="shared" ca="1" si="267"/>
        <v>-42.478589920677564</v>
      </c>
      <c r="N2844" s="4" t="str">
        <f ca="1">IF(计算结果!B$21=1,IF(M2844&gt;计算结果!B$19,"卖",IF(M2844&lt;-计算结果!B$19,"买",N2843)),IF(计算结果!B$21=2,IFERROR(IF(AND(E2844&gt;OFFSET(E2844,-计算结果!B$20,0,1,1),'000300'!M2844&lt;OFFSET('000300'!M2844,-计算结果!B$20,0,1,1)),"卖",IF(AND(E2844&lt;OFFSET(E2844,-计算结果!B$20,0,1,1),'000300'!M2844&gt;OFFSET('000300'!M2844,-计算结果!B$20,0,1,1)),"买",'000300'!N2843)),IF(AND(E2844&gt;OFFSET(E2844,-ROW()+1,0,1,1),'000300'!M2844&lt;OFFSET('000300'!M2844,-ROW()+1,0,1,1)),"卖",IF(AND(E2844&lt;OFFSET(E2844,-ROW()+1,0,1,1),'000300'!M2844&gt;OFFSET('000300'!M2844,-ROW()+1,0,1,1)),"买",'000300'!N2843))),""))</f>
        <v>卖</v>
      </c>
      <c r="O2844" s="4" t="str">
        <f t="shared" ca="1" si="268"/>
        <v/>
      </c>
      <c r="P2844" s="3">
        <f ca="1">IF(N2843="买",E2844/E2843-1,0)-IF(O2844=1,计算结果!B$17,0)</f>
        <v>0</v>
      </c>
      <c r="Q2844" s="2">
        <f t="shared" ca="1" si="269"/>
        <v>0.61234334908498567</v>
      </c>
      <c r="R2844" s="3">
        <f ca="1">1-Q2844/MAX(Q$2:Q2844)</f>
        <v>0.64981047515181301</v>
      </c>
    </row>
    <row r="2845" spans="1:18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9">
        <v>76862644224</v>
      </c>
      <c r="G2845" s="3">
        <f t="shared" si="264"/>
        <v>-6.9576411450988918E-4</v>
      </c>
      <c r="H2845" s="3">
        <f>1-E2845/MAX(E$2:E2845)</f>
        <v>0.44525794596066148</v>
      </c>
      <c r="I2845" s="31">
        <f t="shared" si="265"/>
        <v>3258.6466666666661</v>
      </c>
      <c r="J2845" s="31">
        <f ca="1">IFERROR(AVERAGE(OFFSET(I2845,0,0,-计算结果!B$18,1)),AVERAGE(OFFSET(I2845,0,0,-ROW(),1)))</f>
        <v>3319.019629629629</v>
      </c>
      <c r="K2845" s="2">
        <f t="shared" ca="1" si="266"/>
        <v>58.689629629629053</v>
      </c>
      <c r="L2845" s="2">
        <f ca="1">IFERROR(AVERAGE(OFFSET(K2845,0,0,-计算结果!B2843,1)),AVERAGE(OFFSET(K2845,0,0,-ROW(),1)))</f>
        <v>105.48533901535286</v>
      </c>
      <c r="M2845" s="2">
        <f t="shared" ca="1" si="267"/>
        <v>-38.155673907869428</v>
      </c>
      <c r="N2845" s="4" t="str">
        <f ca="1">IF(计算结果!B$21=1,IF(M2845&gt;计算结果!B$19,"卖",IF(M2845&lt;-计算结果!B$19,"买",N2844)),IF(计算结果!B$21=2,IFERROR(IF(AND(E2845&gt;OFFSET(E2845,-计算结果!B$20,0,1,1),'000300'!M2845&lt;OFFSET('000300'!M2845,-计算结果!B$20,0,1,1)),"卖",IF(AND(E2845&lt;OFFSET(E2845,-计算结果!B$20,0,1,1),'000300'!M2845&gt;OFFSET('000300'!M2845,-计算结果!B$20,0,1,1)),"买",'000300'!N2844)),IF(AND(E2845&gt;OFFSET(E2845,-ROW()+1,0,1,1),'000300'!M2845&lt;OFFSET('000300'!M2845,-ROW()+1,0,1,1)),"卖",IF(AND(E2845&lt;OFFSET(E2845,-ROW()+1,0,1,1),'000300'!M2845&gt;OFFSET('000300'!M2845,-ROW()+1,0,1,1)),"买",'000300'!N2844))),""))</f>
        <v>卖</v>
      </c>
      <c r="O2845" s="4" t="str">
        <f t="shared" ca="1" si="268"/>
        <v/>
      </c>
      <c r="P2845" s="3">
        <f ca="1">IF(N2844="买",E2845/E2844-1,0)-IF(O2845=1,计算结果!B$17,0)</f>
        <v>0</v>
      </c>
      <c r="Q2845" s="2">
        <f t="shared" ca="1" si="269"/>
        <v>0.61234334908498567</v>
      </c>
      <c r="R2845" s="3">
        <f ca="1">1-Q2845/MAX(Q$2:Q2845)</f>
        <v>0.64981047515181301</v>
      </c>
    </row>
    <row r="2846" spans="1:18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9">
        <v>79780749312</v>
      </c>
      <c r="G2846" s="3">
        <f t="shared" si="264"/>
        <v>-6.6250962325898888E-3</v>
      </c>
      <c r="H2846" s="3">
        <f>1-E2846/MAX(E$2:E2846)</f>
        <v>0.44893316545293671</v>
      </c>
      <c r="I2846" s="31">
        <f t="shared" si="265"/>
        <v>3241.69</v>
      </c>
      <c r="J2846" s="31">
        <f ca="1">IFERROR(AVERAGE(OFFSET(I2846,0,0,-计算结果!B$18,1)),AVERAGE(OFFSET(I2846,0,0,-ROW(),1)))</f>
        <v>3312.442222222222</v>
      </c>
      <c r="K2846" s="2">
        <f t="shared" ca="1" si="266"/>
        <v>73.712222222221953</v>
      </c>
      <c r="L2846" s="2">
        <f ca="1">IFERROR(AVERAGE(OFFSET(K2846,0,0,-计算结果!B2844,1)),AVERAGE(OFFSET(K2846,0,0,-ROW(),1)))</f>
        <v>105.4741670333581</v>
      </c>
      <c r="M2846" s="2">
        <f t="shared" ca="1" si="267"/>
        <v>-44.720095426996991</v>
      </c>
      <c r="N2846" s="4" t="str">
        <f ca="1">IF(计算结果!B$21=1,IF(M2846&gt;计算结果!B$19,"卖",IF(M2846&lt;-计算结果!B$19,"买",N2845)),IF(计算结果!B$21=2,IFERROR(IF(AND(E2846&gt;OFFSET(E2846,-计算结果!B$20,0,1,1),'000300'!M2846&lt;OFFSET('000300'!M2846,-计算结果!B$20,0,1,1)),"卖",IF(AND(E2846&lt;OFFSET(E2846,-计算结果!B$20,0,1,1),'000300'!M2846&gt;OFFSET('000300'!M2846,-计算结果!B$20,0,1,1)),"买",'000300'!N2845)),IF(AND(E2846&gt;OFFSET(E2846,-ROW()+1,0,1,1),'000300'!M2846&lt;OFFSET('000300'!M2846,-ROW()+1,0,1,1)),"卖",IF(AND(E2846&lt;OFFSET(E2846,-ROW()+1,0,1,1),'000300'!M2846&gt;OFFSET('000300'!M2846,-ROW()+1,0,1,1)),"买",'000300'!N2845))),""))</f>
        <v>卖</v>
      </c>
      <c r="O2846" s="4" t="str">
        <f t="shared" ca="1" si="268"/>
        <v/>
      </c>
      <c r="P2846" s="3">
        <f ca="1">IF(N2845="买",E2846/E2845-1,0)-IF(O2846=1,计算结果!B$17,0)</f>
        <v>0</v>
      </c>
      <c r="Q2846" s="2">
        <f t="shared" ca="1" si="269"/>
        <v>0.61234334908498567</v>
      </c>
      <c r="R2846" s="3">
        <f ca="1">1-Q2846/MAX(Q$2:Q2846)</f>
        <v>0.64981047515181301</v>
      </c>
    </row>
    <row r="2847" spans="1:18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9">
        <v>67678031872</v>
      </c>
      <c r="G2847" s="3">
        <f t="shared" si="264"/>
        <v>7.5307296378517297E-3</v>
      </c>
      <c r="H2847" s="3">
        <f>1-E2847/MAX(E$2:E2847)</f>
        <v>0.44478323010957599</v>
      </c>
      <c r="I2847" s="31">
        <f t="shared" si="265"/>
        <v>3256.9199999999996</v>
      </c>
      <c r="J2847" s="31">
        <f ca="1">IFERROR(AVERAGE(OFFSET(I2847,0,0,-计算结果!B$18,1)),AVERAGE(OFFSET(I2847,0,0,-ROW(),1)))</f>
        <v>3307.3620370370368</v>
      </c>
      <c r="K2847" s="2">
        <f t="shared" ca="1" si="266"/>
        <v>44.24203703703688</v>
      </c>
      <c r="L2847" s="2">
        <f ca="1">IFERROR(AVERAGE(OFFSET(K2847,0,0,-计算结果!B2845,1)),AVERAGE(OFFSET(K2847,0,0,-ROW(),1)))</f>
        <v>105.45264431631193</v>
      </c>
      <c r="M2847" s="2">
        <f t="shared" ca="1" si="267"/>
        <v>-31.889219003829528</v>
      </c>
      <c r="N2847" s="4" t="str">
        <f ca="1">IF(计算结果!B$21=1,IF(M2847&gt;计算结果!B$19,"卖",IF(M2847&lt;-计算结果!B$19,"买",N2846)),IF(计算结果!B$21=2,IFERROR(IF(AND(E2847&gt;OFFSET(E2847,-计算结果!B$20,0,1,1),'000300'!M2847&lt;OFFSET('000300'!M2847,-计算结果!B$20,0,1,1)),"卖",IF(AND(E2847&lt;OFFSET(E2847,-计算结果!B$20,0,1,1),'000300'!M2847&gt;OFFSET('000300'!M2847,-计算结果!B$20,0,1,1)),"买",'000300'!N2846)),IF(AND(E2847&gt;OFFSET(E2847,-ROW()+1,0,1,1),'000300'!M2847&lt;OFFSET('000300'!M2847,-ROW()+1,0,1,1)),"卖",IF(AND(E2847&lt;OFFSET(E2847,-ROW()+1,0,1,1),'000300'!M2847&gt;OFFSET('000300'!M2847,-ROW()+1,0,1,1)),"买",'000300'!N2846))),""))</f>
        <v>卖</v>
      </c>
      <c r="O2847" s="4" t="str">
        <f t="shared" ca="1" si="268"/>
        <v/>
      </c>
      <c r="P2847" s="3">
        <f ca="1">IF(N2846="买",E2847/E2846-1,0)-IF(O2847=1,计算结果!B$17,0)</f>
        <v>0</v>
      </c>
      <c r="Q2847" s="2">
        <f t="shared" ca="1" si="269"/>
        <v>0.61234334908498567</v>
      </c>
      <c r="R2847" s="3">
        <f ca="1">1-Q2847/MAX(Q$2:Q2847)</f>
        <v>0.64981047515181301</v>
      </c>
    </row>
    <row r="2848" spans="1:18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9">
        <v>61626150912</v>
      </c>
      <c r="G2848" s="3">
        <f t="shared" si="264"/>
        <v>-1.7529235823383615E-3</v>
      </c>
      <c r="H2848" s="3">
        <f>1-E2848/MAX(E$2:E2848)</f>
        <v>0.44575648267882662</v>
      </c>
      <c r="I2848" s="31">
        <f t="shared" si="265"/>
        <v>3258.2766666666666</v>
      </c>
      <c r="J2848" s="31">
        <f ca="1">IFERROR(AVERAGE(OFFSET(I2848,0,0,-计算结果!B$18,1)),AVERAGE(OFFSET(I2848,0,0,-ROW(),1)))</f>
        <v>3302.7025925925923</v>
      </c>
      <c r="K2848" s="2">
        <f t="shared" ca="1" si="266"/>
        <v>45.302592592592191</v>
      </c>
      <c r="L2848" s="2">
        <f ca="1">IFERROR(AVERAGE(OFFSET(K2848,0,0,-计算结果!B2846,1)),AVERAGE(OFFSET(K2848,0,0,-ROW(),1)))</f>
        <v>105.43150937192553</v>
      </c>
      <c r="M2848" s="2">
        <f t="shared" ca="1" si="267"/>
        <v>-28.091491933533515</v>
      </c>
      <c r="N2848" s="4" t="str">
        <f ca="1">IF(计算结果!B$21=1,IF(M2848&gt;计算结果!B$19,"卖",IF(M2848&lt;-计算结果!B$19,"买",N2847)),IF(计算结果!B$21=2,IFERROR(IF(AND(E2848&gt;OFFSET(E2848,-计算结果!B$20,0,1,1),'000300'!M2848&lt;OFFSET('000300'!M2848,-计算结果!B$20,0,1,1)),"卖",IF(AND(E2848&lt;OFFSET(E2848,-计算结果!B$20,0,1,1),'000300'!M2848&gt;OFFSET('000300'!M2848,-计算结果!B$20,0,1,1)),"买",'000300'!N2847)),IF(AND(E2848&gt;OFFSET(E2848,-ROW()+1,0,1,1),'000300'!M2848&lt;OFFSET('000300'!M2848,-ROW()+1,0,1,1)),"卖",IF(AND(E2848&lt;OFFSET(E2848,-ROW()+1,0,1,1),'000300'!M2848&gt;OFFSET('000300'!M2848,-ROW()+1,0,1,1)),"买",'000300'!N2847))),""))</f>
        <v>卖</v>
      </c>
      <c r="O2848" s="4" t="str">
        <f t="shared" ca="1" si="268"/>
        <v/>
      </c>
      <c r="P2848" s="3">
        <f ca="1">IF(N2847="买",E2848/E2847-1,0)-IF(O2848=1,计算结果!B$17,0)</f>
        <v>0</v>
      </c>
      <c r="Q2848" s="2">
        <f t="shared" ca="1" si="269"/>
        <v>0.61234334908498567</v>
      </c>
      <c r="R2848" s="3">
        <f ca="1">1-Q2848/MAX(Q$2:Q2848)</f>
        <v>0.64981047515181301</v>
      </c>
    </row>
    <row r="2849" spans="1:18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9">
        <v>68957741056</v>
      </c>
      <c r="G2849" s="3">
        <f t="shared" si="264"/>
        <v>2.8366181617240915E-3</v>
      </c>
      <c r="H2849" s="3">
        <f>1-E2849/MAX(E$2:E2849)</f>
        <v>0.44418430545157561</v>
      </c>
      <c r="I2849" s="31">
        <f t="shared" si="265"/>
        <v>3263.9533333333334</v>
      </c>
      <c r="J2849" s="31">
        <f ca="1">IFERROR(AVERAGE(OFFSET(I2849,0,0,-计算结果!B$18,1)),AVERAGE(OFFSET(I2849,0,0,-ROW(),1)))</f>
        <v>3298.8162962962961</v>
      </c>
      <c r="K2849" s="2">
        <f t="shared" ca="1" si="266"/>
        <v>32.176296296296186</v>
      </c>
      <c r="L2849" s="2">
        <f ca="1">IFERROR(AVERAGE(OFFSET(K2849,0,0,-计算结果!B2847,1)),AVERAGE(OFFSET(K2849,0,0,-ROW(),1)))</f>
        <v>105.40577870347607</v>
      </c>
      <c r="M2849" s="2">
        <f t="shared" ca="1" si="267"/>
        <v>-22.050001047879281</v>
      </c>
      <c r="N2849" s="4" t="str">
        <f ca="1">IF(计算结果!B$21=1,IF(M2849&gt;计算结果!B$19,"卖",IF(M2849&lt;-计算结果!B$19,"买",N2848)),IF(计算结果!B$21=2,IFERROR(IF(AND(E2849&gt;OFFSET(E2849,-计算结果!B$20,0,1,1),'000300'!M2849&lt;OFFSET('000300'!M2849,-计算结果!B$20,0,1,1)),"卖",IF(AND(E2849&lt;OFFSET(E2849,-计算结果!B$20,0,1,1),'000300'!M2849&gt;OFFSET('000300'!M2849,-计算结果!B$20,0,1,1)),"买",'000300'!N2848)),IF(AND(E2849&gt;OFFSET(E2849,-ROW()+1,0,1,1),'000300'!M2849&lt;OFFSET('000300'!M2849,-ROW()+1,0,1,1)),"卖",IF(AND(E2849&lt;OFFSET(E2849,-ROW()+1,0,1,1),'000300'!M2849&gt;OFFSET('000300'!M2849,-ROW()+1,0,1,1)),"买",'000300'!N2848))),""))</f>
        <v>卖</v>
      </c>
      <c r="O2849" s="4" t="str">
        <f t="shared" ca="1" si="268"/>
        <v/>
      </c>
      <c r="P2849" s="3">
        <f ca="1">IF(N2848="买",E2849/E2848-1,0)-IF(O2849=1,计算结果!B$17,0)</f>
        <v>0</v>
      </c>
      <c r="Q2849" s="2">
        <f t="shared" ca="1" si="269"/>
        <v>0.61234334908498567</v>
      </c>
      <c r="R2849" s="3">
        <f ca="1">1-Q2849/MAX(Q$2:Q2849)</f>
        <v>0.64981047515181301</v>
      </c>
    </row>
    <row r="2850" spans="1:18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9">
        <v>89991757824</v>
      </c>
      <c r="G2850" s="3">
        <f t="shared" si="264"/>
        <v>7.4939387260304358E-3</v>
      </c>
      <c r="H2850" s="3">
        <f>1-E2850/MAX(E$2:E2850)</f>
        <v>0.4400190566936637</v>
      </c>
      <c r="I2850" s="31">
        <f t="shared" si="265"/>
        <v>3290.7666666666664</v>
      </c>
      <c r="J2850" s="31">
        <f ca="1">IFERROR(AVERAGE(OFFSET(I2850,0,0,-计算结果!B$18,1)),AVERAGE(OFFSET(I2850,0,0,-ROW(),1)))</f>
        <v>3298.2318518518514</v>
      </c>
      <c r="K2850" s="2">
        <f t="shared" ca="1" si="266"/>
        <v>7.1118518518514975</v>
      </c>
      <c r="L2850" s="2">
        <f ca="1">IFERROR(AVERAGE(OFFSET(K2850,0,0,-计算结果!B2848,1)),AVERAGE(OFFSET(K2850,0,0,-ROW(),1)))</f>
        <v>105.37126538646356</v>
      </c>
      <c r="M2850" s="2">
        <f t="shared" ca="1" si="267"/>
        <v>-4.7230998936983273</v>
      </c>
      <c r="N2850" s="4" t="str">
        <f ca="1">IF(计算结果!B$21=1,IF(M2850&gt;计算结果!B$19,"卖",IF(M2850&lt;-计算结果!B$19,"买",N2849)),IF(计算结果!B$21=2,IFERROR(IF(AND(E2850&gt;OFFSET(E2850,-计算结果!B$20,0,1,1),'000300'!M2850&lt;OFFSET('000300'!M2850,-计算结果!B$20,0,1,1)),"卖",IF(AND(E2850&lt;OFFSET(E2850,-计算结果!B$20,0,1,1),'000300'!M2850&gt;OFFSET('000300'!M2850,-计算结果!B$20,0,1,1)),"买",'000300'!N2849)),IF(AND(E2850&gt;OFFSET(E2850,-ROW()+1,0,1,1),'000300'!M2850&lt;OFFSET('000300'!M2850,-ROW()+1,0,1,1)),"卖",IF(AND(E2850&lt;OFFSET(E2850,-ROW()+1,0,1,1),'000300'!M2850&gt;OFFSET('000300'!M2850,-ROW()+1,0,1,1)),"买",'000300'!N2849))),""))</f>
        <v>卖</v>
      </c>
      <c r="O2850" s="4" t="str">
        <f t="shared" ca="1" si="268"/>
        <v/>
      </c>
      <c r="P2850" s="3">
        <f ca="1">IF(N2849="买",E2850/E2849-1,0)-IF(O2850=1,计算结果!B$17,0)</f>
        <v>0</v>
      </c>
      <c r="Q2850" s="2">
        <f t="shared" ca="1" si="269"/>
        <v>0.61234334908498567</v>
      </c>
      <c r="R2850" s="3">
        <f ca="1">1-Q2850/MAX(Q$2:Q2850)</f>
        <v>0.64981047515181301</v>
      </c>
    </row>
    <row r="2851" spans="1:18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9">
        <v>68046258176</v>
      </c>
      <c r="G2851" s="3">
        <f t="shared" si="264"/>
        <v>-4.6944505214030485E-3</v>
      </c>
      <c r="H2851" s="3">
        <f>1-E2851/MAX(E$2:E2851)</f>
        <v>0.44264785952494379</v>
      </c>
      <c r="I2851" s="31">
        <f t="shared" si="265"/>
        <v>3281.5366666666669</v>
      </c>
      <c r="J2851" s="31">
        <f ca="1">IFERROR(AVERAGE(OFFSET(I2851,0,0,-计算结果!B$18,1)),AVERAGE(OFFSET(I2851,0,0,-ROW(),1)))</f>
        <v>3296.5064814814814</v>
      </c>
      <c r="K2851" s="2">
        <f t="shared" ca="1" si="266"/>
        <v>20.836481481481314</v>
      </c>
      <c r="L2851" s="2">
        <f ca="1">IFERROR(AVERAGE(OFFSET(K2851,0,0,-计算结果!B2849,1)),AVERAGE(OFFSET(K2851,0,0,-ROW(),1)))</f>
        <v>105.34159364764118</v>
      </c>
      <c r="M2851" s="2">
        <f t="shared" ca="1" si="267"/>
        <v>-9.4738233945762556</v>
      </c>
      <c r="N2851" s="4" t="str">
        <f ca="1">IF(计算结果!B$21=1,IF(M2851&gt;计算结果!B$19,"卖",IF(M2851&lt;-计算结果!B$19,"买",N2850)),IF(计算结果!B$21=2,IFERROR(IF(AND(E2851&gt;OFFSET(E2851,-计算结果!B$20,0,1,1),'000300'!M2851&lt;OFFSET('000300'!M2851,-计算结果!B$20,0,1,1)),"卖",IF(AND(E2851&lt;OFFSET(E2851,-计算结果!B$20,0,1,1),'000300'!M2851&gt;OFFSET('000300'!M2851,-计算结果!B$20,0,1,1)),"买",'000300'!N2850)),IF(AND(E2851&gt;OFFSET(E2851,-ROW()+1,0,1,1),'000300'!M2851&lt;OFFSET('000300'!M2851,-ROW()+1,0,1,1)),"卖",IF(AND(E2851&lt;OFFSET(E2851,-ROW()+1,0,1,1),'000300'!M2851&gt;OFFSET('000300'!M2851,-ROW()+1,0,1,1)),"买",'000300'!N2850))),""))</f>
        <v>卖</v>
      </c>
      <c r="O2851" s="4" t="str">
        <f t="shared" ca="1" si="268"/>
        <v/>
      </c>
      <c r="P2851" s="3">
        <f ca="1">IF(N2850="买",E2851/E2850-1,0)-IF(O2851=1,计算结果!B$17,0)</f>
        <v>0</v>
      </c>
      <c r="Q2851" s="2">
        <f t="shared" ca="1" si="269"/>
        <v>0.61234334908498567</v>
      </c>
      <c r="R2851" s="3">
        <f ca="1">1-Q2851/MAX(Q$2:Q2851)</f>
        <v>0.64981047515181301</v>
      </c>
    </row>
    <row r="2852" spans="1:18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9">
        <v>78700838912</v>
      </c>
      <c r="G2852" s="3">
        <f t="shared" si="264"/>
        <v>-1.6909517747514258E-2</v>
      </c>
      <c r="H2852" s="3">
        <f>1-E2852/MAX(E$2:E2852)</f>
        <v>0.4520724154359218</v>
      </c>
      <c r="I2852" s="31">
        <f t="shared" si="265"/>
        <v>3236.0833333333335</v>
      </c>
      <c r="J2852" s="31">
        <f ca="1">IFERROR(AVERAGE(OFFSET(I2852,0,0,-计算结果!B$18,1)),AVERAGE(OFFSET(I2852,0,0,-ROW(),1)))</f>
        <v>3292.5864814814813</v>
      </c>
      <c r="K2852" s="2">
        <f t="shared" ca="1" si="266"/>
        <v>72.306481481481114</v>
      </c>
      <c r="L2852" s="2">
        <f ca="1">IFERROR(AVERAGE(OFFSET(K2852,0,0,-计算结果!B2850,1)),AVERAGE(OFFSET(K2852,0,0,-ROW(),1)))</f>
        <v>105.33000238021445</v>
      </c>
      <c r="M2852" s="2">
        <f t="shared" ca="1" si="267"/>
        <v>-35.762617089975855</v>
      </c>
      <c r="N2852" s="4" t="str">
        <f ca="1">IF(计算结果!B$21=1,IF(M2852&gt;计算结果!B$19,"卖",IF(M2852&lt;-计算结果!B$19,"买",N2851)),IF(计算结果!B$21=2,IFERROR(IF(AND(E2852&gt;OFFSET(E2852,-计算结果!B$20,0,1,1),'000300'!M2852&lt;OFFSET('000300'!M2852,-计算结果!B$20,0,1,1)),"卖",IF(AND(E2852&lt;OFFSET(E2852,-计算结果!B$20,0,1,1),'000300'!M2852&gt;OFFSET('000300'!M2852,-计算结果!B$20,0,1,1)),"买",'000300'!N2851)),IF(AND(E2852&gt;OFFSET(E2852,-ROW()+1,0,1,1),'000300'!M2852&lt;OFFSET('000300'!M2852,-ROW()+1,0,1,1)),"卖",IF(AND(E2852&lt;OFFSET(E2852,-ROW()+1,0,1,1),'000300'!M2852&gt;OFFSET('000300'!M2852,-ROW()+1,0,1,1)),"买",'000300'!N2851))),""))</f>
        <v>卖</v>
      </c>
      <c r="O2852" s="4" t="str">
        <f t="shared" ca="1" si="268"/>
        <v/>
      </c>
      <c r="P2852" s="3">
        <f ca="1">IF(N2851="买",E2852/E2851-1,0)-IF(O2852=1,计算结果!B$17,0)</f>
        <v>0</v>
      </c>
      <c r="Q2852" s="2">
        <f t="shared" ca="1" si="269"/>
        <v>0.61234334908498567</v>
      </c>
      <c r="R2852" s="3">
        <f ca="1">1-Q2852/MAX(Q$2:Q2852)</f>
        <v>0.64981047515181301</v>
      </c>
    </row>
    <row r="2853" spans="1:18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9">
        <v>66651131904</v>
      </c>
      <c r="G2853" s="3">
        <f t="shared" si="264"/>
        <v>6.3565901101767519E-3</v>
      </c>
      <c r="H2853" s="3">
        <f>1-E2853/MAX(E$2:E2853)</f>
        <v>0.44858946437078884</v>
      </c>
      <c r="I2853" s="31">
        <f t="shared" si="265"/>
        <v>3231.9900000000002</v>
      </c>
      <c r="J2853" s="31">
        <f ca="1">IFERROR(AVERAGE(OFFSET(I2853,0,0,-计算结果!B$18,1)),AVERAGE(OFFSET(I2853,0,0,-ROW(),1)))</f>
        <v>3288.0357407407405</v>
      </c>
      <c r="K2853" s="2">
        <f t="shared" ca="1" si="266"/>
        <v>47.285740740740493</v>
      </c>
      <c r="L2853" s="2">
        <f ca="1">IFERROR(AVERAGE(OFFSET(K2853,0,0,-计算结果!B2851,1)),AVERAGE(OFFSET(K2853,0,0,-ROW(),1)))</f>
        <v>105.30964311622304</v>
      </c>
      <c r="M2853" s="2">
        <f t="shared" ca="1" si="267"/>
        <v>-35.479967508063446</v>
      </c>
      <c r="N2853" s="4" t="str">
        <f ca="1">IF(计算结果!B$21=1,IF(M2853&gt;计算结果!B$19,"卖",IF(M2853&lt;-计算结果!B$19,"买",N2852)),IF(计算结果!B$21=2,IFERROR(IF(AND(E2853&gt;OFFSET(E2853,-计算结果!B$20,0,1,1),'000300'!M2853&lt;OFFSET('000300'!M2853,-计算结果!B$20,0,1,1)),"卖",IF(AND(E2853&lt;OFFSET(E2853,-计算结果!B$20,0,1,1),'000300'!M2853&gt;OFFSET('000300'!M2853,-计算结果!B$20,0,1,1)),"买",'000300'!N2852)),IF(AND(E2853&gt;OFFSET(E2853,-ROW()+1,0,1,1),'000300'!M2853&lt;OFFSET('000300'!M2853,-ROW()+1,0,1,1)),"卖",IF(AND(E2853&lt;OFFSET(E2853,-ROW()+1,0,1,1),'000300'!M2853&gt;OFFSET('000300'!M2853,-ROW()+1,0,1,1)),"买",'000300'!N2852))),""))</f>
        <v>买</v>
      </c>
      <c r="O2853" s="4">
        <f t="shared" ca="1" si="268"/>
        <v>1</v>
      </c>
      <c r="P2853" s="3">
        <f ca="1">IF(N2852="买",E2853/E2852-1,0)-IF(O2853=1,计算结果!B$17,0)</f>
        <v>0</v>
      </c>
      <c r="Q2853" s="2">
        <f t="shared" ca="1" si="269"/>
        <v>0.61234334908498567</v>
      </c>
      <c r="R2853" s="3">
        <f ca="1">1-Q2853/MAX(Q$2:Q2853)</f>
        <v>0.64981047515181301</v>
      </c>
    </row>
    <row r="2854" spans="1:18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9">
        <v>51996405760</v>
      </c>
      <c r="G2854" s="3">
        <f t="shared" si="264"/>
        <v>-3.0425055928412492E-3</v>
      </c>
      <c r="H2854" s="3">
        <f>1-E2854/MAX(E$2:E2854)</f>
        <v>0.45026713400939222</v>
      </c>
      <c r="I2854" s="31">
        <f t="shared" si="265"/>
        <v>3234.18</v>
      </c>
      <c r="J2854" s="31">
        <f ca="1">IFERROR(AVERAGE(OFFSET(I2854,0,0,-计算结果!B$18,1)),AVERAGE(OFFSET(I2854,0,0,-ROW(),1)))</f>
        <v>3283.1490740740737</v>
      </c>
      <c r="K2854" s="2">
        <f t="shared" ca="1" si="266"/>
        <v>52.259074074073851</v>
      </c>
      <c r="L2854" s="2">
        <f ca="1">IFERROR(AVERAGE(OFFSET(K2854,0,0,-计算结果!B2852,1)),AVERAGE(OFFSET(K2854,0,0,-ROW(),1)))</f>
        <v>105.29104193493198</v>
      </c>
      <c r="M2854" s="2">
        <f t="shared" ca="1" si="267"/>
        <v>-31.005533597901529</v>
      </c>
      <c r="N2854" s="4" t="str">
        <f ca="1">IF(计算结果!B$21=1,IF(M2854&gt;计算结果!B$19,"卖",IF(M2854&lt;-计算结果!B$19,"买",N2853)),IF(计算结果!B$21=2,IFERROR(IF(AND(E2854&gt;OFFSET(E2854,-计算结果!B$20,0,1,1),'000300'!M2854&lt;OFFSET('000300'!M2854,-计算结果!B$20,0,1,1)),"卖",IF(AND(E2854&lt;OFFSET(E2854,-计算结果!B$20,0,1,1),'000300'!M2854&gt;OFFSET('000300'!M2854,-计算结果!B$20,0,1,1)),"买",'000300'!N2853)),IF(AND(E2854&gt;OFFSET(E2854,-ROW()+1,0,1,1),'000300'!M2854&lt;OFFSET('000300'!M2854,-ROW()+1,0,1,1)),"卖",IF(AND(E2854&lt;OFFSET(E2854,-ROW()+1,0,1,1),'000300'!M2854&gt;OFFSET('000300'!M2854,-ROW()+1,0,1,1)),"买",'000300'!N2853))),""))</f>
        <v>买</v>
      </c>
      <c r="O2854" s="4" t="str">
        <f t="shared" ca="1" si="268"/>
        <v/>
      </c>
      <c r="P2854" s="3">
        <f ca="1">IF(N2853="买",E2854/E2853-1,0)-IF(O2854=1,计算结果!B$17,0)</f>
        <v>-3.0425055928412492E-3</v>
      </c>
      <c r="Q2854" s="2">
        <f t="shared" ca="1" si="269"/>
        <v>0.61048029102065549</v>
      </c>
      <c r="R2854" s="3">
        <f ca="1">1-Q2854/MAX(Q$2:Q2854)</f>
        <v>0.65087592873971811</v>
      </c>
    </row>
    <row r="2855" spans="1:18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9">
        <v>62220300288</v>
      </c>
      <c r="G2855" s="3">
        <f t="shared" si="264"/>
        <v>4.1784152354304993E-3</v>
      </c>
      <c r="H2855" s="3">
        <f>1-E2855/MAX(E$2:E2855)</f>
        <v>0.44797012182672025</v>
      </c>
      <c r="I2855" s="31">
        <f t="shared" si="265"/>
        <v>3245.6533333333332</v>
      </c>
      <c r="J2855" s="31">
        <f ca="1">IFERROR(AVERAGE(OFFSET(I2855,0,0,-计算结果!B$18,1)),AVERAGE(OFFSET(I2855,0,0,-ROW(),1)))</f>
        <v>3279.5346296296293</v>
      </c>
      <c r="K2855" s="2">
        <f t="shared" ca="1" si="266"/>
        <v>35.144629629629435</v>
      </c>
      <c r="L2855" s="2">
        <f ca="1">IFERROR(AVERAGE(OFFSET(K2855,0,0,-计算结果!B2853,1)),AVERAGE(OFFSET(K2855,0,0,-ROW(),1)))</f>
        <v>105.26645503962693</v>
      </c>
      <c r="M2855" s="2">
        <f t="shared" ca="1" si="267"/>
        <v>-21.457482210923192</v>
      </c>
      <c r="N2855" s="4" t="str">
        <f ca="1">IF(计算结果!B$21=1,IF(M2855&gt;计算结果!B$19,"卖",IF(M2855&lt;-计算结果!B$19,"买",N2854)),IF(计算结果!B$21=2,IFERROR(IF(AND(E2855&gt;OFFSET(E2855,-计算结果!B$20,0,1,1),'000300'!M2855&lt;OFFSET('000300'!M2855,-计算结果!B$20,0,1,1)),"卖",IF(AND(E2855&lt;OFFSET(E2855,-计算结果!B$20,0,1,1),'000300'!M2855&gt;OFFSET('000300'!M2855,-计算结果!B$20,0,1,1)),"买",'000300'!N2854)),IF(AND(E2855&gt;OFFSET(E2855,-ROW()+1,0,1,1),'000300'!M2855&lt;OFFSET('000300'!M2855,-ROW()+1,0,1,1)),"卖",IF(AND(E2855&lt;OFFSET(E2855,-ROW()+1,0,1,1),'000300'!M2855&gt;OFFSET('000300'!M2855,-ROW()+1,0,1,1)),"买",'000300'!N2854))),""))</f>
        <v>买</v>
      </c>
      <c r="O2855" s="4" t="str">
        <f t="shared" ca="1" si="268"/>
        <v/>
      </c>
      <c r="P2855" s="3">
        <f ca="1">IF(N2854="买",E2855/E2854-1,0)-IF(O2855=1,计算结果!B$17,0)</f>
        <v>4.1784152354304993E-3</v>
      </c>
      <c r="Q2855" s="2">
        <f t="shared" ca="1" si="269"/>
        <v>0.61303113116958619</v>
      </c>
      <c r="R2855" s="3">
        <f ca="1">1-Q2855/MAX(Q$2:Q2855)</f>
        <v>0.64941714340130852</v>
      </c>
    </row>
    <row r="2856" spans="1:18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9">
        <v>52655734784</v>
      </c>
      <c r="G2856" s="3">
        <f t="shared" si="264"/>
        <v>2.7401144745238248E-3</v>
      </c>
      <c r="H2856" s="3">
        <f>1-E2856/MAX(E$2:E2856)</f>
        <v>0.44645749676716795</v>
      </c>
      <c r="I2856" s="31">
        <f t="shared" si="265"/>
        <v>3251.0866666666666</v>
      </c>
      <c r="J2856" s="31">
        <f ca="1">IFERROR(AVERAGE(OFFSET(I2856,0,0,-计算结果!B$18,1)),AVERAGE(OFFSET(I2856,0,0,-ROW(),1)))</f>
        <v>3276.2561111111108</v>
      </c>
      <c r="K2856" s="2">
        <f t="shared" ca="1" si="266"/>
        <v>22.97611111111064</v>
      </c>
      <c r="L2856" s="2">
        <f ca="1">IFERROR(AVERAGE(OFFSET(K2856,0,0,-计算结果!B2854,1)),AVERAGE(OFFSET(K2856,0,0,-ROW(),1)))</f>
        <v>105.23762170258119</v>
      </c>
      <c r="M2856" s="2">
        <f t="shared" ca="1" si="267"/>
        <v>-15.944516189325801</v>
      </c>
      <c r="N2856" s="4" t="str">
        <f ca="1">IF(计算结果!B$21=1,IF(M2856&gt;计算结果!B$19,"卖",IF(M2856&lt;-计算结果!B$19,"买",N2855)),IF(计算结果!B$21=2,IFERROR(IF(AND(E2856&gt;OFFSET(E2856,-计算结果!B$20,0,1,1),'000300'!M2856&lt;OFFSET('000300'!M2856,-计算结果!B$20,0,1,1)),"卖",IF(AND(E2856&lt;OFFSET(E2856,-计算结果!B$20,0,1,1),'000300'!M2856&gt;OFFSET('000300'!M2856,-计算结果!B$20,0,1,1)),"买",'000300'!N2855)),IF(AND(E2856&gt;OFFSET(E2856,-ROW()+1,0,1,1),'000300'!M2856&lt;OFFSET('000300'!M2856,-ROW()+1,0,1,1)),"卖",IF(AND(E2856&lt;OFFSET(E2856,-ROW()+1,0,1,1),'000300'!M2856&gt;OFFSET('000300'!M2856,-ROW()+1,0,1,1)),"买",'000300'!N2855))),""))</f>
        <v>买</v>
      </c>
      <c r="O2856" s="4" t="str">
        <f t="shared" ca="1" si="268"/>
        <v/>
      </c>
      <c r="P2856" s="3">
        <f ca="1">IF(N2855="买",E2856/E2855-1,0)-IF(O2856=1,计算结果!B$17,0)</f>
        <v>2.7401144745238248E-3</v>
      </c>
      <c r="Q2856" s="2">
        <f t="shared" ca="1" si="269"/>
        <v>0.6147109066454377</v>
      </c>
      <c r="R2856" s="3">
        <f ca="1">1-Q2856/MAX(Q$2:Q2856)</f>
        <v>0.64845650624142259</v>
      </c>
    </row>
    <row r="2857" spans="1:18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9">
        <v>89607987200</v>
      </c>
      <c r="G2857" s="3">
        <f t="shared" si="264"/>
        <v>1.2476638961294251E-2</v>
      </c>
      <c r="H2857" s="3">
        <f>1-E2857/MAX(E$2:E2857)</f>
        <v>0.43955114680460083</v>
      </c>
      <c r="I2857" s="31">
        <f t="shared" si="265"/>
        <v>3282.4900000000002</v>
      </c>
      <c r="J2857" s="31">
        <f ca="1">IFERROR(AVERAGE(OFFSET(I2857,0,0,-计算结果!B$18,1)),AVERAGE(OFFSET(I2857,0,0,-ROW(),1)))</f>
        <v>3273.9364814814817</v>
      </c>
      <c r="K2857" s="2">
        <f t="shared" ca="1" si="266"/>
        <v>19.933518518518213</v>
      </c>
      <c r="L2857" s="2">
        <f ca="1">IFERROR(AVERAGE(OFFSET(K2857,0,0,-计算结果!B2855,1)),AVERAGE(OFFSET(K2857,0,0,-ROW(),1)))</f>
        <v>105.20774285733285</v>
      </c>
      <c r="M2857" s="2">
        <f t="shared" ca="1" si="267"/>
        <v>5.4200817583787995</v>
      </c>
      <c r="N2857" s="4" t="str">
        <f ca="1">IF(计算结果!B$21=1,IF(M2857&gt;计算结果!B$19,"卖",IF(M2857&lt;-计算结果!B$19,"买",N2856)),IF(计算结果!B$21=2,IFERROR(IF(AND(E2857&gt;OFFSET(E2857,-计算结果!B$20,0,1,1),'000300'!M2857&lt;OFFSET('000300'!M2857,-计算结果!B$20,0,1,1)),"卖",IF(AND(E2857&lt;OFFSET(E2857,-计算结果!B$20,0,1,1),'000300'!M2857&gt;OFFSET('000300'!M2857,-计算结果!B$20,0,1,1)),"买",'000300'!N2856)),IF(AND(E2857&gt;OFFSET(E2857,-ROW()+1,0,1,1),'000300'!M2857&lt;OFFSET('000300'!M2857,-ROW()+1,0,1,1)),"卖",IF(AND(E2857&lt;OFFSET(E2857,-ROW()+1,0,1,1),'000300'!M2857&gt;OFFSET('000300'!M2857,-ROW()+1,0,1,1)),"买",'000300'!N2856))),""))</f>
        <v>买</v>
      </c>
      <c r="O2857" s="4" t="str">
        <f t="shared" ca="1" si="268"/>
        <v/>
      </c>
      <c r="P2857" s="3">
        <f ca="1">IF(N2856="买",E2857/E2856-1,0)-IF(O2857=1,计算结果!B$17,0)</f>
        <v>1.2476638961294251E-2</v>
      </c>
      <c r="Q2857" s="2">
        <f t="shared" ca="1" si="269"/>
        <v>0.62238043269322274</v>
      </c>
      <c r="R2857" s="3">
        <f ca="1">1-Q2857/MAX(Q$2:Q2857)</f>
        <v>0.64407042499060485</v>
      </c>
    </row>
    <row r="2858" spans="1:18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9">
        <v>88213422080</v>
      </c>
      <c r="G2858" s="3">
        <f t="shared" si="264"/>
        <v>3.8526110623673393E-3</v>
      </c>
      <c r="H2858" s="3">
        <f>1-E2858/MAX(E$2:E2858)</f>
        <v>0.43739195535288911</v>
      </c>
      <c r="I2858" s="31">
        <f t="shared" si="265"/>
        <v>3302.48</v>
      </c>
      <c r="J2858" s="31">
        <f ca="1">IFERROR(AVERAGE(OFFSET(I2858,0,0,-计算结果!B$18,1)),AVERAGE(OFFSET(I2858,0,0,-ROW(),1)))</f>
        <v>3272.3944444444446</v>
      </c>
      <c r="K2858" s="2">
        <f t="shared" ca="1" si="266"/>
        <v>34.165555555555329</v>
      </c>
      <c r="L2858" s="2">
        <f ca="1">IFERROR(AVERAGE(OFFSET(K2858,0,0,-计算结果!B2856,1)),AVERAGE(OFFSET(K2858,0,0,-ROW(),1)))</f>
        <v>105.18286814189103</v>
      </c>
      <c r="M2858" s="2">
        <f t="shared" ca="1" si="267"/>
        <v>19.068729909494497</v>
      </c>
      <c r="N2858" s="4" t="str">
        <f ca="1">IF(计算结果!B$21=1,IF(M2858&gt;计算结果!B$19,"卖",IF(M2858&lt;-计算结果!B$19,"买",N2857)),IF(计算结果!B$21=2,IFERROR(IF(AND(E2858&gt;OFFSET(E2858,-计算结果!B$20,0,1,1),'000300'!M2858&lt;OFFSET('000300'!M2858,-计算结果!B$20,0,1,1)),"卖",IF(AND(E2858&lt;OFFSET(E2858,-计算结果!B$20,0,1,1),'000300'!M2858&gt;OFFSET('000300'!M2858,-计算结果!B$20,0,1,1)),"买",'000300'!N2857)),IF(AND(E2858&gt;OFFSET(E2858,-ROW()+1,0,1,1),'000300'!M2858&lt;OFFSET('000300'!M2858,-ROW()+1,0,1,1)),"卖",IF(AND(E2858&lt;OFFSET(E2858,-ROW()+1,0,1,1),'000300'!M2858&gt;OFFSET('000300'!M2858,-ROW()+1,0,1,1)),"买",'000300'!N2857))),""))</f>
        <v>买</v>
      </c>
      <c r="O2858" s="4" t="str">
        <f t="shared" ca="1" si="268"/>
        <v/>
      </c>
      <c r="P2858" s="3">
        <f ca="1">IF(N2857="买",E2858/E2857-1,0)-IF(O2858=1,计算结果!B$17,0)</f>
        <v>3.8526110623673393E-3</v>
      </c>
      <c r="Q2858" s="2">
        <f t="shared" ca="1" si="269"/>
        <v>0.62477822243321757</v>
      </c>
      <c r="R2858" s="3">
        <f ca="1">1-Q2858/MAX(Q$2:Q2858)</f>
        <v>0.64269916677249994</v>
      </c>
    </row>
    <row r="2859" spans="1:18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9">
        <v>72386912256</v>
      </c>
      <c r="G2859" s="3">
        <f t="shared" si="264"/>
        <v>-1.9809106745377614E-3</v>
      </c>
      <c r="H2859" s="3">
        <f>1-E2859/MAX(E$2:E2859)</f>
        <v>0.4385064316341114</v>
      </c>
      <c r="I2859" s="31">
        <f t="shared" si="265"/>
        <v>3297.44</v>
      </c>
      <c r="J2859" s="31">
        <f ca="1">IFERROR(AVERAGE(OFFSET(I2859,0,0,-计算结果!B$18,1)),AVERAGE(OFFSET(I2859,0,0,-ROW(),1)))</f>
        <v>3269.7350000000006</v>
      </c>
      <c r="K2859" s="2">
        <f t="shared" ca="1" si="266"/>
        <v>30.274999999999636</v>
      </c>
      <c r="L2859" s="2">
        <f ca="1">IFERROR(AVERAGE(OFFSET(K2859,0,0,-计算结果!B2857,1)),AVERAGE(OFFSET(K2859,0,0,-ROW(),1)))</f>
        <v>105.15664907708815</v>
      </c>
      <c r="M2859" s="2">
        <f t="shared" ca="1" si="267"/>
        <v>17.56427212363878</v>
      </c>
      <c r="N2859" s="4" t="str">
        <f ca="1">IF(计算结果!B$21=1,IF(M2859&gt;计算结果!B$19,"卖",IF(M2859&lt;-计算结果!B$19,"买",N2858)),IF(计算结果!B$21=2,IFERROR(IF(AND(E2859&gt;OFFSET(E2859,-计算结果!B$20,0,1,1),'000300'!M2859&lt;OFFSET('000300'!M2859,-计算结果!B$20,0,1,1)),"卖",IF(AND(E2859&lt;OFFSET(E2859,-计算结果!B$20,0,1,1),'000300'!M2859&gt;OFFSET('000300'!M2859,-计算结果!B$20,0,1,1)),"买",'000300'!N2858)),IF(AND(E2859&gt;OFFSET(E2859,-ROW()+1,0,1,1),'000300'!M2859&lt;OFFSET('000300'!M2859,-ROW()+1,0,1,1)),"卖",IF(AND(E2859&lt;OFFSET(E2859,-ROW()+1,0,1,1),'000300'!M2859&gt;OFFSET('000300'!M2859,-ROW()+1,0,1,1)),"买",'000300'!N2858))),""))</f>
        <v>买</v>
      </c>
      <c r="O2859" s="4" t="str">
        <f t="shared" ca="1" si="268"/>
        <v/>
      </c>
      <c r="P2859" s="3">
        <f ca="1">IF(N2858="买",E2859/E2858-1,0)-IF(O2859=1,计算结果!B$17,0)</f>
        <v>-1.9809106745377614E-3</v>
      </c>
      <c r="Q2859" s="2">
        <f t="shared" ca="1" si="269"/>
        <v>0.62354059258318084</v>
      </c>
      <c r="R2859" s="3">
        <f ca="1">1-Q2859/MAX(Q$2:Q2859)</f>
        <v>0.64340694780706154</v>
      </c>
    </row>
    <row r="2860" spans="1:18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9">
        <v>79923748864</v>
      </c>
      <c r="G2860" s="3">
        <f t="shared" si="264"/>
        <v>7.9999757576487696E-4</v>
      </c>
      <c r="H2860" s="3">
        <f>1-E2860/MAX(E$2:E2860)</f>
        <v>0.43805723814061115</v>
      </c>
      <c r="I2860" s="31">
        <f t="shared" si="265"/>
        <v>3300.8199999999997</v>
      </c>
      <c r="J2860" s="31">
        <f ca="1">IFERROR(AVERAGE(OFFSET(I2860,0,0,-计算结果!B$18,1)),AVERAGE(OFFSET(I2860,0,0,-ROW(),1)))</f>
        <v>3267.721481481482</v>
      </c>
      <c r="K2860" s="2">
        <f t="shared" ca="1" si="266"/>
        <v>34.928518518518104</v>
      </c>
      <c r="L2860" s="2">
        <f ca="1">IFERROR(AVERAGE(OFFSET(K2860,0,0,-计算结果!B2858,1)),AVERAGE(OFFSET(K2860,0,0,-ROW(),1)))</f>
        <v>105.13207660313483</v>
      </c>
      <c r="M2860" s="2">
        <f t="shared" ca="1" si="267"/>
        <v>20.988531497994963</v>
      </c>
      <c r="N2860" s="4" t="str">
        <f ca="1">IF(计算结果!B$21=1,IF(M2860&gt;计算结果!B$19,"卖",IF(M2860&lt;-计算结果!B$19,"买",N2859)),IF(计算结果!B$21=2,IFERROR(IF(AND(E2860&gt;OFFSET(E2860,-计算结果!B$20,0,1,1),'000300'!M2860&lt;OFFSET('000300'!M2860,-计算结果!B$20,0,1,1)),"卖",IF(AND(E2860&lt;OFFSET(E2860,-计算结果!B$20,0,1,1),'000300'!M2860&gt;OFFSET('000300'!M2860,-计算结果!B$20,0,1,1)),"买",'000300'!N2859)),IF(AND(E2860&gt;OFFSET(E2860,-ROW()+1,0,1,1),'000300'!M2860&lt;OFFSET('000300'!M2860,-ROW()+1,0,1,1)),"卖",IF(AND(E2860&lt;OFFSET(E2860,-ROW()+1,0,1,1),'000300'!M2860&gt;OFFSET('000300'!M2860,-ROW()+1,0,1,1)),"买",'000300'!N2859))),""))</f>
        <v>买</v>
      </c>
      <c r="O2860" s="4" t="str">
        <f t="shared" ca="1" si="268"/>
        <v/>
      </c>
      <c r="P2860" s="3">
        <f ca="1">IF(N2859="买",E2860/E2859-1,0)-IF(O2860=1,计算结果!B$17,0)</f>
        <v>7.9999757576487696E-4</v>
      </c>
      <c r="Q2860" s="2">
        <f t="shared" ca="1" si="269"/>
        <v>0.62403942354563835</v>
      </c>
      <c r="R2860" s="3">
        <f ca="1">1-Q2860/MAX(Q$2:Q2860)</f>
        <v>0.64312167422977262</v>
      </c>
    </row>
    <row r="2861" spans="1:18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9">
        <v>81485594624</v>
      </c>
      <c r="G2861" s="3">
        <f t="shared" si="264"/>
        <v>9.6891889846029144E-4</v>
      </c>
      <c r="H2861" s="3">
        <f>1-E2861/MAX(E$2:E2861)</f>
        <v>0.43751276117879268</v>
      </c>
      <c r="I2861" s="31">
        <f t="shared" si="265"/>
        <v>3299.4233333333336</v>
      </c>
      <c r="J2861" s="31">
        <f ca="1">IFERROR(AVERAGE(OFFSET(I2861,0,0,-计算结果!B$18,1)),AVERAGE(OFFSET(I2861,0,0,-ROW(),1)))</f>
        <v>3266.1888888888893</v>
      </c>
      <c r="K2861" s="2">
        <f t="shared" ca="1" si="266"/>
        <v>39.661111111110586</v>
      </c>
      <c r="L2861" s="2">
        <f ca="1">IFERROR(AVERAGE(OFFSET(K2861,0,0,-计算结果!B2859,1)),AVERAGE(OFFSET(K2861,0,0,-ROW(),1)))</f>
        <v>105.10917665018205</v>
      </c>
      <c r="M2861" s="2">
        <f t="shared" ca="1" si="267"/>
        <v>21.07931676606643</v>
      </c>
      <c r="N2861" s="4" t="str">
        <f ca="1">IF(计算结果!B$21=1,IF(M2861&gt;计算结果!B$19,"卖",IF(M2861&lt;-计算结果!B$19,"买",N2860)),IF(计算结果!B$21=2,IFERROR(IF(AND(E2861&gt;OFFSET(E2861,-计算结果!B$20,0,1,1),'000300'!M2861&lt;OFFSET('000300'!M2861,-计算结果!B$20,0,1,1)),"卖",IF(AND(E2861&lt;OFFSET(E2861,-计算结果!B$20,0,1,1),'000300'!M2861&gt;OFFSET('000300'!M2861,-计算结果!B$20,0,1,1)),"买",'000300'!N2860)),IF(AND(E2861&gt;OFFSET(E2861,-ROW()+1,0,1,1),'000300'!M2861&lt;OFFSET('000300'!M2861,-ROW()+1,0,1,1)),"卖",IF(AND(E2861&lt;OFFSET(E2861,-ROW()+1,0,1,1),'000300'!M2861&gt;OFFSET('000300'!M2861,-ROW()+1,0,1,1)),"买",'000300'!N2860))),""))</f>
        <v>买</v>
      </c>
      <c r="O2861" s="4" t="str">
        <f t="shared" ca="1" si="268"/>
        <v/>
      </c>
      <c r="P2861" s="3">
        <f ca="1">IF(N2860="买",E2861/E2860-1,0)-IF(O2861=1,计算结果!B$17,0)</f>
        <v>9.6891889846029144E-4</v>
      </c>
      <c r="Q2861" s="2">
        <f t="shared" ca="1" si="269"/>
        <v>0.62464406713649601</v>
      </c>
      <c r="R2861" s="3">
        <f ca="1">1-Q2861/MAX(Q$2:Q2861)</f>
        <v>0.64277588807548303</v>
      </c>
    </row>
    <row r="2862" spans="1:18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9">
        <v>88199421952</v>
      </c>
      <c r="G2862" s="3">
        <f t="shared" si="264"/>
        <v>-8.460758957605452E-3</v>
      </c>
      <c r="H2862" s="3">
        <f>1-E2862/MAX(E$2:E2862)</f>
        <v>0.44227183012318783</v>
      </c>
      <c r="I2862" s="31">
        <f t="shared" si="265"/>
        <v>3286.1433333333334</v>
      </c>
      <c r="J2862" s="31">
        <f ca="1">IFERROR(AVERAGE(OFFSET(I2862,0,0,-计算结果!B$18,1)),AVERAGE(OFFSET(I2862,0,0,-ROW(),1)))</f>
        <v>3267.7544444444447</v>
      </c>
      <c r="K2862" s="2">
        <f t="shared" ca="1" si="266"/>
        <v>10.125555555555366</v>
      </c>
      <c r="L2862" s="2">
        <f ca="1">IFERROR(AVERAGE(OFFSET(K2862,0,0,-计算结果!B2860,1)),AVERAGE(OFFSET(K2862,0,0,-ROW(),1)))</f>
        <v>105.07596559385526</v>
      </c>
      <c r="M2862" s="2">
        <f t="shared" ca="1" si="267"/>
        <v>11.6670441142023</v>
      </c>
      <c r="N2862" s="4" t="str">
        <f ca="1">IF(计算结果!B$21=1,IF(M2862&gt;计算结果!B$19,"卖",IF(M2862&lt;-计算结果!B$19,"买",N2861)),IF(计算结果!B$21=2,IFERROR(IF(AND(E2862&gt;OFFSET(E2862,-计算结果!B$20,0,1,1),'000300'!M2862&lt;OFFSET('000300'!M2862,-计算结果!B$20,0,1,1)),"卖",IF(AND(E2862&lt;OFFSET(E2862,-计算结果!B$20,0,1,1),'000300'!M2862&gt;OFFSET('000300'!M2862,-计算结果!B$20,0,1,1)),"买",'000300'!N2861)),IF(AND(E2862&gt;OFFSET(E2862,-ROW()+1,0,1,1),'000300'!M2862&lt;OFFSET('000300'!M2862,-ROW()+1,0,1,1)),"卖",IF(AND(E2862&lt;OFFSET(E2862,-ROW()+1,0,1,1),'000300'!M2862&gt;OFFSET('000300'!M2862,-ROW()+1,0,1,1)),"买",'000300'!N2861))),""))</f>
        <v>买</v>
      </c>
      <c r="O2862" s="4" t="str">
        <f t="shared" ca="1" si="268"/>
        <v/>
      </c>
      <c r="P2862" s="3">
        <f ca="1">IF(N2861="买",E2862/E2861-1,0)-IF(O2862=1,计算结果!B$17,0)</f>
        <v>-8.460758957605452E-3</v>
      </c>
      <c r="Q2862" s="2">
        <f t="shared" ca="1" si="269"/>
        <v>0.61935910425015583</v>
      </c>
      <c r="R2862" s="3">
        <f ca="1">1-Q2862/MAX(Q$2:Q2862)</f>
        <v>0.64579827518032096</v>
      </c>
    </row>
    <row r="2863" spans="1:18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9">
        <v>104625045504</v>
      </c>
      <c r="G2863" s="3">
        <f t="shared" si="264"/>
        <v>1.3255518810938671E-2</v>
      </c>
      <c r="H2863" s="3">
        <f>1-E2863/MAX(E$2:E2863)</f>
        <v>0.43487885387599534</v>
      </c>
      <c r="I2863" s="31">
        <f t="shared" si="265"/>
        <v>3305.1133333333332</v>
      </c>
      <c r="J2863" s="31">
        <f ca="1">IFERROR(AVERAGE(OFFSET(I2863,0,0,-计算结果!B$18,1)),AVERAGE(OFFSET(I2863,0,0,-ROW(),1)))</f>
        <v>3270.3359259259259</v>
      </c>
      <c r="K2863" s="2">
        <f t="shared" ca="1" si="266"/>
        <v>50.994074074073978</v>
      </c>
      <c r="L2863" s="2">
        <f ca="1">IFERROR(AVERAGE(OFFSET(K2863,0,0,-计算结果!B2861,1)),AVERAGE(OFFSET(K2863,0,0,-ROW(),1)))</f>
        <v>105.0570624510661</v>
      </c>
      <c r="M2863" s="2">
        <f t="shared" ca="1" si="267"/>
        <v>22.068900205927637</v>
      </c>
      <c r="N2863" s="4" t="str">
        <f ca="1">IF(计算结果!B$21=1,IF(M2863&gt;计算结果!B$19,"卖",IF(M2863&lt;-计算结果!B$19,"买",N2862)),IF(计算结果!B$21=2,IFERROR(IF(AND(E2863&gt;OFFSET(E2863,-计算结果!B$20,0,1,1),'000300'!M2863&lt;OFFSET('000300'!M2863,-计算结果!B$20,0,1,1)),"卖",IF(AND(E2863&lt;OFFSET(E2863,-计算结果!B$20,0,1,1),'000300'!M2863&gt;OFFSET('000300'!M2863,-计算结果!B$20,0,1,1)),"买",'000300'!N2862)),IF(AND(E2863&gt;OFFSET(E2863,-ROW()+1,0,1,1),'000300'!M2863&lt;OFFSET('000300'!M2863,-ROW()+1,0,1,1)),"卖",IF(AND(E2863&lt;OFFSET(E2863,-ROW()+1,0,1,1),'000300'!M2863&gt;OFFSET('000300'!M2863,-ROW()+1,0,1,1)),"买",'000300'!N2862))),""))</f>
        <v>买</v>
      </c>
      <c r="O2863" s="4" t="str">
        <f t="shared" ca="1" si="268"/>
        <v/>
      </c>
      <c r="P2863" s="3">
        <f ca="1">IF(N2862="买",E2863/E2862-1,0)-IF(O2863=1,计算结果!B$17,0)</f>
        <v>1.3255518810938671E-2</v>
      </c>
      <c r="Q2863" s="2">
        <f t="shared" ca="1" si="269"/>
        <v>0.62756903050726986</v>
      </c>
      <c r="R2863" s="3">
        <f ca="1">1-Q2863/MAX(Q$2:Q2863)</f>
        <v>0.6411031475541068</v>
      </c>
    </row>
    <row r="2864" spans="1:18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9">
        <v>96354443264</v>
      </c>
      <c r="G2864" s="3">
        <f t="shared" si="264"/>
        <v>-1.5325185994767843E-3</v>
      </c>
      <c r="H2864" s="3">
        <f>1-E2864/MAX(E$2:E2864)</f>
        <v>0.43574491254338799</v>
      </c>
      <c r="I2864" s="31">
        <f t="shared" si="265"/>
        <v>3319.53</v>
      </c>
      <c r="J2864" s="31">
        <f ca="1">IFERROR(AVERAGE(OFFSET(I2864,0,0,-计算结果!B$18,1)),AVERAGE(OFFSET(I2864,0,0,-ROW(),1)))</f>
        <v>3274.6603703703709</v>
      </c>
      <c r="K2864" s="2">
        <f t="shared" ca="1" si="266"/>
        <v>41.579629629628926</v>
      </c>
      <c r="L2864" s="2">
        <f ca="1">IFERROR(AVERAGE(OFFSET(K2864,0,0,-计算结果!B2862,1)),AVERAGE(OFFSET(K2864,0,0,-ROW(),1)))</f>
        <v>105.03488305455267</v>
      </c>
      <c r="M2864" s="2">
        <f t="shared" ca="1" si="267"/>
        <v>28.479192388129512</v>
      </c>
      <c r="N2864" s="4" t="str">
        <f ca="1">IF(计算结果!B$21=1,IF(M2864&gt;计算结果!B$19,"卖",IF(M2864&lt;-计算结果!B$19,"买",N2863)),IF(计算结果!B$21=2,IFERROR(IF(AND(E2864&gt;OFFSET(E2864,-计算结果!B$20,0,1,1),'000300'!M2864&lt;OFFSET('000300'!M2864,-计算结果!B$20,0,1,1)),"卖",IF(AND(E2864&lt;OFFSET(E2864,-计算结果!B$20,0,1,1),'000300'!M2864&gt;OFFSET('000300'!M2864,-计算结果!B$20,0,1,1)),"买",'000300'!N2863)),IF(AND(E2864&gt;OFFSET(E2864,-ROW()+1,0,1,1),'000300'!M2864&lt;OFFSET('000300'!M2864,-ROW()+1,0,1,1)),"卖",IF(AND(E2864&lt;OFFSET(E2864,-ROW()+1,0,1,1),'000300'!M2864&gt;OFFSET('000300'!M2864,-ROW()+1,0,1,1)),"买",'000300'!N2863))),""))</f>
        <v>买</v>
      </c>
      <c r="O2864" s="4" t="str">
        <f t="shared" ca="1" si="268"/>
        <v/>
      </c>
      <c r="P2864" s="3">
        <f ca="1">IF(N2863="买",E2864/E2863-1,0)-IF(O2864=1,计算结果!B$17,0)</f>
        <v>-1.5325185994767843E-3</v>
      </c>
      <c r="Q2864" s="2">
        <f t="shared" ca="1" si="269"/>
        <v>0.62660726929556188</v>
      </c>
      <c r="R2864" s="3">
        <f ca="1">1-Q2864/MAX(Q$2:Q2864)</f>
        <v>0.64165316365577385</v>
      </c>
    </row>
    <row r="2865" spans="1:18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9">
        <v>82481094656</v>
      </c>
      <c r="G2865" s="3">
        <f t="shared" si="264"/>
        <v>7.1164933780432094E-4</v>
      </c>
      <c r="H2865" s="3">
        <f>1-E2865/MAX(E$2:E2865)</f>
        <v>0.43534336078404678</v>
      </c>
      <c r="I2865" s="31">
        <f t="shared" si="265"/>
        <v>3318.5566666666668</v>
      </c>
      <c r="J2865" s="31">
        <f ca="1">IFERROR(AVERAGE(OFFSET(I2865,0,0,-计算结果!B$18,1)),AVERAGE(OFFSET(I2865,0,0,-ROW(),1)))</f>
        <v>3278.0846296296295</v>
      </c>
      <c r="K2865" s="2">
        <f t="shared" ca="1" si="266"/>
        <v>40.51537037037042</v>
      </c>
      <c r="L2865" s="2">
        <f ca="1">IFERROR(AVERAGE(OFFSET(K2865,0,0,-计算结果!B2863,1)),AVERAGE(OFFSET(K2865,0,0,-ROW(),1)))</f>
        <v>105.01234742315756</v>
      </c>
      <c r="M2865" s="2">
        <f t="shared" ca="1" si="267"/>
        <v>25.693510036460321</v>
      </c>
      <c r="N2865" s="4" t="str">
        <f ca="1">IF(计算结果!B$21=1,IF(M2865&gt;计算结果!B$19,"卖",IF(M2865&lt;-计算结果!B$19,"买",N2864)),IF(计算结果!B$21=2,IFERROR(IF(AND(E2865&gt;OFFSET(E2865,-计算结果!B$20,0,1,1),'000300'!M2865&lt;OFFSET('000300'!M2865,-计算结果!B$20,0,1,1)),"卖",IF(AND(E2865&lt;OFFSET(E2865,-计算结果!B$20,0,1,1),'000300'!M2865&gt;OFFSET('000300'!M2865,-计算结果!B$20,0,1,1)),"买",'000300'!N2864)),IF(AND(E2865&gt;OFFSET(E2865,-ROW()+1,0,1,1),'000300'!M2865&lt;OFFSET('000300'!M2865,-ROW()+1,0,1,1)),"卖",IF(AND(E2865&lt;OFFSET(E2865,-ROW()+1,0,1,1),'000300'!M2865&gt;OFFSET('000300'!M2865,-ROW()+1,0,1,1)),"买",'000300'!N2864))),""))</f>
        <v>买</v>
      </c>
      <c r="O2865" s="4" t="str">
        <f t="shared" ca="1" si="268"/>
        <v/>
      </c>
      <c r="P2865" s="3">
        <f ca="1">IF(N2864="买",E2865/E2864-1,0)-IF(O2865=1,计算结果!B$17,0)</f>
        <v>7.1164933780432094E-4</v>
      </c>
      <c r="Q2865" s="2">
        <f t="shared" ca="1" si="269"/>
        <v>0.62705319394381942</v>
      </c>
      <c r="R2865" s="3">
        <f ca="1">1-Q2865/MAX(Q$2:Q2865)</f>
        <v>0.64139814636698511</v>
      </c>
    </row>
    <row r="2866" spans="1:18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9">
        <v>107114930176</v>
      </c>
      <c r="G2866" s="3">
        <f t="shared" si="264"/>
        <v>2.7541734466340895E-3</v>
      </c>
      <c r="H2866" s="3">
        <f>1-E2866/MAX(E$2:E2866)</f>
        <v>0.43378819846185257</v>
      </c>
      <c r="I2866" s="31">
        <f t="shared" si="265"/>
        <v>3326.16</v>
      </c>
      <c r="J2866" s="31">
        <f ca="1">IFERROR(AVERAGE(OFFSET(I2866,0,0,-计算结果!B$18,1)),AVERAGE(OFFSET(I2866,0,0,-ROW(),1)))</f>
        <v>3281.8559259259255</v>
      </c>
      <c r="K2866" s="2">
        <f t="shared" ca="1" si="266"/>
        <v>45.884074074074306</v>
      </c>
      <c r="L2866" s="2">
        <f ca="1">IFERROR(AVERAGE(OFFSET(K2866,0,0,-计算结果!B2864,1)),AVERAGE(OFFSET(K2866,0,0,-ROW(),1)))</f>
        <v>104.99170207631781</v>
      </c>
      <c r="M2866" s="2">
        <f t="shared" ca="1" si="267"/>
        <v>28.131794035729303</v>
      </c>
      <c r="N2866" s="4" t="str">
        <f ca="1">IF(计算结果!B$21=1,IF(M2866&gt;计算结果!B$19,"卖",IF(M2866&lt;-计算结果!B$19,"买",N2865)),IF(计算结果!B$21=2,IFERROR(IF(AND(E2866&gt;OFFSET(E2866,-计算结果!B$20,0,1,1),'000300'!M2866&lt;OFFSET('000300'!M2866,-计算结果!B$20,0,1,1)),"卖",IF(AND(E2866&lt;OFFSET(E2866,-计算结果!B$20,0,1,1),'000300'!M2866&gt;OFFSET('000300'!M2866,-计算结果!B$20,0,1,1)),"买",'000300'!N2865)),IF(AND(E2866&gt;OFFSET(E2866,-ROW()+1,0,1,1),'000300'!M2866&lt;OFFSET('000300'!M2866,-ROW()+1,0,1,1)),"卖",IF(AND(E2866&lt;OFFSET(E2866,-ROW()+1,0,1,1),'000300'!M2866&gt;OFFSET('000300'!M2866,-ROW()+1,0,1,1)),"买",'000300'!N2865))),""))</f>
        <v>买</v>
      </c>
      <c r="O2866" s="4" t="str">
        <f t="shared" ca="1" si="268"/>
        <v/>
      </c>
      <c r="P2866" s="3">
        <f ca="1">IF(N2865="买",E2866/E2865-1,0)-IF(O2866=1,计算结果!B$17,0)</f>
        <v>2.7541734466340895E-3</v>
      </c>
      <c r="Q2866" s="2">
        <f t="shared" ca="1" si="269"/>
        <v>0.62878020720020655</v>
      </c>
      <c r="R2866" s="3">
        <f ca="1">1-Q2866/MAX(Q$2:Q2866)</f>
        <v>0.6404104946637954</v>
      </c>
    </row>
    <row r="2867" spans="1:18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9">
        <v>150063005696</v>
      </c>
      <c r="G2867" s="3">
        <f t="shared" si="264"/>
        <v>1.197208916561987E-2</v>
      </c>
      <c r="H2867" s="3">
        <f>1-E2867/MAX(E$2:E2867)</f>
        <v>0.42700946028721154</v>
      </c>
      <c r="I2867" s="31">
        <f t="shared" si="265"/>
        <v>3360.4599999999996</v>
      </c>
      <c r="J2867" s="31">
        <f ca="1">IFERROR(AVERAGE(OFFSET(I2867,0,0,-计算结果!B$18,1)),AVERAGE(OFFSET(I2867,0,0,-ROW(),1)))</f>
        <v>3287.2174074074069</v>
      </c>
      <c r="K2867" s="2">
        <f t="shared" ca="1" si="266"/>
        <v>80.362592592593046</v>
      </c>
      <c r="L2867" s="2">
        <f ca="1">IFERROR(AVERAGE(OFFSET(K2867,0,0,-计算结果!B2865,1)),AVERAGE(OFFSET(K2867,0,0,-ROW(),1)))</f>
        <v>104.98310552850499</v>
      </c>
      <c r="M2867" s="2">
        <f t="shared" ca="1" si="267"/>
        <v>46.510716953853681</v>
      </c>
      <c r="N2867" s="4" t="str">
        <f ca="1">IF(计算结果!B$21=1,IF(M2867&gt;计算结果!B$19,"卖",IF(M2867&lt;-计算结果!B$19,"买",N2866)),IF(计算结果!B$21=2,IFERROR(IF(AND(E2867&gt;OFFSET(E2867,-计算结果!B$20,0,1,1),'000300'!M2867&lt;OFFSET('000300'!M2867,-计算结果!B$20,0,1,1)),"卖",IF(AND(E2867&lt;OFFSET(E2867,-计算结果!B$20,0,1,1),'000300'!M2867&gt;OFFSET('000300'!M2867,-计算结果!B$20,0,1,1)),"买",'000300'!N2866)),IF(AND(E2867&gt;OFFSET(E2867,-ROW()+1,0,1,1),'000300'!M2867&lt;OFFSET('000300'!M2867,-ROW()+1,0,1,1)),"卖",IF(AND(E2867&lt;OFFSET(E2867,-ROW()+1,0,1,1),'000300'!M2867&gt;OFFSET('000300'!M2867,-ROW()+1,0,1,1)),"买",'000300'!N2866))),""))</f>
        <v>买</v>
      </c>
      <c r="O2867" s="4" t="str">
        <f t="shared" ca="1" si="268"/>
        <v/>
      </c>
      <c r="P2867" s="3">
        <f ca="1">IF(N2866="买",E2867/E2866-1,0)-IF(O2867=1,计算结果!B$17,0)</f>
        <v>1.197208916561987E-2</v>
      </c>
      <c r="Q2867" s="2">
        <f t="shared" ca="1" si="269"/>
        <v>0.63630801990638441</v>
      </c>
      <c r="R2867" s="3">
        <f ca="1">1-Q2867/MAX(Q$2:Q2867)</f>
        <v>0.63610545704288912</v>
      </c>
    </row>
    <row r="2868" spans="1:18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9">
        <v>110576508928</v>
      </c>
      <c r="G2868" s="3">
        <f t="shared" si="264"/>
        <v>-3.8603388783697845E-5</v>
      </c>
      <c r="H2868" s="3">
        <f>1-E2868/MAX(E$2:E2868)</f>
        <v>0.42703157966378547</v>
      </c>
      <c r="I2868" s="31">
        <f t="shared" si="265"/>
        <v>3365.9833333333336</v>
      </c>
      <c r="J2868" s="31">
        <f ca="1">IFERROR(AVERAGE(OFFSET(I2868,0,0,-计算结果!B$18,1)),AVERAGE(OFFSET(I2868,0,0,-ROW(),1)))</f>
        <v>3291.3961111111107</v>
      </c>
      <c r="K2868" s="2">
        <f t="shared" ca="1" si="266"/>
        <v>76.053888888889105</v>
      </c>
      <c r="L2868" s="2">
        <f ca="1">IFERROR(AVERAGE(OFFSET(K2868,0,0,-计算结果!B2866,1)),AVERAGE(OFFSET(K2868,0,0,-ROW(),1)))</f>
        <v>104.97301159387847</v>
      </c>
      <c r="M2868" s="2">
        <f t="shared" ca="1" si="267"/>
        <v>47.36914189638717</v>
      </c>
      <c r="N2868" s="4" t="str">
        <f ca="1">IF(计算结果!B$21=1,IF(M2868&gt;计算结果!B$19,"卖",IF(M2868&lt;-计算结果!B$19,"买",N2867)),IF(计算结果!B$21=2,IFERROR(IF(AND(E2868&gt;OFFSET(E2868,-计算结果!B$20,0,1,1),'000300'!M2868&lt;OFFSET('000300'!M2868,-计算结果!B$20,0,1,1)),"卖",IF(AND(E2868&lt;OFFSET(E2868,-计算结果!B$20,0,1,1),'000300'!M2868&gt;OFFSET('000300'!M2868,-计算结果!B$20,0,1,1)),"买",'000300'!N2867)),IF(AND(E2868&gt;OFFSET(E2868,-ROW()+1,0,1,1),'000300'!M2868&lt;OFFSET('000300'!M2868,-ROW()+1,0,1,1)),"卖",IF(AND(E2868&lt;OFFSET(E2868,-ROW()+1,0,1,1),'000300'!M2868&gt;OFFSET('000300'!M2868,-ROW()+1,0,1,1)),"买",'000300'!N2867))),""))</f>
        <v>买</v>
      </c>
      <c r="O2868" s="4" t="str">
        <f t="shared" ca="1" si="268"/>
        <v/>
      </c>
      <c r="P2868" s="3">
        <f ca="1">IF(N2867="买",E2868/E2867-1,0)-IF(O2868=1,计算结果!B$17,0)</f>
        <v>-3.8603388783697845E-5</v>
      </c>
      <c r="Q2868" s="2">
        <f t="shared" ca="1" si="269"/>
        <v>0.63628345626050575</v>
      </c>
      <c r="R2868" s="3">
        <f ca="1">1-Q2868/MAX(Q$2:Q2868)</f>
        <v>0.63611950460540712</v>
      </c>
    </row>
    <row r="2869" spans="1:18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9">
        <v>104719319040</v>
      </c>
      <c r="G2869" s="3">
        <f t="shared" si="264"/>
        <v>-3.756551693417709E-3</v>
      </c>
      <c r="H2869" s="3">
        <f>1-E2869/MAX(E$2:E2869)</f>
        <v>0.42918396515347434</v>
      </c>
      <c r="I2869" s="31">
        <f t="shared" si="265"/>
        <v>3357.4</v>
      </c>
      <c r="J2869" s="31">
        <f ca="1">IFERROR(AVERAGE(OFFSET(I2869,0,0,-计算结果!B$18,1)),AVERAGE(OFFSET(I2869,0,0,-ROW(),1)))</f>
        <v>3295.6107407407403</v>
      </c>
      <c r="K2869" s="2">
        <f t="shared" ca="1" si="266"/>
        <v>59.18925925925987</v>
      </c>
      <c r="L2869" s="2">
        <f ca="1">IFERROR(AVERAGE(OFFSET(K2869,0,0,-计算结果!B2867,1)),AVERAGE(OFFSET(K2869,0,0,-ROW(),1)))</f>
        <v>104.95704237436867</v>
      </c>
      <c r="M2869" s="2">
        <f t="shared" ca="1" si="267"/>
        <v>39.247332598458208</v>
      </c>
      <c r="N2869" s="4" t="str">
        <f ca="1">IF(计算结果!B$21=1,IF(M2869&gt;计算结果!B$19,"卖",IF(M2869&lt;-计算结果!B$19,"买",N2868)),IF(计算结果!B$21=2,IFERROR(IF(AND(E2869&gt;OFFSET(E2869,-计算结果!B$20,0,1,1),'000300'!M2869&lt;OFFSET('000300'!M2869,-计算结果!B$20,0,1,1)),"卖",IF(AND(E2869&lt;OFFSET(E2869,-计算结果!B$20,0,1,1),'000300'!M2869&gt;OFFSET('000300'!M2869,-计算结果!B$20,0,1,1)),"买",'000300'!N2868)),IF(AND(E2869&gt;OFFSET(E2869,-ROW()+1,0,1,1),'000300'!M2869&lt;OFFSET('000300'!M2869,-ROW()+1,0,1,1)),"卖",IF(AND(E2869&lt;OFFSET(E2869,-ROW()+1,0,1,1),'000300'!M2869&gt;OFFSET('000300'!M2869,-ROW()+1,0,1,1)),"买",'000300'!N2868))),""))</f>
        <v>买</v>
      </c>
      <c r="O2869" s="4" t="str">
        <f t="shared" ca="1" si="268"/>
        <v/>
      </c>
      <c r="P2869" s="3">
        <f ca="1">IF(N2868="买",E2869/E2868-1,0)-IF(O2869=1,计算结果!B$17,0)</f>
        <v>-3.756551693417709E-3</v>
      </c>
      <c r="Q2869" s="2">
        <f t="shared" ca="1" si="269"/>
        <v>0.63389322456539665</v>
      </c>
      <c r="R2869" s="3">
        <f ca="1">1-Q2869/MAX(Q$2:Q2869)</f>
        <v>0.63748644049658343</v>
      </c>
    </row>
    <row r="2870" spans="1:18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9">
        <v>85241012224</v>
      </c>
      <c r="G2870" s="3">
        <f t="shared" si="264"/>
        <v>-2.7125312984381811E-3</v>
      </c>
      <c r="H2870" s="3">
        <f>1-E2870/MAX(E$2:E2870)</f>
        <v>0.43073232151364593</v>
      </c>
      <c r="I2870" s="31">
        <f t="shared" si="265"/>
        <v>3344.3933333333334</v>
      </c>
      <c r="J2870" s="31">
        <f ca="1">IFERROR(AVERAGE(OFFSET(I2870,0,0,-计算结果!B$18,1)),AVERAGE(OFFSET(I2870,0,0,-ROW(),1)))</f>
        <v>3301.6279629629626</v>
      </c>
      <c r="K2870" s="2">
        <f t="shared" ca="1" si="266"/>
        <v>44.072037037037262</v>
      </c>
      <c r="L2870" s="2">
        <f ca="1">IFERROR(AVERAGE(OFFSET(K2870,0,0,-计算结果!B2868,1)),AVERAGE(OFFSET(K2870,0,0,-ROW(),1)))</f>
        <v>104.93581329300977</v>
      </c>
      <c r="M2870" s="2">
        <f t="shared" ca="1" si="267"/>
        <v>27.169224708796129</v>
      </c>
      <c r="N2870" s="4" t="str">
        <f ca="1">IF(计算结果!B$21=1,IF(M2870&gt;计算结果!B$19,"卖",IF(M2870&lt;-计算结果!B$19,"买",N2869)),IF(计算结果!B$21=2,IFERROR(IF(AND(E2870&gt;OFFSET(E2870,-计算结果!B$20,0,1,1),'000300'!M2870&lt;OFFSET('000300'!M2870,-计算结果!B$20,0,1,1)),"卖",IF(AND(E2870&lt;OFFSET(E2870,-计算结果!B$20,0,1,1),'000300'!M2870&gt;OFFSET('000300'!M2870,-计算结果!B$20,0,1,1)),"买",'000300'!N2869)),IF(AND(E2870&gt;OFFSET(E2870,-ROW()+1,0,1,1),'000300'!M2870&lt;OFFSET('000300'!M2870,-ROW()+1,0,1,1)),"卖",IF(AND(E2870&lt;OFFSET(E2870,-ROW()+1,0,1,1),'000300'!M2870&gt;OFFSET('000300'!M2870,-ROW()+1,0,1,1)),"买",'000300'!N2869))),""))</f>
        <v>买</v>
      </c>
      <c r="O2870" s="4" t="str">
        <f t="shared" ca="1" si="268"/>
        <v/>
      </c>
      <c r="P2870" s="3">
        <f ca="1">IF(N2869="买",E2870/E2869-1,0)-IF(O2870=1,计算结果!B$17,0)</f>
        <v>-2.7125312984381811E-3</v>
      </c>
      <c r="Q2870" s="2">
        <f t="shared" ca="1" si="269"/>
        <v>0.63217376935389513</v>
      </c>
      <c r="R2870" s="3">
        <f ca="1">1-Q2870/MAX(Q$2:Q2870)</f>
        <v>0.63846976987284465</v>
      </c>
    </row>
    <row r="2871" spans="1:18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9">
        <v>104797970432</v>
      </c>
      <c r="G2871" s="3">
        <f t="shared" si="264"/>
        <v>-1.6648235047971305E-3</v>
      </c>
      <c r="H2871" s="3">
        <f>1-E2871/MAX(E$2:E2871)</f>
        <v>0.43168005172531132</v>
      </c>
      <c r="I2871" s="31">
        <f t="shared" si="265"/>
        <v>3349.39</v>
      </c>
      <c r="J2871" s="31">
        <f ca="1">IFERROR(AVERAGE(OFFSET(I2871,0,0,-计算结果!B$18,1)),AVERAGE(OFFSET(I2871,0,0,-ROW(),1)))</f>
        <v>3308.1501851851845</v>
      </c>
      <c r="K2871" s="2">
        <f t="shared" ca="1" si="266"/>
        <v>31.979814814815654</v>
      </c>
      <c r="L2871" s="2">
        <f ca="1">IFERROR(AVERAGE(OFFSET(K2871,0,0,-计算结果!B2869,1)),AVERAGE(OFFSET(K2871,0,0,-ROW(),1)))</f>
        <v>104.91038422417806</v>
      </c>
      <c r="M2871" s="2">
        <f t="shared" ca="1" si="267"/>
        <v>26.206376117920481</v>
      </c>
      <c r="N2871" s="4" t="str">
        <f ca="1">IF(计算结果!B$21=1,IF(M2871&gt;计算结果!B$19,"卖",IF(M2871&lt;-计算结果!B$19,"买",N2870)),IF(计算结果!B$21=2,IFERROR(IF(AND(E2871&gt;OFFSET(E2871,-计算结果!B$20,0,1,1),'000300'!M2871&lt;OFFSET('000300'!M2871,-计算结果!B$20,0,1,1)),"卖",IF(AND(E2871&lt;OFFSET(E2871,-计算结果!B$20,0,1,1),'000300'!M2871&gt;OFFSET('000300'!M2871,-计算结果!B$20,0,1,1)),"买",'000300'!N2870)),IF(AND(E2871&gt;OFFSET(E2871,-ROW()+1,0,1,1),'000300'!M2871&lt;OFFSET('000300'!M2871,-ROW()+1,0,1,1)),"卖",IF(AND(E2871&lt;OFFSET(E2871,-ROW()+1,0,1,1),'000300'!M2871&gt;OFFSET('000300'!M2871,-ROW()+1,0,1,1)),"买",'000300'!N2870))),""))</f>
        <v>买</v>
      </c>
      <c r="O2871" s="4" t="str">
        <f t="shared" ca="1" si="268"/>
        <v/>
      </c>
      <c r="P2871" s="3">
        <f ca="1">IF(N2870="买",E2871/E2870-1,0)-IF(O2871=1,计算结果!B$17,0)</f>
        <v>-1.6648235047971305E-3</v>
      </c>
      <c r="Q2871" s="2">
        <f t="shared" ca="1" si="269"/>
        <v>0.63112131160355855</v>
      </c>
      <c r="R2871" s="3">
        <f ca="1">1-Q2871/MAX(Q$2:Q2871)</f>
        <v>0.63907165389765508</v>
      </c>
    </row>
    <row r="2872" spans="1:18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9">
        <v>80701825024</v>
      </c>
      <c r="G2872" s="3">
        <f t="shared" si="264"/>
        <v>-1.1526497471655572E-3</v>
      </c>
      <c r="H2872" s="3">
        <f>1-E2872/MAX(E$2:E2872)</f>
        <v>0.43233512556999931</v>
      </c>
      <c r="I2872" s="31">
        <f t="shared" si="265"/>
        <v>3331.36</v>
      </c>
      <c r="J2872" s="31">
        <f ca="1">IFERROR(AVERAGE(OFFSET(I2872,0,0,-计算结果!B$18,1)),AVERAGE(OFFSET(I2872,0,0,-ROW(),1)))</f>
        <v>3313.5490740740738</v>
      </c>
      <c r="K2872" s="2">
        <f t="shared" ca="1" si="266"/>
        <v>22.730925925926385</v>
      </c>
      <c r="L2872" s="2">
        <f ca="1">IFERROR(AVERAGE(OFFSET(K2872,0,0,-计算结果!B2870,1)),AVERAGE(OFFSET(K2872,0,0,-ROW(),1)))</f>
        <v>104.88175026658286</v>
      </c>
      <c r="M2872" s="2">
        <f t="shared" ca="1" si="267"/>
        <v>11.321274279942537</v>
      </c>
      <c r="N2872" s="4" t="str">
        <f ca="1">IF(计算结果!B$21=1,IF(M2872&gt;计算结果!B$19,"卖",IF(M2872&lt;-计算结果!B$19,"买",N2871)),IF(计算结果!B$21=2,IFERROR(IF(AND(E2872&gt;OFFSET(E2872,-计算结果!B$20,0,1,1),'000300'!M2872&lt;OFFSET('000300'!M2872,-计算结果!B$20,0,1,1)),"卖",IF(AND(E2872&lt;OFFSET(E2872,-计算结果!B$20,0,1,1),'000300'!M2872&gt;OFFSET('000300'!M2872,-计算结果!B$20,0,1,1)),"买",'000300'!N2871)),IF(AND(E2872&gt;OFFSET(E2872,-ROW()+1,0,1,1),'000300'!M2872&lt;OFFSET('000300'!M2872,-ROW()+1,0,1,1)),"卖",IF(AND(E2872&lt;OFFSET(E2872,-ROW()+1,0,1,1),'000300'!M2872&gt;OFFSET('000300'!M2872,-ROW()+1,0,1,1)),"买",'000300'!N2871))),""))</f>
        <v>卖</v>
      </c>
      <c r="O2872" s="4">
        <f t="shared" ca="1" si="268"/>
        <v>1</v>
      </c>
      <c r="P2872" s="3">
        <f ca="1">IF(N2871="买",E2872/E2871-1,0)-IF(O2872=1,计算结果!B$17,0)</f>
        <v>-1.1526497471655572E-3</v>
      </c>
      <c r="Q2872" s="2">
        <f t="shared" ca="1" si="269"/>
        <v>0.63039384978330792</v>
      </c>
      <c r="R2872" s="3">
        <f ca="1">1-Q2872/MAX(Q$2:Q2872)</f>
        <v>0.63948767786453486</v>
      </c>
    </row>
    <row r="2873" spans="1:18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9">
        <v>84717682688</v>
      </c>
      <c r="G2873" s="3">
        <f t="shared" si="264"/>
        <v>6.8249667294111305E-3</v>
      </c>
      <c r="H2873" s="3">
        <f>1-E2873/MAX(E$2:E2873)</f>
        <v>0.42846083168855909</v>
      </c>
      <c r="I2873" s="31">
        <f t="shared" si="265"/>
        <v>3350.9666666666672</v>
      </c>
      <c r="J2873" s="31">
        <f ca="1">IFERROR(AVERAGE(OFFSET(I2873,0,0,-计算结果!B$18,1)),AVERAGE(OFFSET(I2873,0,0,-ROW(),1)))</f>
        <v>3319.3998148148148</v>
      </c>
      <c r="K2873" s="2">
        <f t="shared" ca="1" si="266"/>
        <v>39.650185185185364</v>
      </c>
      <c r="L2873" s="2">
        <f ca="1">IFERROR(AVERAGE(OFFSET(K2873,0,0,-计算结果!B2871,1)),AVERAGE(OFFSET(K2873,0,0,-ROW(),1)))</f>
        <v>104.85902941493485</v>
      </c>
      <c r="M2873" s="2">
        <f t="shared" ca="1" si="267"/>
        <v>20.069390322086612</v>
      </c>
      <c r="N2873" s="4" t="str">
        <f ca="1">IF(计算结果!B$21=1,IF(M2873&gt;计算结果!B$19,"卖",IF(M2873&lt;-计算结果!B$19,"买",N2872)),IF(计算结果!B$21=2,IFERROR(IF(AND(E2873&gt;OFFSET(E2873,-计算结果!B$20,0,1,1),'000300'!M2873&lt;OFFSET('000300'!M2873,-计算结果!B$20,0,1,1)),"卖",IF(AND(E2873&lt;OFFSET(E2873,-计算结果!B$20,0,1,1),'000300'!M2873&gt;OFFSET('000300'!M2873,-计算结果!B$20,0,1,1)),"买",'000300'!N2872)),IF(AND(E2873&gt;OFFSET(E2873,-ROW()+1,0,1,1),'000300'!M2873&lt;OFFSET('000300'!M2873,-ROW()+1,0,1,1)),"卖",IF(AND(E2873&lt;OFFSET(E2873,-ROW()+1,0,1,1),'000300'!M2873&gt;OFFSET('000300'!M2873,-ROW()+1,0,1,1)),"买",'000300'!N2872))),""))</f>
        <v>卖</v>
      </c>
      <c r="O2873" s="4" t="str">
        <f t="shared" ca="1" si="268"/>
        <v/>
      </c>
      <c r="P2873" s="3">
        <f ca="1">IF(N2872="买",E2873/E2872-1,0)-IF(O2873=1,计算结果!B$17,0)</f>
        <v>0</v>
      </c>
      <c r="Q2873" s="2">
        <f t="shared" ca="1" si="269"/>
        <v>0.63039384978330792</v>
      </c>
      <c r="R2873" s="3">
        <f ca="1">1-Q2873/MAX(Q$2:Q2873)</f>
        <v>0.63948767786453486</v>
      </c>
    </row>
    <row r="2874" spans="1:18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9">
        <v>100348993536</v>
      </c>
      <c r="G2874" s="3">
        <f t="shared" si="264"/>
        <v>-7.650972745270268E-3</v>
      </c>
      <c r="H2874" s="3">
        <f>1-E2874/MAX(E$2:E2874)</f>
        <v>0.43283366228816444</v>
      </c>
      <c r="I2874" s="31">
        <f t="shared" si="265"/>
        <v>3340.376666666667</v>
      </c>
      <c r="J2874" s="31">
        <f ca="1">IFERROR(AVERAGE(OFFSET(I2874,0,0,-计算结果!B$18,1)),AVERAGE(OFFSET(I2874,0,0,-ROW(),1)))</f>
        <v>3324.3603703703702</v>
      </c>
      <c r="K2874" s="2">
        <f t="shared" ca="1" si="266"/>
        <v>8.9896296296296896</v>
      </c>
      <c r="L2874" s="2">
        <f ca="1">IFERROR(AVERAGE(OFFSET(K2874,0,0,-计算结果!B2872,1)),AVERAGE(OFFSET(K2874,0,0,-ROW(),1)))</f>
        <v>104.82564870470321</v>
      </c>
      <c r="M2874" s="2">
        <f t="shared" ca="1" si="267"/>
        <v>10.185990734268444</v>
      </c>
      <c r="N2874" s="4" t="str">
        <f ca="1">IF(计算结果!B$21=1,IF(M2874&gt;计算结果!B$19,"卖",IF(M2874&lt;-计算结果!B$19,"买",N2873)),IF(计算结果!B$21=2,IFERROR(IF(AND(E2874&gt;OFFSET(E2874,-计算结果!B$20,0,1,1),'000300'!M2874&lt;OFFSET('000300'!M2874,-计算结果!B$20,0,1,1)),"卖",IF(AND(E2874&lt;OFFSET(E2874,-计算结果!B$20,0,1,1),'000300'!M2874&gt;OFFSET('000300'!M2874,-计算结果!B$20,0,1,1)),"买",'000300'!N2873)),IF(AND(E2874&gt;OFFSET(E2874,-ROW()+1,0,1,1),'000300'!M2874&lt;OFFSET('000300'!M2874,-ROW()+1,0,1,1)),"卖",IF(AND(E2874&lt;OFFSET(E2874,-ROW()+1,0,1,1),'000300'!M2874&gt;OFFSET('000300'!M2874,-ROW()+1,0,1,1)),"买",'000300'!N2873))),""))</f>
        <v>卖</v>
      </c>
      <c r="O2874" s="4" t="str">
        <f t="shared" ca="1" si="268"/>
        <v/>
      </c>
      <c r="P2874" s="3">
        <f ca="1">IF(N2873="买",E2874/E2873-1,0)-IF(O2874=1,计算结果!B$17,0)</f>
        <v>0</v>
      </c>
      <c r="Q2874" s="2">
        <f t="shared" ca="1" si="269"/>
        <v>0.63039384978330792</v>
      </c>
      <c r="R2874" s="3">
        <f ca="1">1-Q2874/MAX(Q$2:Q2874)</f>
        <v>0.63948767786453486</v>
      </c>
    </row>
    <row r="2875" spans="1:18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9">
        <v>137386467328</v>
      </c>
      <c r="G2875" s="3">
        <f t="shared" si="264"/>
        <v>9.5189524052379237E-3</v>
      </c>
      <c r="H2875" s="3">
        <f>1-E2875/MAX(E$2:E2875)</f>
        <v>0.42743483291363238</v>
      </c>
      <c r="I2875" s="31">
        <f t="shared" si="265"/>
        <v>3356.6366666666668</v>
      </c>
      <c r="J2875" s="31">
        <f ca="1">IFERROR(AVERAGE(OFFSET(I2875,0,0,-计算结果!B$18,1)),AVERAGE(OFFSET(I2875,0,0,-ROW(),1)))</f>
        <v>3328.4796296296299</v>
      </c>
      <c r="K2875" s="2">
        <f t="shared" ca="1" si="266"/>
        <v>36.600370370370001</v>
      </c>
      <c r="L2875" s="2">
        <f ca="1">IFERROR(AVERAGE(OFFSET(K2875,0,0,-计算结果!B2873,1)),AVERAGE(OFFSET(K2875,0,0,-ROW(),1)))</f>
        <v>104.80190165342081</v>
      </c>
      <c r="M2875" s="2">
        <f t="shared" ca="1" si="267"/>
        <v>17.911276158678863</v>
      </c>
      <c r="N2875" s="4" t="str">
        <f ca="1">IF(计算结果!B$21=1,IF(M2875&gt;计算结果!B$19,"卖",IF(M2875&lt;-计算结果!B$19,"买",N2874)),IF(计算结果!B$21=2,IFERROR(IF(AND(E2875&gt;OFFSET(E2875,-计算结果!B$20,0,1,1),'000300'!M2875&lt;OFFSET('000300'!M2875,-计算结果!B$20,0,1,1)),"卖",IF(AND(E2875&lt;OFFSET(E2875,-计算结果!B$20,0,1,1),'000300'!M2875&gt;OFFSET('000300'!M2875,-计算结果!B$20,0,1,1)),"买",'000300'!N2874)),IF(AND(E2875&gt;OFFSET(E2875,-ROW()+1,0,1,1),'000300'!M2875&lt;OFFSET('000300'!M2875,-ROW()+1,0,1,1)),"卖",IF(AND(E2875&lt;OFFSET(E2875,-ROW()+1,0,1,1),'000300'!M2875&gt;OFFSET('000300'!M2875,-ROW()+1,0,1,1)),"买",'000300'!N2874))),""))</f>
        <v>卖</v>
      </c>
      <c r="O2875" s="4" t="str">
        <f t="shared" ca="1" si="268"/>
        <v/>
      </c>
      <c r="P2875" s="3">
        <f ca="1">IF(N2874="买",E2875/E2874-1,0)-IF(O2875=1,计算结果!B$17,0)</f>
        <v>0</v>
      </c>
      <c r="Q2875" s="2">
        <f t="shared" ca="1" si="269"/>
        <v>0.63039384978330792</v>
      </c>
      <c r="R2875" s="3">
        <f ca="1">1-Q2875/MAX(Q$2:Q2875)</f>
        <v>0.63948767786453486</v>
      </c>
    </row>
    <row r="2876" spans="1:18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9">
        <v>110813765632</v>
      </c>
      <c r="G2876" s="3">
        <f t="shared" si="264"/>
        <v>-3.2421220297882414E-3</v>
      </c>
      <c r="H2876" s="3">
        <f>1-E2876/MAX(E$2:E2876)</f>
        <v>0.42929115905533244</v>
      </c>
      <c r="I2876" s="31">
        <f t="shared" si="265"/>
        <v>3360.08</v>
      </c>
      <c r="J2876" s="31">
        <f ca="1">IFERROR(AVERAGE(OFFSET(I2876,0,0,-计算结果!B$18,1)),AVERAGE(OFFSET(I2876,0,0,-ROW(),1)))</f>
        <v>3331.6796296296302</v>
      </c>
      <c r="K2876" s="2">
        <f t="shared" ca="1" si="266"/>
        <v>22.490370370369874</v>
      </c>
      <c r="L2876" s="2">
        <f ca="1">IFERROR(AVERAGE(OFFSET(K2876,0,0,-计算结果!B2874,1)),AVERAGE(OFFSET(K2876,0,0,-ROW(),1)))</f>
        <v>104.77326159382338</v>
      </c>
      <c r="M2876" s="2">
        <f t="shared" ca="1" si="267"/>
        <v>18.071003955487562</v>
      </c>
      <c r="N2876" s="4" t="str">
        <f ca="1">IF(计算结果!B$21=1,IF(M2876&gt;计算结果!B$19,"卖",IF(M2876&lt;-计算结果!B$19,"买",N2875)),IF(计算结果!B$21=2,IFERROR(IF(AND(E2876&gt;OFFSET(E2876,-计算结果!B$20,0,1,1),'000300'!M2876&lt;OFFSET('000300'!M2876,-计算结果!B$20,0,1,1)),"卖",IF(AND(E2876&lt;OFFSET(E2876,-计算结果!B$20,0,1,1),'000300'!M2876&gt;OFFSET('000300'!M2876,-计算结果!B$20,0,1,1)),"买",'000300'!N2875)),IF(AND(E2876&gt;OFFSET(E2876,-ROW()+1,0,1,1),'000300'!M2876&lt;OFFSET('000300'!M2876,-ROW()+1,0,1,1)),"卖",IF(AND(E2876&lt;OFFSET(E2876,-ROW()+1,0,1,1),'000300'!M2876&gt;OFFSET('000300'!M2876,-ROW()+1,0,1,1)),"买",'000300'!N2875))),""))</f>
        <v>卖</v>
      </c>
      <c r="O2876" s="4" t="str">
        <f t="shared" ca="1" si="268"/>
        <v/>
      </c>
      <c r="P2876" s="3">
        <f ca="1">IF(N2875="买",E2876/E2875-1,0)-IF(O2876=1,计算结果!B$17,0)</f>
        <v>0</v>
      </c>
      <c r="Q2876" s="2">
        <f t="shared" ca="1" si="269"/>
        <v>0.63039384978330792</v>
      </c>
      <c r="R2876" s="3">
        <f ca="1">1-Q2876/MAX(Q$2:Q2876)</f>
        <v>0.63948767786453486</v>
      </c>
    </row>
    <row r="2877" spans="1:18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9">
        <v>94370873344</v>
      </c>
      <c r="G2877" s="3">
        <f t="shared" si="264"/>
        <v>7.2148996622112271E-4</v>
      </c>
      <c r="H2877" s="3">
        <f>1-E2877/MAX(E$2:E2877)</f>
        <v>0.42887939835295719</v>
      </c>
      <c r="I2877" s="31">
        <f t="shared" si="265"/>
        <v>3353.8799999999997</v>
      </c>
      <c r="J2877" s="31">
        <f ca="1">IFERROR(AVERAGE(OFFSET(I2877,0,0,-计算结果!B$18,1)),AVERAGE(OFFSET(I2877,0,0,-ROW(),1)))</f>
        <v>3334.8151851851849</v>
      </c>
      <c r="K2877" s="2">
        <f t="shared" ca="1" si="266"/>
        <v>21.774814814815272</v>
      </c>
      <c r="L2877" s="2">
        <f ca="1">IFERROR(AVERAGE(OFFSET(K2877,0,0,-计算结果!B2875,1)),AVERAGE(OFFSET(K2877,0,0,-ROW(),1)))</f>
        <v>104.74439256885677</v>
      </c>
      <c r="M2877" s="2">
        <f t="shared" ca="1" si="267"/>
        <v>12.134183254587731</v>
      </c>
      <c r="N2877" s="4" t="str">
        <f ca="1">IF(计算结果!B$21=1,IF(M2877&gt;计算结果!B$19,"卖",IF(M2877&lt;-计算结果!B$19,"买",N2876)),IF(计算结果!B$21=2,IFERROR(IF(AND(E2877&gt;OFFSET(E2877,-计算结果!B$20,0,1,1),'000300'!M2877&lt;OFFSET('000300'!M2877,-计算结果!B$20,0,1,1)),"卖",IF(AND(E2877&lt;OFFSET(E2877,-计算结果!B$20,0,1,1),'000300'!M2877&gt;OFFSET('000300'!M2877,-计算结果!B$20,0,1,1)),"买",'000300'!N2876)),IF(AND(E2877&gt;OFFSET(E2877,-ROW()+1,0,1,1),'000300'!M2877&lt;OFFSET('000300'!M2877,-ROW()+1,0,1,1)),"卖",IF(AND(E2877&lt;OFFSET(E2877,-ROW()+1,0,1,1),'000300'!M2877&gt;OFFSET('000300'!M2877,-ROW()+1,0,1,1)),"买",'000300'!N2876))),""))</f>
        <v>卖</v>
      </c>
      <c r="O2877" s="4" t="str">
        <f t="shared" ca="1" si="268"/>
        <v/>
      </c>
      <c r="P2877" s="3">
        <f ca="1">IF(N2876="买",E2877/E2876-1,0)-IF(O2877=1,计算结果!B$17,0)</f>
        <v>0</v>
      </c>
      <c r="Q2877" s="2">
        <f t="shared" ca="1" si="269"/>
        <v>0.63039384978330792</v>
      </c>
      <c r="R2877" s="3">
        <f ca="1">1-Q2877/MAX(Q$2:Q2877)</f>
        <v>0.63948767786453486</v>
      </c>
    </row>
    <row r="2878" spans="1:18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9">
        <v>105138257920</v>
      </c>
      <c r="G2878" s="3">
        <f t="shared" si="264"/>
        <v>4.3287979765178619E-3</v>
      </c>
      <c r="H2878" s="3">
        <f>1-E2878/MAX(E$2:E2878)</f>
        <v>0.42640713264819985</v>
      </c>
      <c r="I2878" s="31">
        <f t="shared" si="265"/>
        <v>3372.0566666666668</v>
      </c>
      <c r="J2878" s="31">
        <f ca="1">IFERROR(AVERAGE(OFFSET(I2878,0,0,-计算结果!B$18,1)),AVERAGE(OFFSET(I2878,0,0,-ROW(),1)))</f>
        <v>3338.7727777777777</v>
      </c>
      <c r="K2878" s="2">
        <f t="shared" ca="1" si="266"/>
        <v>32.347222222222172</v>
      </c>
      <c r="L2878" s="2">
        <f ca="1">IFERROR(AVERAGE(OFFSET(K2878,0,0,-计算结果!B2876,1)),AVERAGE(OFFSET(K2878,0,0,-ROW(),1)))</f>
        <v>104.71921970016879</v>
      </c>
      <c r="M2878" s="2">
        <f t="shared" ca="1" si="267"/>
        <v>21.189290106239831</v>
      </c>
      <c r="N2878" s="4" t="str">
        <f ca="1">IF(计算结果!B$21=1,IF(M2878&gt;计算结果!B$19,"卖",IF(M2878&lt;-计算结果!B$19,"买",N2877)),IF(计算结果!B$21=2,IFERROR(IF(AND(E2878&gt;OFFSET(E2878,-计算结果!B$20,0,1,1),'000300'!M2878&lt;OFFSET('000300'!M2878,-计算结果!B$20,0,1,1)),"卖",IF(AND(E2878&lt;OFFSET(E2878,-计算结果!B$20,0,1,1),'000300'!M2878&gt;OFFSET('000300'!M2878,-计算结果!B$20,0,1,1)),"买",'000300'!N2877)),IF(AND(E2878&gt;OFFSET(E2878,-ROW()+1,0,1,1),'000300'!M2878&lt;OFFSET('000300'!M2878,-ROW()+1,0,1,1)),"卖",IF(AND(E2878&lt;OFFSET(E2878,-ROW()+1,0,1,1),'000300'!M2878&gt;OFFSET('000300'!M2878,-ROW()+1,0,1,1)),"买",'000300'!N2877))),""))</f>
        <v>卖</v>
      </c>
      <c r="O2878" s="4" t="str">
        <f t="shared" ca="1" si="268"/>
        <v/>
      </c>
      <c r="P2878" s="3">
        <f ca="1">IF(N2877="买",E2878/E2877-1,0)-IF(O2878=1,计算结果!B$17,0)</f>
        <v>0</v>
      </c>
      <c r="Q2878" s="2">
        <f t="shared" ca="1" si="269"/>
        <v>0.63039384978330792</v>
      </c>
      <c r="R2878" s="3">
        <f ca="1">1-Q2878/MAX(Q$2:Q2878)</f>
        <v>0.63948767786453486</v>
      </c>
    </row>
    <row r="2879" spans="1:18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9">
        <v>145186914304</v>
      </c>
      <c r="G2879" s="3">
        <f t="shared" si="264"/>
        <v>-5.3602363606159997E-3</v>
      </c>
      <c r="H2879" s="3">
        <f>1-E2879/MAX(E$2:E2879)</f>
        <v>0.42948172599196888</v>
      </c>
      <c r="I2879" s="31">
        <f t="shared" si="265"/>
        <v>3349.41</v>
      </c>
      <c r="J2879" s="31">
        <f ca="1">IFERROR(AVERAGE(OFFSET(I2879,0,0,-计算结果!B$18,1)),AVERAGE(OFFSET(I2879,0,0,-ROW(),1)))</f>
        <v>3341.5498148148149</v>
      </c>
      <c r="K2879" s="2">
        <f t="shared" ca="1" si="266"/>
        <v>11.500185185185273</v>
      </c>
      <c r="L2879" s="2">
        <f ca="1">IFERROR(AVERAGE(OFFSET(K2879,0,0,-计算结果!B2877,1)),AVERAGE(OFFSET(K2879,0,0,-ROW(),1)))</f>
        <v>104.6868182283179</v>
      </c>
      <c r="M2879" s="2">
        <f t="shared" ca="1" si="267"/>
        <v>5.0055236614044931</v>
      </c>
      <c r="N2879" s="4" t="str">
        <f ca="1">IF(计算结果!B$21=1,IF(M2879&gt;计算结果!B$19,"卖",IF(M2879&lt;-计算结果!B$19,"买",N2878)),IF(计算结果!B$21=2,IFERROR(IF(AND(E2879&gt;OFFSET(E2879,-计算结果!B$20,0,1,1),'000300'!M2879&lt;OFFSET('000300'!M2879,-计算结果!B$20,0,1,1)),"卖",IF(AND(E2879&lt;OFFSET(E2879,-计算结果!B$20,0,1,1),'000300'!M2879&gt;OFFSET('000300'!M2879,-计算结果!B$20,0,1,1)),"买",'000300'!N2878)),IF(AND(E2879&gt;OFFSET(E2879,-ROW()+1,0,1,1),'000300'!M2879&lt;OFFSET('000300'!M2879,-ROW()+1,0,1,1)),"卖",IF(AND(E2879&lt;OFFSET(E2879,-ROW()+1,0,1,1),'000300'!M2879&gt;OFFSET('000300'!M2879,-ROW()+1,0,1,1)),"买",'000300'!N2878))),""))</f>
        <v>卖</v>
      </c>
      <c r="O2879" s="4" t="str">
        <f t="shared" ca="1" si="268"/>
        <v/>
      </c>
      <c r="P2879" s="3">
        <f ca="1">IF(N2878="买",E2879/E2878-1,0)-IF(O2879=1,计算结果!B$17,0)</f>
        <v>0</v>
      </c>
      <c r="Q2879" s="2">
        <f t="shared" ca="1" si="269"/>
        <v>0.63039384978330792</v>
      </c>
      <c r="R2879" s="3">
        <f ca="1">1-Q2879/MAX(Q$2:Q2879)</f>
        <v>0.63948767786453486</v>
      </c>
    </row>
    <row r="2880" spans="1:18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9">
        <v>133277401088</v>
      </c>
      <c r="G2880" s="3">
        <f t="shared" si="264"/>
        <v>1.1201741697857148E-2</v>
      </c>
      <c r="H2880" s="3">
        <f>1-E2880/MAX(E$2:E2880)</f>
        <v>0.42309092765262368</v>
      </c>
      <c r="I2880" s="31">
        <f t="shared" si="265"/>
        <v>3389.5133333333338</v>
      </c>
      <c r="J2880" s="31">
        <f ca="1">IFERROR(AVERAGE(OFFSET(I2880,0,0,-计算结果!B$18,1)),AVERAGE(OFFSET(I2880,0,0,-ROW(),1)))</f>
        <v>3347.2925925925924</v>
      </c>
      <c r="K2880" s="2">
        <f t="shared" ca="1" si="266"/>
        <v>43.3174074074077</v>
      </c>
      <c r="L2880" s="2">
        <f ca="1">IFERROR(AVERAGE(OFFSET(K2880,0,0,-计算结果!B2878,1)),AVERAGE(OFFSET(K2880,0,0,-ROW(),1)))</f>
        <v>104.66549459703892</v>
      </c>
      <c r="M2880" s="2">
        <f t="shared" ca="1" si="267"/>
        <v>26.892492699904441</v>
      </c>
      <c r="N2880" s="4" t="str">
        <f ca="1">IF(计算结果!B$21=1,IF(M2880&gt;计算结果!B$19,"卖",IF(M2880&lt;-计算结果!B$19,"买",N2879)),IF(计算结果!B$21=2,IFERROR(IF(AND(E2880&gt;OFFSET(E2880,-计算结果!B$20,0,1,1),'000300'!M2880&lt;OFFSET('000300'!M2880,-计算结果!B$20,0,1,1)),"卖",IF(AND(E2880&lt;OFFSET(E2880,-计算结果!B$20,0,1,1),'000300'!M2880&gt;OFFSET('000300'!M2880,-计算结果!B$20,0,1,1)),"买",'000300'!N2879)),IF(AND(E2880&gt;OFFSET(E2880,-ROW()+1,0,1,1),'000300'!M2880&lt;OFFSET('000300'!M2880,-ROW()+1,0,1,1)),"卖",IF(AND(E2880&lt;OFFSET(E2880,-ROW()+1,0,1,1),'000300'!M2880&gt;OFFSET('000300'!M2880,-ROW()+1,0,1,1)),"买",'000300'!N2879))),""))</f>
        <v>卖</v>
      </c>
      <c r="O2880" s="4" t="str">
        <f t="shared" ca="1" si="268"/>
        <v/>
      </c>
      <c r="P2880" s="3">
        <f ca="1">IF(N2879="买",E2880/E2879-1,0)-IF(O2880=1,计算结果!B$17,0)</f>
        <v>0</v>
      </c>
      <c r="Q2880" s="2">
        <f t="shared" ca="1" si="269"/>
        <v>0.63039384978330792</v>
      </c>
      <c r="R2880" s="3">
        <f ca="1">1-Q2880/MAX(Q$2:Q2880)</f>
        <v>0.63948767786453486</v>
      </c>
    </row>
    <row r="2881" spans="1:18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9">
        <v>190647271424</v>
      </c>
      <c r="G2881" s="3">
        <f t="shared" si="264"/>
        <v>7.8481453189838124E-3</v>
      </c>
      <c r="H2881" s="3">
        <f>1-E2881/MAX(E$2:E2881)</f>
        <v>0.41856326141700129</v>
      </c>
      <c r="I2881" s="31">
        <f t="shared" si="265"/>
        <v>3407.5933333333328</v>
      </c>
      <c r="J2881" s="31">
        <f ca="1">IFERROR(AVERAGE(OFFSET(I2881,0,0,-计算结果!B$18,1)),AVERAGE(OFFSET(I2881,0,0,-ROW(),1)))</f>
        <v>3352.9859259259251</v>
      </c>
      <c r="K2881" s="2">
        <f t="shared" ca="1" si="266"/>
        <v>64.23407407407467</v>
      </c>
      <c r="L2881" s="2">
        <f ca="1">IFERROR(AVERAGE(OFFSET(K2881,0,0,-计算结果!B2879,1)),AVERAGE(OFFSET(K2881,0,0,-ROW(),1)))</f>
        <v>104.65145103311986</v>
      </c>
      <c r="M2881" s="2">
        <f t="shared" ca="1" si="267"/>
        <v>34.786845201108356</v>
      </c>
      <c r="N2881" s="4" t="str">
        <f ca="1">IF(计算结果!B$21=1,IF(M2881&gt;计算结果!B$19,"卖",IF(M2881&lt;-计算结果!B$19,"买",N2880)),IF(计算结果!B$21=2,IFERROR(IF(AND(E2881&gt;OFFSET(E2881,-计算结果!B$20,0,1,1),'000300'!M2881&lt;OFFSET('000300'!M2881,-计算结果!B$20,0,1,1)),"卖",IF(AND(E2881&lt;OFFSET(E2881,-计算结果!B$20,0,1,1),'000300'!M2881&gt;OFFSET('000300'!M2881,-计算结果!B$20,0,1,1)),"买",'000300'!N2880)),IF(AND(E2881&gt;OFFSET(E2881,-ROW()+1,0,1,1),'000300'!M2881&lt;OFFSET('000300'!M2881,-ROW()+1,0,1,1)),"卖",IF(AND(E2881&lt;OFFSET(E2881,-ROW()+1,0,1,1),'000300'!M2881&gt;OFFSET('000300'!M2881,-ROW()+1,0,1,1)),"买",'000300'!N2880))),""))</f>
        <v>卖</v>
      </c>
      <c r="O2881" s="4" t="str">
        <f t="shared" ca="1" si="268"/>
        <v/>
      </c>
      <c r="P2881" s="3">
        <f ca="1">IF(N2880="买",E2881/E2880-1,0)-IF(O2881=1,计算结果!B$17,0)</f>
        <v>0</v>
      </c>
      <c r="Q2881" s="2">
        <f t="shared" ca="1" si="269"/>
        <v>0.63039384978330792</v>
      </c>
      <c r="R2881" s="3">
        <f ca="1">1-Q2881/MAX(Q$2:Q2881)</f>
        <v>0.63948767786453486</v>
      </c>
    </row>
    <row r="2882" spans="1:18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9">
        <v>208353312768</v>
      </c>
      <c r="G2882" s="3">
        <f t="shared" si="264"/>
        <v>3.8130410099437295E-3</v>
      </c>
      <c r="H2882" s="3">
        <f>1-E2882/MAX(E$2:E2882)</f>
        <v>0.41634621928809634</v>
      </c>
      <c r="I2882" s="31">
        <f t="shared" si="265"/>
        <v>3430.3366666666666</v>
      </c>
      <c r="J2882" s="31">
        <f ca="1">IFERROR(AVERAGE(OFFSET(I2882,0,0,-计算结果!B$18,1)),AVERAGE(OFFSET(I2882,0,0,-ROW(),1)))</f>
        <v>3359.1418518518522</v>
      </c>
      <c r="K2882" s="2">
        <f t="shared" ca="1" si="266"/>
        <v>71.108148148147848</v>
      </c>
      <c r="L2882" s="2">
        <f ca="1">IFERROR(AVERAGE(OFFSET(K2882,0,0,-计算结果!B2880,1)),AVERAGE(OFFSET(K2882,0,0,-ROW(),1)))</f>
        <v>104.63980405295148</v>
      </c>
      <c r="M2882" s="2">
        <f t="shared" ca="1" si="267"/>
        <v>45.358657067558042</v>
      </c>
      <c r="N2882" s="4" t="str">
        <f ca="1">IF(计算结果!B$21=1,IF(M2882&gt;计算结果!B$19,"卖",IF(M2882&lt;-计算结果!B$19,"买",N2881)),IF(计算结果!B$21=2,IFERROR(IF(AND(E2882&gt;OFFSET(E2882,-计算结果!B$20,0,1,1),'000300'!M2882&lt;OFFSET('000300'!M2882,-计算结果!B$20,0,1,1)),"卖",IF(AND(E2882&lt;OFFSET(E2882,-计算结果!B$20,0,1,1),'000300'!M2882&gt;OFFSET('000300'!M2882,-计算结果!B$20,0,1,1)),"买",'000300'!N2881)),IF(AND(E2882&gt;OFFSET(E2882,-ROW()+1,0,1,1),'000300'!M2882&lt;OFFSET('000300'!M2882,-ROW()+1,0,1,1)),"卖",IF(AND(E2882&lt;OFFSET(E2882,-ROW()+1,0,1,1),'000300'!M2882&gt;OFFSET('000300'!M2882,-ROW()+1,0,1,1)),"买",'000300'!N2881))),""))</f>
        <v>卖</v>
      </c>
      <c r="O2882" s="4" t="str">
        <f t="shared" ca="1" si="268"/>
        <v/>
      </c>
      <c r="P2882" s="3">
        <f ca="1">IF(N2881="买",E2882/E2881-1,0)-IF(O2882=1,计算结果!B$17,0)</f>
        <v>0</v>
      </c>
      <c r="Q2882" s="2">
        <f t="shared" ca="1" si="269"/>
        <v>0.63039384978330792</v>
      </c>
      <c r="R2882" s="3">
        <f ca="1">1-Q2882/MAX(Q$2:Q2882)</f>
        <v>0.63948767786453486</v>
      </c>
    </row>
    <row r="2883" spans="1:18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9">
        <v>135206772736</v>
      </c>
      <c r="G2883" s="3">
        <f t="shared" ref="G2883:G2891" si="270">E2883/E2882-1</f>
        <v>-1.1077909773338224E-4</v>
      </c>
      <c r="H2883" s="3">
        <f>1-E2883/MAX(E$2:E2883)</f>
        <v>0.4164108759273123</v>
      </c>
      <c r="I2883" s="31">
        <f t="shared" si="265"/>
        <v>3426.9266666666663</v>
      </c>
      <c r="J2883" s="31">
        <f ca="1">IFERROR(AVERAGE(OFFSET(I2883,0,0,-计算结果!B$18,1)),AVERAGE(OFFSET(I2883,0,0,-ROW(),1)))</f>
        <v>3365.1624074074075</v>
      </c>
      <c r="K2883" s="2">
        <f t="shared" ca="1" si="266"/>
        <v>64.707592592592391</v>
      </c>
      <c r="L2883" s="2">
        <f ca="1">IFERROR(AVERAGE(OFFSET(K2883,0,0,-计算结果!B2881,1)),AVERAGE(OFFSET(K2883,0,0,-ROW(),1)))</f>
        <v>104.62594351443694</v>
      </c>
      <c r="M2883" s="2">
        <f t="shared" ca="1" si="267"/>
        <v>39.355604792060113</v>
      </c>
      <c r="N2883" s="4" t="str">
        <f ca="1">IF(计算结果!B$21=1,IF(M2883&gt;计算结果!B$19,"卖",IF(M2883&lt;-计算结果!B$19,"买",N2882)),IF(计算结果!B$21=2,IFERROR(IF(AND(E2883&gt;OFFSET(E2883,-计算结果!B$20,0,1,1),'000300'!M2883&lt;OFFSET('000300'!M2883,-计算结果!B$20,0,1,1)),"卖",IF(AND(E2883&lt;OFFSET(E2883,-计算结果!B$20,0,1,1),'000300'!M2883&gt;OFFSET('000300'!M2883,-计算结果!B$20,0,1,1)),"买",'000300'!N2882)),IF(AND(E2883&gt;OFFSET(E2883,-ROW()+1,0,1,1),'000300'!M2883&lt;OFFSET('000300'!M2883,-ROW()+1,0,1,1)),"卖",IF(AND(E2883&lt;OFFSET(E2883,-ROW()+1,0,1,1),'000300'!M2883&gt;OFFSET('000300'!M2883,-ROW()+1,0,1,1)),"买",'000300'!N2882))),""))</f>
        <v>卖</v>
      </c>
      <c r="O2883" s="4" t="str">
        <f t="shared" ca="1" si="268"/>
        <v/>
      </c>
      <c r="P2883" s="3">
        <f ca="1">IF(N2882="买",E2883/E2882-1,0)-IF(O2883=1,计算结果!B$17,0)</f>
        <v>0</v>
      </c>
      <c r="Q2883" s="2">
        <f t="shared" ca="1" si="269"/>
        <v>0.63039384978330792</v>
      </c>
      <c r="R2883" s="3">
        <f ca="1">1-Q2883/MAX(Q$2:Q2883)</f>
        <v>0.63948767786453486</v>
      </c>
    </row>
    <row r="2884" spans="1:18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9">
        <v>128944603136</v>
      </c>
      <c r="G2884" s="3">
        <f t="shared" si="270"/>
        <v>-8.1635747127384306E-5</v>
      </c>
      <c r="H2884" s="3">
        <f>1-E2884/MAX(E$2:E2884)</f>
        <v>0.41645851766147146</v>
      </c>
      <c r="I2884" s="31">
        <f t="shared" ref="I2884:I2891" si="271">AVERAGE(C2884:E2884)</f>
        <v>3428.1566666666663</v>
      </c>
      <c r="J2884" s="31">
        <f ca="1">IFERROR(AVERAGE(OFFSET(I2884,0,0,-计算结果!B$18,1)),AVERAGE(OFFSET(I2884,0,0,-ROW(),1)))</f>
        <v>3370.8288888888887</v>
      </c>
      <c r="K2884" s="2">
        <f t="shared" ref="K2884:K2891" ca="1" si="272">ABS(J2884-E2884)</f>
        <v>58.761111111111404</v>
      </c>
      <c r="L2884" s="2">
        <f ca="1">IFERROR(AVERAGE(OFFSET(K2884,0,0,-计算结果!B2882,1)),AVERAGE(OFFSET(K2884,0,0,-ROW(),1)))</f>
        <v>104.6100292769618</v>
      </c>
      <c r="M2884" s="2">
        <f t="shared" ref="M2884:M2891" ca="1" si="273">(I2884-J2884)/L2884/0.015</f>
        <v>36.534277623928752</v>
      </c>
      <c r="N2884" s="4" t="str">
        <f ca="1">IF(计算结果!B$21=1,IF(M2884&gt;计算结果!B$19,"卖",IF(M2884&lt;-计算结果!B$19,"买",N2883)),IF(计算结果!B$21=2,IFERROR(IF(AND(E2884&gt;OFFSET(E2884,-计算结果!B$20,0,1,1),'000300'!M2884&lt;OFFSET('000300'!M2884,-计算结果!B$20,0,1,1)),"卖",IF(AND(E2884&lt;OFFSET(E2884,-计算结果!B$20,0,1,1),'000300'!M2884&gt;OFFSET('000300'!M2884,-计算结果!B$20,0,1,1)),"买",'000300'!N2883)),IF(AND(E2884&gt;OFFSET(E2884,-ROW()+1,0,1,1),'000300'!M2884&lt;OFFSET('000300'!M2884,-ROW()+1,0,1,1)),"卖",IF(AND(E2884&lt;OFFSET(E2884,-ROW()+1,0,1,1),'000300'!M2884&gt;OFFSET('000300'!M2884,-ROW()+1,0,1,1)),"买",'000300'!N2883))),""))</f>
        <v>卖</v>
      </c>
      <c r="O2884" s="4" t="str">
        <f t="shared" ref="O2884:O2891" ca="1" si="274">IF(N2883&lt;&gt;N2884,1,"")</f>
        <v/>
      </c>
      <c r="P2884" s="3">
        <f ca="1">IF(N2883="买",E2884/E2883-1,0)-IF(O2884=1,计算结果!B$17,0)</f>
        <v>0</v>
      </c>
      <c r="Q2884" s="2">
        <f t="shared" ref="Q2884:Q2891" ca="1" si="275">IFERROR(Q2883*(1+P2884),Q2883)</f>
        <v>0.63039384978330792</v>
      </c>
      <c r="R2884" s="3">
        <f ca="1">1-Q2884/MAX(Q$2:Q2884)</f>
        <v>0.63948767786453486</v>
      </c>
    </row>
    <row r="2885" spans="1:18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9">
        <v>121576882176</v>
      </c>
      <c r="G2885" s="3">
        <f t="shared" si="270"/>
        <v>2.0235654990830021E-3</v>
      </c>
      <c r="H2885" s="3">
        <f>1-E2885/MAX(E$2:E2885)</f>
        <v>0.41527768325052739</v>
      </c>
      <c r="I2885" s="31">
        <f t="shared" si="271"/>
        <v>3429.0266666666666</v>
      </c>
      <c r="J2885" s="31">
        <f ca="1">IFERROR(AVERAGE(OFFSET(I2885,0,0,-计算结果!B$18,1)),AVERAGE(OFFSET(I2885,0,0,-ROW(),1)))</f>
        <v>3374.6381481481476</v>
      </c>
      <c r="K2885" s="2">
        <f t="shared" ca="1" si="272"/>
        <v>61.891851851852607</v>
      </c>
      <c r="L2885" s="2">
        <f ca="1">IFERROR(AVERAGE(OFFSET(K2885,0,0,-计算结果!B2883,1)),AVERAGE(OFFSET(K2885,0,0,-ROW(),1)))</f>
        <v>104.59521201111889</v>
      </c>
      <c r="M2885" s="2">
        <f t="shared" ca="1" si="273"/>
        <v>34.666034561720558</v>
      </c>
      <c r="N2885" s="4" t="str">
        <f ca="1">IF(计算结果!B$21=1,IF(M2885&gt;计算结果!B$19,"卖",IF(M2885&lt;-计算结果!B$19,"买",N2884)),IF(计算结果!B$21=2,IFERROR(IF(AND(E2885&gt;OFFSET(E2885,-计算结果!B$20,0,1,1),'000300'!M2885&lt;OFFSET('000300'!M2885,-计算结果!B$20,0,1,1)),"卖",IF(AND(E2885&lt;OFFSET(E2885,-计算结果!B$20,0,1,1),'000300'!M2885&gt;OFFSET('000300'!M2885,-计算结果!B$20,0,1,1)),"买",'000300'!N2884)),IF(AND(E2885&gt;OFFSET(E2885,-ROW()+1,0,1,1),'000300'!M2885&lt;OFFSET('000300'!M2885,-ROW()+1,0,1,1)),"卖",IF(AND(E2885&lt;OFFSET(E2885,-ROW()+1,0,1,1),'000300'!M2885&gt;OFFSET('000300'!M2885,-ROW()+1,0,1,1)),"买",'000300'!N2884))),""))</f>
        <v>卖</v>
      </c>
      <c r="O2885" s="4" t="str">
        <f t="shared" ca="1" si="274"/>
        <v/>
      </c>
      <c r="P2885" s="3">
        <f ca="1">IF(N2884="买",E2885/E2884-1,0)-IF(O2885=1,计算结果!B$17,0)</f>
        <v>0</v>
      </c>
      <c r="Q2885" s="2">
        <f t="shared" ca="1" si="275"/>
        <v>0.63039384978330792</v>
      </c>
      <c r="R2885" s="3">
        <f ca="1">1-Q2885/MAX(Q$2:Q2885)</f>
        <v>0.63948767786453486</v>
      </c>
    </row>
    <row r="2886" spans="1:18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9">
        <v>117345607680</v>
      </c>
      <c r="G2886" s="3">
        <f t="shared" si="270"/>
        <v>-5.5492022476161251E-3</v>
      </c>
      <c r="H2886" s="3">
        <f>1-E2886/MAX(E$2:E2886)</f>
        <v>0.41852242564486486</v>
      </c>
      <c r="I2886" s="31">
        <f t="shared" si="271"/>
        <v>3424.6166666666663</v>
      </c>
      <c r="J2886" s="31">
        <f ca="1">IFERROR(AVERAGE(OFFSET(I2886,0,0,-计算结果!B$18,1)),AVERAGE(OFFSET(I2886,0,0,-ROW(),1)))</f>
        <v>3377.8955555555558</v>
      </c>
      <c r="K2886" s="2">
        <f t="shared" ca="1" si="272"/>
        <v>39.564444444444234</v>
      </c>
      <c r="L2886" s="2">
        <f ca="1">IFERROR(AVERAGE(OFFSET(K2886,0,0,-计算结果!B2884,1)),AVERAGE(OFFSET(K2886,0,0,-ROW(),1)))</f>
        <v>104.57266320128301</v>
      </c>
      <c r="M2886" s="2">
        <f t="shared" ca="1" si="273"/>
        <v>29.785420447267402</v>
      </c>
      <c r="N2886" s="4" t="str">
        <f ca="1">IF(计算结果!B$21=1,IF(M2886&gt;计算结果!B$19,"卖",IF(M2886&lt;-计算结果!B$19,"买",N2885)),IF(计算结果!B$21=2,IFERROR(IF(AND(E2886&gt;OFFSET(E2886,-计算结果!B$20,0,1,1),'000300'!M2886&lt;OFFSET('000300'!M2886,-计算结果!B$20,0,1,1)),"卖",IF(AND(E2886&lt;OFFSET(E2886,-计算结果!B$20,0,1,1),'000300'!M2886&gt;OFFSET('000300'!M2886,-计算结果!B$20,0,1,1)),"买",'000300'!N2885)),IF(AND(E2886&gt;OFFSET(E2886,-ROW()+1,0,1,1),'000300'!M2886&lt;OFFSET('000300'!M2886,-ROW()+1,0,1,1)),"卖",IF(AND(E2886&lt;OFFSET(E2886,-ROW()+1,0,1,1),'000300'!M2886&gt;OFFSET('000300'!M2886,-ROW()+1,0,1,1)),"买",'000300'!N2885))),""))</f>
        <v>卖</v>
      </c>
      <c r="O2886" s="4" t="str">
        <f t="shared" ca="1" si="274"/>
        <v/>
      </c>
      <c r="P2886" s="3">
        <f ca="1">IF(N2885="买",E2886/E2885-1,0)-IF(O2886=1,计算结果!B$17,0)</f>
        <v>0</v>
      </c>
      <c r="Q2886" s="2">
        <f t="shared" ca="1" si="275"/>
        <v>0.63039384978330792</v>
      </c>
      <c r="R2886" s="3">
        <f ca="1">1-Q2886/MAX(Q$2:Q2886)</f>
        <v>0.63948767786453486</v>
      </c>
    </row>
    <row r="2887" spans="1:18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9">
        <v>147542589440</v>
      </c>
      <c r="G2887" s="3">
        <f t="shared" si="270"/>
        <v>6.9203443493119909E-3</v>
      </c>
      <c r="H2887" s="3">
        <f>1-E2887/MAX(E$2:E2887)</f>
        <v>0.41449840059892462</v>
      </c>
      <c r="I2887" s="31">
        <f t="shared" si="271"/>
        <v>3438.7766666666666</v>
      </c>
      <c r="J2887" s="31">
        <f ca="1">IFERROR(AVERAGE(OFFSET(I2887,0,0,-计算结果!B$18,1)),AVERAGE(OFFSET(I2887,0,0,-ROW(),1)))</f>
        <v>3382.4164814814817</v>
      </c>
      <c r="K2887" s="2">
        <f t="shared" ca="1" si="272"/>
        <v>58.693518518518431</v>
      </c>
      <c r="L2887" s="2">
        <f ca="1">IFERROR(AVERAGE(OFFSET(K2887,0,0,-计算结果!B2885,1)),AVERAGE(OFFSET(K2887,0,0,-ROW(),1)))</f>
        <v>104.55676055147961</v>
      </c>
      <c r="M2887" s="2">
        <f t="shared" ca="1" si="273"/>
        <v>35.935941962952853</v>
      </c>
      <c r="N2887" s="4" t="str">
        <f ca="1">IF(计算结果!B$21=1,IF(M2887&gt;计算结果!B$19,"卖",IF(M2887&lt;-计算结果!B$19,"买",N2886)),IF(计算结果!B$21=2,IFERROR(IF(AND(E2887&gt;OFFSET(E2887,-计算结果!B$20,0,1,1),'000300'!M2887&lt;OFFSET('000300'!M2887,-计算结果!B$20,0,1,1)),"卖",IF(AND(E2887&lt;OFFSET(E2887,-计算结果!B$20,0,1,1),'000300'!M2887&gt;OFFSET('000300'!M2887,-计算结果!B$20,0,1,1)),"买",'000300'!N2886)),IF(AND(E2887&gt;OFFSET(E2887,-ROW()+1,0,1,1),'000300'!M2887&lt;OFFSET('000300'!M2887,-ROW()+1,0,1,1)),"卖",IF(AND(E2887&lt;OFFSET(E2887,-ROW()+1,0,1,1),'000300'!M2887&gt;OFFSET('000300'!M2887,-ROW()+1,0,1,1)),"买",'000300'!N2886))),""))</f>
        <v>卖</v>
      </c>
      <c r="O2887" s="4" t="str">
        <f t="shared" ca="1" si="274"/>
        <v/>
      </c>
      <c r="P2887" s="3">
        <f ca="1">IF(N2886="买",E2887/E2886-1,0)-IF(O2887=1,计算结果!B$17,0)</f>
        <v>0</v>
      </c>
      <c r="Q2887" s="2">
        <f t="shared" ca="1" si="275"/>
        <v>0.63039384978330792</v>
      </c>
      <c r="R2887" s="3">
        <f ca="1">1-Q2887/MAX(Q$2:Q2887)</f>
        <v>0.63948767786453486</v>
      </c>
    </row>
    <row r="2888" spans="1:18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9">
        <v>167250673664</v>
      </c>
      <c r="G2888" s="3">
        <f t="shared" si="270"/>
        <v>7.9189563832600118E-3</v>
      </c>
      <c r="H2888" s="3">
        <f>1-E2888/MAX(E$2:E2888)</f>
        <v>0.40986183897093853</v>
      </c>
      <c r="I2888" s="31">
        <f t="shared" si="271"/>
        <v>3460.2666666666664</v>
      </c>
      <c r="J2888" s="31">
        <f ca="1">IFERROR(AVERAGE(OFFSET(I2888,0,0,-计算结果!B$18,1)),AVERAGE(OFFSET(I2888,0,0,-ROW(),1)))</f>
        <v>3388.8538888888888</v>
      </c>
      <c r="K2888" s="2">
        <f t="shared" ca="1" si="272"/>
        <v>79.506111111111295</v>
      </c>
      <c r="L2888" s="2">
        <f ca="1">IFERROR(AVERAGE(OFFSET(K2888,0,0,-计算结果!B2886,1)),AVERAGE(OFFSET(K2888,0,0,-ROW(),1)))</f>
        <v>104.54808049276846</v>
      </c>
      <c r="M2888" s="2">
        <f t="shared" ca="1" si="273"/>
        <v>45.53743913243003</v>
      </c>
      <c r="N2888" s="4" t="str">
        <f ca="1">IF(计算结果!B$21=1,IF(M2888&gt;计算结果!B$19,"卖",IF(M2888&lt;-计算结果!B$19,"买",N2887)),IF(计算结果!B$21=2,IFERROR(IF(AND(E2888&gt;OFFSET(E2888,-计算结果!B$20,0,1,1),'000300'!M2888&lt;OFFSET('000300'!M2888,-计算结果!B$20,0,1,1)),"卖",IF(AND(E2888&lt;OFFSET(E2888,-计算结果!B$20,0,1,1),'000300'!M2888&gt;OFFSET('000300'!M2888,-计算结果!B$20,0,1,1)),"买",'000300'!N2887)),IF(AND(E2888&gt;OFFSET(E2888,-ROW()+1,0,1,1),'000300'!M2888&lt;OFFSET('000300'!M2888,-ROW()+1,0,1,1)),"卖",IF(AND(E2888&lt;OFFSET(E2888,-ROW()+1,0,1,1),'000300'!M2888&gt;OFFSET('000300'!M2888,-ROW()+1,0,1,1)),"买",'000300'!N2887))),""))</f>
        <v>卖</v>
      </c>
      <c r="O2888" s="4" t="str">
        <f t="shared" ca="1" si="274"/>
        <v/>
      </c>
      <c r="P2888" s="3">
        <f ca="1">IF(N2887="买",E2888/E2887-1,0)-IF(O2888=1,计算结果!B$17,0)</f>
        <v>0</v>
      </c>
      <c r="Q2888" s="2">
        <f t="shared" ca="1" si="275"/>
        <v>0.63039384978330792</v>
      </c>
      <c r="R2888" s="3">
        <f ca="1">1-Q2888/MAX(Q$2:Q2888)</f>
        <v>0.63948767786453486</v>
      </c>
    </row>
    <row r="2889" spans="1:18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9">
        <v>171247108096</v>
      </c>
      <c r="G2889" s="3">
        <f t="shared" si="270"/>
        <v>1.8366028901266596E-3</v>
      </c>
      <c r="H2889" s="3">
        <f>1-E2889/MAX(E$2:E2889)</f>
        <v>0.4087779895188185</v>
      </c>
      <c r="I2889" s="31">
        <f t="shared" si="271"/>
        <v>3477.8166666666671</v>
      </c>
      <c r="J2889" s="31">
        <f ca="1">IFERROR(AVERAGE(OFFSET(I2889,0,0,-计算结果!B$18,1)),AVERAGE(OFFSET(I2889,0,0,-ROW(),1)))</f>
        <v>3395.9887037037042</v>
      </c>
      <c r="K2889" s="2">
        <f t="shared" ca="1" si="272"/>
        <v>78.741296296295786</v>
      </c>
      <c r="L2889" s="2">
        <f ca="1">IFERROR(AVERAGE(OFFSET(K2889,0,0,-计算结果!B2887,1)),AVERAGE(OFFSET(K2889,0,0,-ROW(),1)))</f>
        <v>104.53914153045586</v>
      </c>
      <c r="M2889" s="2">
        <f t="shared" ca="1" si="273"/>
        <v>52.183301402708587</v>
      </c>
      <c r="N2889" s="4" t="str">
        <f ca="1">IF(计算结果!B$21=1,IF(M2889&gt;计算结果!B$19,"卖",IF(M2889&lt;-计算结果!B$19,"买",N2888)),IF(计算结果!B$21=2,IFERROR(IF(AND(E2889&gt;OFFSET(E2889,-计算结果!B$20,0,1,1),'000300'!M2889&lt;OFFSET('000300'!M2889,-计算结果!B$20,0,1,1)),"卖",IF(AND(E2889&lt;OFFSET(E2889,-计算结果!B$20,0,1,1),'000300'!M2889&gt;OFFSET('000300'!M2889,-计算结果!B$20,0,1,1)),"买",'000300'!N2888)),IF(AND(E2889&gt;OFFSET(E2889,-ROW()+1,0,1,1),'000300'!M2889&lt;OFFSET('000300'!M2889,-ROW()+1,0,1,1)),"卖",IF(AND(E2889&lt;OFFSET(E2889,-ROW()+1,0,1,1),'000300'!M2889&gt;OFFSET('000300'!M2889,-ROW()+1,0,1,1)),"买",'000300'!N2888))),""))</f>
        <v>卖</v>
      </c>
      <c r="O2889" s="4" t="str">
        <f t="shared" ca="1" si="274"/>
        <v/>
      </c>
      <c r="P2889" s="3">
        <f ca="1">IF(N2888="买",E2889/E2888-1,0)-IF(O2889=1,计算结果!B$17,0)</f>
        <v>0</v>
      </c>
      <c r="Q2889" s="2">
        <f t="shared" ca="1" si="275"/>
        <v>0.63039384978330792</v>
      </c>
      <c r="R2889" s="3">
        <f ca="1">1-Q2889/MAX(Q$2:Q2889)</f>
        <v>0.63948767786453486</v>
      </c>
    </row>
    <row r="2890" spans="1:18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9">
        <v>165071454208</v>
      </c>
      <c r="G2890" s="3">
        <f t="shared" si="270"/>
        <v>4.0319679514666529E-3</v>
      </c>
      <c r="H2890" s="3">
        <f>1-E2890/MAX(E$2:E2890)</f>
        <v>0.40639420132035664</v>
      </c>
      <c r="I2890" s="31">
        <f t="shared" si="271"/>
        <v>3487.97</v>
      </c>
      <c r="J2890" s="31">
        <f ca="1">IFERROR(AVERAGE(OFFSET(I2890,0,0,-计算结果!B$18,1)),AVERAGE(OFFSET(I2890,0,0,-ROW(),1)))</f>
        <v>3404.6892592592599</v>
      </c>
      <c r="K2890" s="2">
        <f t="shared" ca="1" si="272"/>
        <v>84.050740740739911</v>
      </c>
      <c r="L2890" s="2">
        <f ca="1">IFERROR(AVERAGE(OFFSET(K2890,0,0,-计算结果!B2888,1)),AVERAGE(OFFSET(K2890,0,0,-ROW(),1)))</f>
        <v>104.53204720885277</v>
      </c>
      <c r="M2890" s="2">
        <f t="shared" ca="1" si="273"/>
        <v>53.113370788798584</v>
      </c>
      <c r="N2890" s="4" t="str">
        <f ca="1">IF(计算结果!B$21=1,IF(M2890&gt;计算结果!B$19,"卖",IF(M2890&lt;-计算结果!B$19,"买",N2889)),IF(计算结果!B$21=2,IFERROR(IF(AND(E2890&gt;OFFSET(E2890,-计算结果!B$20,0,1,1),'000300'!M2890&lt;OFFSET('000300'!M2890,-计算结果!B$20,0,1,1)),"卖",IF(AND(E2890&lt;OFFSET(E2890,-计算结果!B$20,0,1,1),'000300'!M2890&gt;OFFSET('000300'!M2890,-计算结果!B$20,0,1,1)),"买",'000300'!N2889)),IF(AND(E2890&gt;OFFSET(E2890,-ROW()+1,0,1,1),'000300'!M2890&lt;OFFSET('000300'!M2890,-ROW()+1,0,1,1)),"卖",IF(AND(E2890&lt;OFFSET(E2890,-ROW()+1,0,1,1),'000300'!M2890&gt;OFFSET('000300'!M2890,-ROW()+1,0,1,1)),"买",'000300'!N2889))),""))</f>
        <v>卖</v>
      </c>
      <c r="O2890" s="4" t="str">
        <f t="shared" ca="1" si="274"/>
        <v/>
      </c>
      <c r="P2890" s="3">
        <f ca="1">IF(N2889="买",E2890/E2889-1,0)-IF(O2890=1,计算结果!B$17,0)</f>
        <v>0</v>
      </c>
      <c r="Q2890" s="2">
        <f t="shared" ca="1" si="275"/>
        <v>0.63039384978330792</v>
      </c>
      <c r="R2890" s="3">
        <f ca="1">1-Q2890/MAX(Q$2:Q2890)</f>
        <v>0.63948767786453486</v>
      </c>
    </row>
    <row r="2891" spans="1:18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9">
        <v>166832177152</v>
      </c>
      <c r="G2891" s="3">
        <f t="shared" si="270"/>
        <v>9.3328823586740217E-3</v>
      </c>
      <c r="H2891" s="3">
        <f>1-E2891/MAX(E$2:E2891)</f>
        <v>0.40085414823385279</v>
      </c>
      <c r="I2891" s="31">
        <f t="shared" si="271"/>
        <v>3502.1833333333329</v>
      </c>
      <c r="J2891" s="31">
        <f ca="1">IFERROR(AVERAGE(OFFSET(I2891,0,0,-计算结果!B$18,1)),AVERAGE(OFFSET(I2891,0,0,-ROW(),1)))</f>
        <v>3413.0901851851854</v>
      </c>
      <c r="K2891" s="2">
        <f t="shared" ca="1" si="272"/>
        <v>108.20981481481476</v>
      </c>
      <c r="L2891" s="2">
        <f ca="1">IFERROR(AVERAGE(OFFSET(K2891,0,0,-计算结果!B2889,1)),AVERAGE(OFFSET(K2891,0,0,-ROW(),1)))</f>
        <v>104.53332023329236</v>
      </c>
      <c r="M2891" s="2">
        <f t="shared" ca="1" si="273"/>
        <v>56.819616908952277</v>
      </c>
      <c r="N2891" s="4" t="str">
        <f ca="1">IF(计算结果!B$21=1,IF(M2891&gt;计算结果!B$19,"卖",IF(M2891&lt;-计算结果!B$19,"买",N2890)),IF(计算结果!B$21=2,IFERROR(IF(AND(E2891&gt;OFFSET(E2891,-计算结果!B$20,0,1,1),'000300'!M2891&lt;OFFSET('000300'!M2891,-计算结果!B$20,0,1,1)),"卖",IF(AND(E2891&lt;OFFSET(E2891,-计算结果!B$20,0,1,1),'000300'!M2891&gt;OFFSET('000300'!M2891,-计算结果!B$20,0,1,1)),"买",'000300'!N2890)),IF(AND(E2891&gt;OFFSET(E2891,-ROW()+1,0,1,1),'000300'!M2891&lt;OFFSET('000300'!M2891,-ROW()+1,0,1,1)),"卖",IF(AND(E2891&lt;OFFSET(E2891,-ROW()+1,0,1,1),'000300'!M2891&gt;OFFSET('000300'!M2891,-ROW()+1,0,1,1)),"买",'000300'!N2890))),""))</f>
        <v>卖</v>
      </c>
      <c r="O2891" s="4" t="str">
        <f t="shared" ca="1" si="274"/>
        <v/>
      </c>
      <c r="P2891" s="3">
        <f ca="1">IF(N2890="买",E2891/E2890-1,0)-IF(O2891=1,计算结果!B$17,0)</f>
        <v>0</v>
      </c>
      <c r="Q2891" s="2">
        <f t="shared" ca="1" si="275"/>
        <v>0.63039384978330792</v>
      </c>
      <c r="R2891" s="3">
        <f ca="1">1-Q2891/MAX(Q$2:Q2891)</f>
        <v>0.63948767786453486</v>
      </c>
    </row>
  </sheetData>
  <autoFilter ref="A1:U289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59"/>
  <sheetViews>
    <sheetView tabSelected="1" topLeftCell="A39" workbookViewId="0">
      <selection activeCell="D41" sqref="D41:N59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8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VLOOKUP(A2,'000300'!A:Q,17,FALSE)</f>
        <v>1</v>
      </c>
      <c r="D2" s="5"/>
      <c r="E2" s="11" t="s">
        <v>6</v>
      </c>
      <c r="F2" s="33">
        <v>1</v>
      </c>
      <c r="G2" s="33">
        <v>2</v>
      </c>
      <c r="H2" s="33">
        <v>3</v>
      </c>
      <c r="I2" s="33">
        <v>4</v>
      </c>
      <c r="J2" s="33">
        <v>5</v>
      </c>
      <c r="K2" s="33">
        <v>6</v>
      </c>
      <c r="L2" s="33">
        <v>7</v>
      </c>
      <c r="M2" s="33">
        <v>8</v>
      </c>
      <c r="N2" s="33">
        <v>9</v>
      </c>
      <c r="O2" s="18">
        <v>10</v>
      </c>
      <c r="P2" s="14">
        <v>0.01</v>
      </c>
      <c r="Q2" s="5"/>
    </row>
    <row r="3" spans="1:17" x14ac:dyDescent="0.15">
      <c r="A3" s="1">
        <v>38716</v>
      </c>
      <c r="B3" s="4">
        <f>VLOOKUP(A3,'000300'!A:E,2,FALSE)</f>
        <v>933.45</v>
      </c>
      <c r="C3" s="2">
        <f ca="1">VLOOKUP(A3,'000300'!A:Q,17,FALSE)</f>
        <v>1.1972416109620265</v>
      </c>
      <c r="D3" s="6">
        <v>38716</v>
      </c>
      <c r="E3" s="7">
        <v>-6.1632956693071672E-2</v>
      </c>
      <c r="F3" s="7">
        <v>0.16191357479819546</v>
      </c>
      <c r="G3" s="7">
        <v>8.9921996924595904E-2</v>
      </c>
      <c r="H3" s="7">
        <v>0.12527342985735013</v>
      </c>
      <c r="I3" s="7">
        <v>5.622235481455129E-2</v>
      </c>
      <c r="J3" s="7">
        <v>3.6718781861361904E-2</v>
      </c>
      <c r="K3" s="7">
        <v>-1.1124897515763399E-2</v>
      </c>
      <c r="L3" s="7">
        <v>9.2586160340806911E-2</v>
      </c>
      <c r="M3" s="7">
        <v>9.9744825583167218E-2</v>
      </c>
      <c r="N3" s="7">
        <v>0.19724161096202653</v>
      </c>
      <c r="O3" s="7">
        <f t="shared" ref="O3:O14" ca="1" si="0">$C3/$C2-1</f>
        <v>0.19724161096202653</v>
      </c>
      <c r="P3" s="7">
        <f t="shared" ref="P3" ca="1" si="1">$C3/$C2-1</f>
        <v>0.19724161096202653</v>
      </c>
      <c r="Q3" s="12">
        <f t="shared" ref="Q3:Q14" ca="1" si="2">$C3/$C2-1</f>
        <v>0.19724161096202653</v>
      </c>
    </row>
    <row r="4" spans="1:17" x14ac:dyDescent="0.15">
      <c r="A4" s="1">
        <v>39080</v>
      </c>
      <c r="B4" s="4">
        <f>VLOOKUP(A4,'000300'!A:E,2,FALSE)</f>
        <v>1991.88</v>
      </c>
      <c r="C4" s="2">
        <f ca="1">VLOOKUP(A4,'000300'!A:Q,17,FALSE)</f>
        <v>1.2251319529438243</v>
      </c>
      <c r="D4" s="6">
        <v>39080</v>
      </c>
      <c r="E4" s="7">
        <v>1.1338904065563233</v>
      </c>
      <c r="F4" s="7">
        <v>7.0875653074139677E-2</v>
      </c>
      <c r="G4" s="7">
        <v>0.28147551409454041</v>
      </c>
      <c r="H4" s="7">
        <v>0.10289736811971251</v>
      </c>
      <c r="I4" s="7">
        <v>-1.3507432407510067E-2</v>
      </c>
      <c r="J4" s="7">
        <v>6.8680572204907309E-2</v>
      </c>
      <c r="K4" s="7">
        <v>4.7479550995337405E-2</v>
      </c>
      <c r="L4" s="7">
        <v>-1.8179829359002864E-2</v>
      </c>
      <c r="M4" s="7">
        <v>-2.0043524768543985E-2</v>
      </c>
      <c r="N4" s="7">
        <v>2.3295500028091221E-2</v>
      </c>
      <c r="O4" s="7">
        <f t="shared" ca="1" si="0"/>
        <v>2.3295500028091221E-2</v>
      </c>
      <c r="P4" s="7">
        <f t="shared" ref="P4" ca="1" si="3">$C4/$C3-1</f>
        <v>2.3295500028091221E-2</v>
      </c>
      <c r="Q4" s="12">
        <f t="shared" ca="1" si="2"/>
        <v>2.3295500028091221E-2</v>
      </c>
    </row>
    <row r="5" spans="1:17" x14ac:dyDescent="0.15">
      <c r="A5" s="1">
        <v>39444</v>
      </c>
      <c r="B5" s="4">
        <f>VLOOKUP(A5,'000300'!A:E,2,FALSE)</f>
        <v>5379.52</v>
      </c>
      <c r="C5" s="2">
        <f ca="1">VLOOKUP(A5,'000300'!A:Q,17,FALSE)</f>
        <v>1.6285623588101585</v>
      </c>
      <c r="D5" s="6">
        <v>39444</v>
      </c>
      <c r="E5" s="7">
        <v>1.7007249432696749</v>
      </c>
      <c r="F5" s="7">
        <v>0.37125150906513182</v>
      </c>
      <c r="G5" s="7">
        <v>0.20644808741966814</v>
      </c>
      <c r="H5" s="7">
        <v>0.24226015540743107</v>
      </c>
      <c r="I5" s="7">
        <v>4.9200976468533719E-2</v>
      </c>
      <c r="J5" s="7">
        <v>0.19387688224121713</v>
      </c>
      <c r="K5" s="7">
        <v>8.8525635997368068E-2</v>
      </c>
      <c r="L5" s="7">
        <v>8.7952300939786898E-2</v>
      </c>
      <c r="M5" s="7">
        <v>0.2197904879509327</v>
      </c>
      <c r="N5" s="7">
        <v>0.32929547294635997</v>
      </c>
      <c r="O5" s="7">
        <f t="shared" ca="1" si="0"/>
        <v>0.32929547294635997</v>
      </c>
      <c r="P5" s="7">
        <f t="shared" ref="P5" ca="1" si="4">$C5/$C4-1</f>
        <v>0.32929547294635997</v>
      </c>
      <c r="Q5" s="12">
        <f t="shared" ca="1" si="2"/>
        <v>0.32929547294635997</v>
      </c>
    </row>
    <row r="6" spans="1:17" x14ac:dyDescent="0.15">
      <c r="A6" s="1">
        <v>39813</v>
      </c>
      <c r="B6" s="4">
        <f>VLOOKUP(A6,'000300'!A:E,2,FALSE)</f>
        <v>1835.1</v>
      </c>
      <c r="C6" s="2">
        <f ca="1">VLOOKUP(A6,'000300'!A:Q,17,FALSE)</f>
        <v>0.70186636075308373</v>
      </c>
      <c r="D6" s="6">
        <v>39813</v>
      </c>
      <c r="E6" s="7">
        <v>-0.65887291059425379</v>
      </c>
      <c r="F6" s="7">
        <v>-0.55297886587098655</v>
      </c>
      <c r="G6" s="7">
        <v>-0.43490504560265564</v>
      </c>
      <c r="H6" s="7">
        <v>-0.56221403469958187</v>
      </c>
      <c r="I6" s="7">
        <v>-0.40950636246741201</v>
      </c>
      <c r="J6" s="7">
        <v>-0.43823658351980233</v>
      </c>
      <c r="K6" s="7">
        <v>-0.57387250714744109</v>
      </c>
      <c r="L6" s="7">
        <v>-0.56034310127484244</v>
      </c>
      <c r="M6" s="7">
        <v>-0.43375054960476389</v>
      </c>
      <c r="N6" s="7">
        <v>-0.56902702745391143</v>
      </c>
      <c r="O6" s="7">
        <f t="shared" ca="1" si="0"/>
        <v>-0.56902702745391143</v>
      </c>
      <c r="P6" s="7">
        <f t="shared" ref="P6" ca="1" si="5">$C6/$C5-1</f>
        <v>-0.56902702745391143</v>
      </c>
      <c r="Q6" s="12">
        <f t="shared" ca="1" si="2"/>
        <v>-0.56902702745391143</v>
      </c>
    </row>
    <row r="7" spans="1:17" x14ac:dyDescent="0.15">
      <c r="A7" s="1">
        <v>40178</v>
      </c>
      <c r="B7" s="4">
        <f>VLOOKUP(A7,'000300'!A:E,2,FALSE)</f>
        <v>3561.37</v>
      </c>
      <c r="C7" s="2">
        <f ca="1">VLOOKUP(A7,'000300'!A:Q,17,FALSE)</f>
        <v>0.7112548212134312</v>
      </c>
      <c r="D7" s="6">
        <v>40178</v>
      </c>
      <c r="E7" s="7">
        <v>0.9406953299547709</v>
      </c>
      <c r="F7" s="7">
        <v>0.39712067349406022</v>
      </c>
      <c r="G7" s="7">
        <v>0.14666943254362153</v>
      </c>
      <c r="H7" s="7">
        <v>0.32354204951218679</v>
      </c>
      <c r="I7" s="7">
        <v>0.14238513774900752</v>
      </c>
      <c r="J7" s="7">
        <v>0.25777722017851401</v>
      </c>
      <c r="K7" s="7">
        <v>0.34751143886944691</v>
      </c>
      <c r="L7" s="7">
        <v>0.19294433030395997</v>
      </c>
      <c r="M7" s="7">
        <v>0.20762483536696963</v>
      </c>
      <c r="N7" s="7">
        <v>1.3376421759655033E-2</v>
      </c>
      <c r="O7" s="7">
        <f t="shared" ca="1" si="0"/>
        <v>1.3376421759655033E-2</v>
      </c>
      <c r="P7" s="7">
        <f t="shared" ref="P7" ca="1" si="6">$C7/$C6-1</f>
        <v>1.3376421759655033E-2</v>
      </c>
      <c r="Q7" s="12">
        <f t="shared" ca="1" si="2"/>
        <v>1.3376421759655033E-2</v>
      </c>
    </row>
    <row r="8" spans="1:17" x14ac:dyDescent="0.15">
      <c r="A8" s="1">
        <v>40543</v>
      </c>
      <c r="B8" s="4">
        <f>VLOOKUP(A8,'000300'!A:E,2,FALSE)</f>
        <v>3069.05</v>
      </c>
      <c r="C8" s="2">
        <f ca="1">VLOOKUP(A8,'000300'!A:Q,17,FALSE)</f>
        <v>0.7057846801387222</v>
      </c>
      <c r="D8" s="6">
        <v>40543</v>
      </c>
      <c r="E8" s="7">
        <v>-0.13823893613974392</v>
      </c>
      <c r="F8" s="7">
        <v>-7.2404935004880322E-2</v>
      </c>
      <c r="G8" s="7">
        <v>-0.12904598908797638</v>
      </c>
      <c r="H8" s="7">
        <v>0.2503949114835673</v>
      </c>
      <c r="I8" s="7">
        <v>-3.333625523421313E-2</v>
      </c>
      <c r="J8" s="7">
        <v>3.0149494377759156E-2</v>
      </c>
      <c r="K8" s="7">
        <v>1.025037152449304E-2</v>
      </c>
      <c r="L8" s="7">
        <v>-4.5663092841381481E-3</v>
      </c>
      <c r="M8" s="7">
        <v>-7.059084384180847E-2</v>
      </c>
      <c r="N8" s="7">
        <v>-7.6908316282154887E-3</v>
      </c>
      <c r="O8" s="7">
        <f t="shared" ca="1" si="0"/>
        <v>-7.6908316282154887E-3</v>
      </c>
      <c r="P8" s="7">
        <f t="shared" ref="P8" ca="1" si="7">$C8/$C7-1</f>
        <v>-7.6908316282154887E-3</v>
      </c>
      <c r="Q8" s="12">
        <f t="shared" ca="1" si="2"/>
        <v>-7.6908316282154887E-3</v>
      </c>
    </row>
    <row r="9" spans="1:17" x14ac:dyDescent="0.15">
      <c r="A9" s="1">
        <v>40907</v>
      </c>
      <c r="B9" s="4">
        <f>VLOOKUP(A9,'000300'!A:E,2,FALSE)</f>
        <v>2318.67</v>
      </c>
      <c r="C9" s="2">
        <f ca="1">VLOOKUP(A9,'000300'!A:Q,17,FALSE)</f>
        <v>0.60766250115278209</v>
      </c>
      <c r="D9" s="6">
        <v>40907</v>
      </c>
      <c r="E9" s="7">
        <v>-0.24449911210309383</v>
      </c>
      <c r="F9" s="7">
        <v>-0.16587619397794173</v>
      </c>
      <c r="G9" s="7">
        <v>-7.9247792451639043E-2</v>
      </c>
      <c r="H9" s="7">
        <v>-0.18194259014978464</v>
      </c>
      <c r="I9" s="7">
        <v>-7.0204452411841922E-2</v>
      </c>
      <c r="J9" s="7">
        <v>-0.12800935117059919</v>
      </c>
      <c r="K9" s="7">
        <v>-0.14152129170952321</v>
      </c>
      <c r="L9" s="7">
        <v>-0.11199769370953327</v>
      </c>
      <c r="M9" s="7">
        <v>-0.17580413117268789</v>
      </c>
      <c r="N9" s="7">
        <v>-0.13902565718294446</v>
      </c>
      <c r="O9" s="7">
        <f t="shared" ca="1" si="0"/>
        <v>-0.13902565718294446</v>
      </c>
      <c r="P9" s="7">
        <f t="shared" ref="P9" ca="1" si="8">$C9/$C8-1</f>
        <v>-0.13902565718294446</v>
      </c>
      <c r="Q9" s="12">
        <f t="shared" ca="1" si="2"/>
        <v>-0.13902565718294446</v>
      </c>
    </row>
    <row r="10" spans="1:17" x14ac:dyDescent="0.15">
      <c r="A10" s="1">
        <v>41274</v>
      </c>
      <c r="B10" s="4">
        <f>VLOOKUP(A10,'000300'!A:E,2,FALSE)</f>
        <v>2485.56</v>
      </c>
      <c r="C10" s="2">
        <f ca="1">VLOOKUP(A10,'000300'!A:Q,17,FALSE)</f>
        <v>0.69670534818797658</v>
      </c>
      <c r="D10" s="6">
        <v>41274</v>
      </c>
      <c r="E10" s="7">
        <v>7.1976607279172988E-2</v>
      </c>
      <c r="F10" s="7">
        <v>3.9412203501843823E-2</v>
      </c>
      <c r="G10" s="7">
        <v>7.038599586669303E-3</v>
      </c>
      <c r="H10" s="7">
        <v>-4.2379867755061751E-2</v>
      </c>
      <c r="I10" s="7">
        <v>-2.7406975712524262E-2</v>
      </c>
      <c r="J10" s="7">
        <v>5.0547503144160677E-2</v>
      </c>
      <c r="K10" s="7">
        <v>1.2666954379543238E-2</v>
      </c>
      <c r="L10" s="7">
        <v>0.10768161367483819</v>
      </c>
      <c r="M10" s="7">
        <v>9.8134842536753197E-2</v>
      </c>
      <c r="N10" s="7">
        <v>0.14653339125957809</v>
      </c>
      <c r="O10" s="7">
        <f t="shared" ca="1" si="0"/>
        <v>0.14653339125957809</v>
      </c>
      <c r="P10" s="7">
        <f t="shared" ref="P10" ca="1" si="9">$C10/$C9-1</f>
        <v>0.14653339125957809</v>
      </c>
      <c r="Q10" s="12">
        <f t="shared" ca="1" si="2"/>
        <v>0.14653339125957809</v>
      </c>
    </row>
    <row r="11" spans="1:17" x14ac:dyDescent="0.15">
      <c r="A11" s="1">
        <v>41639</v>
      </c>
      <c r="B11" s="4">
        <f>VLOOKUP(A11,'000300'!A:E,2,FALSE)</f>
        <v>2289.0100000000002</v>
      </c>
      <c r="C11" s="2">
        <f ca="1">VLOOKUP(A11,'000300'!A:Q,17,FALSE)</f>
        <v>0.74895246326466547</v>
      </c>
      <c r="D11" s="6">
        <v>41639</v>
      </c>
      <c r="E11" s="7">
        <v>-7.9076747292360583E-2</v>
      </c>
      <c r="F11" s="7">
        <v>-0.16208284474673706</v>
      </c>
      <c r="G11" s="7">
        <v>-2.9333828052288791E-2</v>
      </c>
      <c r="H11" s="7">
        <v>-1.7943322895282887E-2</v>
      </c>
      <c r="I11" s="7">
        <v>6.7040063655035897E-2</v>
      </c>
      <c r="J11" s="7">
        <v>1.4779449377016141E-2</v>
      </c>
      <c r="K11" s="7">
        <v>0.11008447917900188</v>
      </c>
      <c r="L11" s="7">
        <v>5.698553352638247E-2</v>
      </c>
      <c r="M11" s="7">
        <v>8.1157515956749027E-3</v>
      </c>
      <c r="N11" s="7">
        <v>7.499169514426085E-2</v>
      </c>
      <c r="O11" s="7">
        <f t="shared" ca="1" si="0"/>
        <v>7.499169514426085E-2</v>
      </c>
      <c r="P11" s="7">
        <f t="shared" ref="P11" ca="1" si="10">$C11/$C10-1</f>
        <v>7.499169514426085E-2</v>
      </c>
      <c r="Q11" s="12">
        <f t="shared" ca="1" si="2"/>
        <v>7.499169514426085E-2</v>
      </c>
    </row>
    <row r="12" spans="1:17" x14ac:dyDescent="0.15">
      <c r="A12" s="1">
        <v>42004</v>
      </c>
      <c r="B12" s="4">
        <f>VLOOKUP(A12,'000300'!A:E,2,FALSE)</f>
        <v>3462.39</v>
      </c>
      <c r="C12" s="2">
        <f ca="1">VLOOKUP(A12,'000300'!A:Q,17,FALSE)</f>
        <v>0.7075877029867399</v>
      </c>
      <c r="D12" s="6">
        <v>42004</v>
      </c>
      <c r="E12" s="7">
        <v>0.51261462378932365</v>
      </c>
      <c r="F12" s="7">
        <v>0.29997295016660797</v>
      </c>
      <c r="G12" s="7">
        <v>0.41469013909066765</v>
      </c>
      <c r="H12" s="7">
        <v>5.1043215010191156E-2</v>
      </c>
      <c r="I12" s="7">
        <v>-1.6998335996357694E-2</v>
      </c>
      <c r="J12" s="7">
        <v>0.1561202187627142</v>
      </c>
      <c r="K12" s="7">
        <v>1.1154999820847333E-2</v>
      </c>
      <c r="L12" s="7">
        <v>1.5278607655619947E-2</v>
      </c>
      <c r="M12" s="7">
        <v>-5.1172864265343398E-2</v>
      </c>
      <c r="N12" s="7">
        <v>-5.5230154524918196E-2</v>
      </c>
      <c r="O12" s="7">
        <f t="shared" ca="1" si="0"/>
        <v>-5.5230154524918196E-2</v>
      </c>
      <c r="P12" s="7">
        <f t="shared" ref="P12" ca="1" si="11">$C12/$C11-1</f>
        <v>-5.5230154524918196E-2</v>
      </c>
      <c r="Q12" s="12">
        <f t="shared" ca="1" si="2"/>
        <v>-5.5230154524918196E-2</v>
      </c>
    </row>
    <row r="13" spans="1:17" x14ac:dyDescent="0.15">
      <c r="A13" s="1">
        <v>42369</v>
      </c>
      <c r="B13" s="4">
        <f>VLOOKUP(A13,'000300'!A:E,2,FALSE)</f>
        <v>3760.9</v>
      </c>
      <c r="C13" s="2">
        <f ca="1">VLOOKUP(A13,'000300'!A:Q,17,FALSE)</f>
        <v>0.637124176570525</v>
      </c>
      <c r="D13" s="6">
        <v>42369</v>
      </c>
      <c r="E13" s="7">
        <v>8.6215013328943435E-2</v>
      </c>
      <c r="F13" s="7">
        <v>6.8722290405646813E-2</v>
      </c>
      <c r="G13" s="7">
        <v>0.20880421645189751</v>
      </c>
      <c r="H13" s="7">
        <v>-8.799902910358659E-2</v>
      </c>
      <c r="I13" s="7">
        <v>-0.18370374447135152</v>
      </c>
      <c r="J13" s="7">
        <v>-0.1378113208693208</v>
      </c>
      <c r="K13" s="7">
        <v>0.10088755862007237</v>
      </c>
      <c r="L13" s="7">
        <v>-0.20877974096455598</v>
      </c>
      <c r="M13" s="7">
        <v>-0.10364710398024024</v>
      </c>
      <c r="N13" s="7">
        <v>-9.9582745882647705E-2</v>
      </c>
      <c r="O13" s="7">
        <f t="shared" ca="1" si="0"/>
        <v>-9.9582745882647705E-2</v>
      </c>
      <c r="P13" s="7">
        <f t="shared" ref="P13" ca="1" si="12">$C13/$C12-1</f>
        <v>-9.9582745882647705E-2</v>
      </c>
      <c r="Q13" s="12">
        <f t="shared" ca="1" si="2"/>
        <v>-9.9582745882647705E-2</v>
      </c>
    </row>
    <row r="14" spans="1:17" x14ac:dyDescent="0.15">
      <c r="A14" s="1">
        <v>42699</v>
      </c>
      <c r="B14" s="4">
        <f>VLOOKUP(A14,'000300'!A:E,2,FALSE)</f>
        <v>3490.04</v>
      </c>
      <c r="C14" s="2">
        <f ca="1">VLOOKUP(A14,'000300'!A:Q,17,FALSE)</f>
        <v>0.63039384978330792</v>
      </c>
      <c r="D14" s="6">
        <v>42699</v>
      </c>
      <c r="E14" s="7">
        <v>-7.2019995213911558E-2</v>
      </c>
      <c r="F14" s="7">
        <v>1.8978075863515631E-2</v>
      </c>
      <c r="G14" s="7">
        <v>-1.4149649195324576E-2</v>
      </c>
      <c r="H14" s="7">
        <v>0.10054519435531772</v>
      </c>
      <c r="I14" s="7">
        <v>2.0561237825835743E-2</v>
      </c>
      <c r="J14" s="7">
        <v>6.4793147863099421E-2</v>
      </c>
      <c r="K14" s="7">
        <v>-0.11311280174889193</v>
      </c>
      <c r="L14" s="7">
        <v>-0.15040963345158487</v>
      </c>
      <c r="M14" s="7">
        <v>-2.2418253458106219E-2</v>
      </c>
      <c r="N14" s="7">
        <v>-1.0563602881065837E-2</v>
      </c>
      <c r="O14" s="7">
        <f t="shared" ca="1" si="0"/>
        <v>-1.0563602881065837E-2</v>
      </c>
      <c r="P14" s="7">
        <f t="shared" ref="P14" ca="1" si="13">$C14/$C13-1</f>
        <v>-1.0563602881065837E-2</v>
      </c>
      <c r="Q14" s="12">
        <f t="shared" ca="1" si="2"/>
        <v>-1.0563602881065837E-2</v>
      </c>
    </row>
    <row r="15" spans="1:17" x14ac:dyDescent="0.15">
      <c r="D15" s="5" t="s">
        <v>2</v>
      </c>
      <c r="E15" s="7">
        <v>2.5084241425067355</v>
      </c>
      <c r="F15" s="7">
        <v>1.6561894743254424E-2</v>
      </c>
      <c r="G15" s="7">
        <v>0.4429667579166281</v>
      </c>
      <c r="H15" s="7">
        <v>-9.3453980948841608E-2</v>
      </c>
      <c r="I15" s="7">
        <v>-0.43668473363717042</v>
      </c>
      <c r="J15" s="7">
        <v>-5.0061254089496576E-2</v>
      </c>
      <c r="K15" s="7">
        <v>-0.37682794154078536</v>
      </c>
      <c r="L15" s="7">
        <v>-0.56765125486686396</v>
      </c>
      <c r="M15" s="7">
        <v>-0.36620845040208339</v>
      </c>
      <c r="N15" s="7">
        <v>-0.36960615021669208</v>
      </c>
      <c r="O15" s="7">
        <f t="shared" ref="O15" ca="1" si="14">$C14/$C2-1</f>
        <v>-0.36960615021669208</v>
      </c>
      <c r="P15" s="7">
        <f t="shared" ref="P15" ca="1" si="15">$C14/$C2-1</f>
        <v>-0.36960615021669208</v>
      </c>
      <c r="Q15" s="12">
        <f t="shared" ref="Q15" ca="1" si="16">$C14/$C2-1</f>
        <v>-0.36960615021669208</v>
      </c>
    </row>
    <row r="16" spans="1:17" x14ac:dyDescent="0.15">
      <c r="A16" t="s">
        <v>11</v>
      </c>
      <c r="B16" s="13">
        <f>(A14-A2)/365.25</f>
        <v>11.890485968514716</v>
      </c>
      <c r="C16" s="4">
        <v>11.8904859685147</v>
      </c>
      <c r="D16" s="5" t="s">
        <v>3</v>
      </c>
      <c r="E16" s="7">
        <v>0.11133346249459719</v>
      </c>
      <c r="F16" s="7">
        <v>1.3824156276054378E-3</v>
      </c>
      <c r="G16" s="7">
        <v>3.1320362790550949E-2</v>
      </c>
      <c r="H16" s="7">
        <v>-8.2174780412832549E-3</v>
      </c>
      <c r="I16" s="7">
        <v>-4.7120485005673896E-2</v>
      </c>
      <c r="J16" s="7">
        <v>-4.3099181159373945E-3</v>
      </c>
      <c r="K16" s="7">
        <v>-3.8993432819770302E-2</v>
      </c>
      <c r="L16" s="7">
        <v>-6.8091342873407013E-2</v>
      </c>
      <c r="M16" s="7">
        <v>-3.7626784710325101E-2</v>
      </c>
      <c r="N16" s="7">
        <v>-3.8061746431101606E-2</v>
      </c>
      <c r="O16" s="7">
        <f t="shared" ref="O16" ca="1" si="17">(1+O15)^(1/$B16)-1</f>
        <v>-3.8061746431101606E-2</v>
      </c>
      <c r="P16" s="7">
        <f t="shared" ref="P16" ca="1" si="18">(1+P15)^(1/$B16)-1</f>
        <v>-3.8061746431101606E-2</v>
      </c>
      <c r="Q16" s="12">
        <f t="shared" ref="Q16" ca="1" si="19">(1+Q15)^(1/$B16)-1</f>
        <v>-3.8061746431101606E-2</v>
      </c>
    </row>
    <row r="17" spans="1:17" x14ac:dyDescent="0.15">
      <c r="A17" t="s">
        <v>14</v>
      </c>
      <c r="B17" s="16">
        <v>0</v>
      </c>
      <c r="C17" s="3">
        <v>1E-3</v>
      </c>
      <c r="D17" s="5" t="s">
        <v>4</v>
      </c>
      <c r="E17" s="7">
        <v>0.72303818144694754</v>
      </c>
      <c r="F17" s="7">
        <v>0.64632174879099302</v>
      </c>
      <c r="G17" s="7">
        <v>0.56424077667950456</v>
      </c>
      <c r="H17" s="7">
        <v>0.65083839747179939</v>
      </c>
      <c r="I17" s="7">
        <v>0.58473560454690365</v>
      </c>
      <c r="J17" s="7">
        <v>0.55037751583727079</v>
      </c>
      <c r="K17" s="7">
        <v>0.66392199800030649</v>
      </c>
      <c r="L17" s="7">
        <v>0.69307638915185987</v>
      </c>
      <c r="M17" s="7">
        <v>0.61446184203333953</v>
      </c>
      <c r="N17" s="7">
        <v>0.69285294699488709</v>
      </c>
      <c r="O17" s="7">
        <f ca="1">MAX('000300'!$R:$R)</f>
        <v>0.69285294699488709</v>
      </c>
      <c r="P17" s="7">
        <f ca="1">MAX('000300'!$R:$R)</f>
        <v>0.69285294699488709</v>
      </c>
      <c r="Q17" s="12">
        <f ca="1">MAX('000300'!$R:$R)</f>
        <v>0.69285294699488709</v>
      </c>
    </row>
    <row r="18" spans="1:17" x14ac:dyDescent="0.15">
      <c r="A18" t="s">
        <v>20</v>
      </c>
      <c r="B18" s="17">
        <v>18</v>
      </c>
      <c r="C18">
        <v>15</v>
      </c>
      <c r="D18" s="9" t="s">
        <v>9</v>
      </c>
      <c r="E18" s="10">
        <v>0.24437317685620011</v>
      </c>
      <c r="F18" s="10">
        <v>-0.20183973314479348</v>
      </c>
      <c r="G18" s="10">
        <v>-4.3260799663867443E-2</v>
      </c>
      <c r="H18" s="10">
        <v>-0.23222062922451975</v>
      </c>
      <c r="I18" s="10">
        <v>-0.44680981836341749</v>
      </c>
      <c r="J18" s="10">
        <v>-0.22247416596520819</v>
      </c>
      <c r="K18" s="10">
        <v>-0.3863490599954163</v>
      </c>
      <c r="L18" s="10">
        <v>-0.53500471297260788</v>
      </c>
      <c r="M18" s="10">
        <v>-0.39372773304106057</v>
      </c>
      <c r="N18" s="10">
        <v>-0.39224633150671517</v>
      </c>
      <c r="O18" s="10">
        <f ca="1">(O16-4%)/STDEV('000300'!$P:$P)/SQRT(250)</f>
        <v>-0.39224633150671517</v>
      </c>
      <c r="P18" s="10">
        <f ca="1">(P16-4%)/STDEV('000300'!$P:$P)/SQRT(250)</f>
        <v>-0.39224633150671517</v>
      </c>
      <c r="Q18" s="15">
        <f ca="1">(Q16-4%)/STDEV('000300'!$P:$P)/SQRT(250)</f>
        <v>-0.39224633150671517</v>
      </c>
    </row>
    <row r="19" spans="1:17" x14ac:dyDescent="0.15">
      <c r="A19" t="s">
        <v>31</v>
      </c>
      <c r="B19" s="32">
        <v>104</v>
      </c>
      <c r="D19" s="9" t="s">
        <v>13</v>
      </c>
      <c r="E19" s="5"/>
      <c r="F19" s="10">
        <v>19.09089339166475</v>
      </c>
      <c r="G19" s="10">
        <v>9.5033962698595449</v>
      </c>
      <c r="H19" s="10">
        <v>8.1577826387289889</v>
      </c>
      <c r="I19" s="10">
        <v>6.1393621920331567</v>
      </c>
      <c r="J19" s="10">
        <v>5.9711604881418374</v>
      </c>
      <c r="K19" s="10">
        <v>5.9711604881418374</v>
      </c>
      <c r="L19" s="10">
        <v>5.6347570803591989</v>
      </c>
      <c r="M19" s="10">
        <v>5.9711604881418374</v>
      </c>
      <c r="N19" s="10">
        <v>5.4665553764678796</v>
      </c>
      <c r="O19" s="10">
        <f ca="1">SUM('000300'!$O:$O)/$B16</f>
        <v>5.4665553764678796</v>
      </c>
      <c r="P19" s="10">
        <f ca="1">SUM('000300'!$O:$O)/$B16</f>
        <v>5.4665553764678796</v>
      </c>
      <c r="Q19" s="15">
        <f ca="1">SUM('000300'!$O:$O)/$B16</f>
        <v>5.4665553764678796</v>
      </c>
    </row>
    <row r="20" spans="1:17" x14ac:dyDescent="0.15">
      <c r="A20" s="8" t="s">
        <v>32</v>
      </c>
      <c r="B20" s="17">
        <v>9</v>
      </c>
    </row>
    <row r="21" spans="1:17" x14ac:dyDescent="0.15">
      <c r="A21" s="8" t="s">
        <v>33</v>
      </c>
      <c r="B21" s="32">
        <v>2</v>
      </c>
      <c r="D21" s="26"/>
      <c r="E21" s="27" t="s">
        <v>21</v>
      </c>
      <c r="F21" s="30">
        <v>90</v>
      </c>
      <c r="G21" s="30">
        <v>92</v>
      </c>
      <c r="H21" s="30">
        <v>94</v>
      </c>
      <c r="I21" s="30">
        <v>96</v>
      </c>
      <c r="J21" s="30">
        <v>98</v>
      </c>
      <c r="K21" s="30">
        <v>100</v>
      </c>
      <c r="L21" s="30">
        <v>102</v>
      </c>
      <c r="M21" s="30">
        <v>104</v>
      </c>
      <c r="N21" s="30">
        <v>106</v>
      </c>
    </row>
    <row r="22" spans="1:17" x14ac:dyDescent="0.15">
      <c r="A22" s="8"/>
      <c r="D22" s="28">
        <v>38716</v>
      </c>
      <c r="E22" s="25">
        <v>-6.1632956693071672E-2</v>
      </c>
      <c r="F22" s="25">
        <v>-1.9196255529032702E-2</v>
      </c>
      <c r="G22" s="25">
        <v>-1.9196255529032702E-2</v>
      </c>
      <c r="H22" s="25">
        <v>-1.9196255529032702E-2</v>
      </c>
      <c r="I22" s="25">
        <v>1.261561725125171E-2</v>
      </c>
      <c r="J22" s="25">
        <v>1.261561725125171E-2</v>
      </c>
      <c r="K22" s="25">
        <v>-1.2477870460306018E-2</v>
      </c>
      <c r="L22" s="25">
        <v>-2.3327082810407074E-3</v>
      </c>
      <c r="M22" s="25">
        <v>-2.3327082810407074E-3</v>
      </c>
      <c r="N22" s="12">
        <v>4.2830170140196522E-2</v>
      </c>
    </row>
    <row r="23" spans="1:17" x14ac:dyDescent="0.15">
      <c r="D23" s="28">
        <v>39080</v>
      </c>
      <c r="E23" s="25">
        <v>1.1338904065563233</v>
      </c>
      <c r="F23" s="25">
        <v>0.10357404935059367</v>
      </c>
      <c r="G23" s="25">
        <v>0.10357404935059367</v>
      </c>
      <c r="H23" s="25">
        <v>0.10357404935059367</v>
      </c>
      <c r="I23" s="25">
        <v>0.10357404935059344</v>
      </c>
      <c r="J23" s="25">
        <v>0.14386261843946491</v>
      </c>
      <c r="K23" s="25">
        <v>0.10131049492553057</v>
      </c>
      <c r="L23" s="12">
        <v>0.10485724149827114</v>
      </c>
      <c r="M23" s="12">
        <v>0.10485724149827114</v>
      </c>
      <c r="N23" s="12">
        <v>0.10485724149827114</v>
      </c>
    </row>
    <row r="24" spans="1:17" x14ac:dyDescent="0.15">
      <c r="D24" s="28">
        <v>39444</v>
      </c>
      <c r="E24" s="25">
        <v>1.7007249432696749</v>
      </c>
      <c r="F24" s="25">
        <v>0.24796250129579378</v>
      </c>
      <c r="G24" s="25">
        <v>0.24796250129579378</v>
      </c>
      <c r="H24" s="12">
        <v>0.29623111779875377</v>
      </c>
      <c r="I24" s="12">
        <v>0.29623111779875377</v>
      </c>
      <c r="J24" s="12">
        <v>0.29623111779875311</v>
      </c>
      <c r="K24" s="12">
        <v>0.29623111779875333</v>
      </c>
      <c r="L24" s="12">
        <v>0.29623111779875266</v>
      </c>
      <c r="M24" s="12">
        <v>0.29623111779875266</v>
      </c>
      <c r="N24" s="12">
        <v>0.29623111779875377</v>
      </c>
    </row>
    <row r="25" spans="1:17" x14ac:dyDescent="0.15">
      <c r="D25" s="28">
        <v>39813</v>
      </c>
      <c r="E25" s="25">
        <v>-0.65887291059425379</v>
      </c>
      <c r="F25" s="25">
        <v>-0.60913181896069579</v>
      </c>
      <c r="G25" s="25">
        <v>-0.60913181896069579</v>
      </c>
      <c r="H25" s="25">
        <v>-0.60913181896069579</v>
      </c>
      <c r="I25" s="25">
        <v>-0.60913181896069613</v>
      </c>
      <c r="J25" s="25">
        <v>-0.60913181896069601</v>
      </c>
      <c r="K25" s="25">
        <v>-0.60036988823866133</v>
      </c>
      <c r="L25" s="25">
        <v>-0.60036988823866144</v>
      </c>
      <c r="M25" s="12">
        <v>-0.58735323884455459</v>
      </c>
      <c r="N25" s="12">
        <v>-0.58735323884455459</v>
      </c>
    </row>
    <row r="26" spans="1:17" x14ac:dyDescent="0.15">
      <c r="D26" s="28">
        <v>40178</v>
      </c>
      <c r="E26" s="25">
        <v>0.9406953299547709</v>
      </c>
      <c r="F26" s="25">
        <v>0.19158735717896547</v>
      </c>
      <c r="G26" s="25">
        <v>0.19158735717896547</v>
      </c>
      <c r="H26" s="25">
        <v>0.19158735717896502</v>
      </c>
      <c r="I26" s="12">
        <v>0.19493411630980284</v>
      </c>
      <c r="J26" s="12">
        <v>0.19493411630980195</v>
      </c>
      <c r="K26" s="25">
        <v>7.5409588864199684E-2</v>
      </c>
      <c r="L26" s="25">
        <v>6.183890386804114E-2</v>
      </c>
      <c r="M26" s="25">
        <v>6.1838903868041584E-2</v>
      </c>
      <c r="N26" s="25">
        <v>5.1992210440932274E-2</v>
      </c>
    </row>
    <row r="27" spans="1:17" x14ac:dyDescent="0.15">
      <c r="D27" s="28">
        <v>40543</v>
      </c>
      <c r="E27" s="25">
        <v>-0.13823893613974392</v>
      </c>
      <c r="F27" s="25">
        <v>-0.20560641073677388</v>
      </c>
      <c r="G27" s="25">
        <v>-0.20560641073677388</v>
      </c>
      <c r="H27" s="25">
        <v>-0.20560641073677255</v>
      </c>
      <c r="I27" s="25">
        <v>-0.20560641073677333</v>
      </c>
      <c r="J27" s="25">
        <v>-0.1352421921615985</v>
      </c>
      <c r="K27" s="25">
        <v>-0.1352421921615975</v>
      </c>
      <c r="L27" s="25">
        <v>-0.13524219216159838</v>
      </c>
      <c r="M27" s="12">
        <v>-0.12424812804011276</v>
      </c>
      <c r="N27" s="12">
        <v>-0.1242481280401122</v>
      </c>
    </row>
    <row r="28" spans="1:17" x14ac:dyDescent="0.15">
      <c r="D28" s="28">
        <v>40907</v>
      </c>
      <c r="E28" s="25">
        <v>-0.24449911210309383</v>
      </c>
      <c r="F28" s="12">
        <v>-0.13640985881014789</v>
      </c>
      <c r="G28" s="12">
        <v>-0.13640985881014789</v>
      </c>
      <c r="H28" s="12">
        <v>-0.13640985881014922</v>
      </c>
      <c r="I28" s="12">
        <v>-0.13640985881014711</v>
      </c>
      <c r="J28" s="12">
        <v>-0.136409858810148</v>
      </c>
      <c r="K28" s="12">
        <v>-0.13640985881014844</v>
      </c>
      <c r="L28" s="12">
        <v>-0.13640985881014844</v>
      </c>
      <c r="M28" s="12">
        <v>-0.13640985881014922</v>
      </c>
      <c r="N28" s="25">
        <v>-0.25014544826836516</v>
      </c>
    </row>
    <row r="29" spans="1:17" x14ac:dyDescent="0.15">
      <c r="D29" s="28">
        <v>41274</v>
      </c>
      <c r="E29" s="25">
        <v>7.1976607279172988E-2</v>
      </c>
      <c r="F29" s="25">
        <v>8.9353466283570437E-3</v>
      </c>
      <c r="G29" s="25">
        <v>8.9353466283570437E-3</v>
      </c>
      <c r="H29" s="25">
        <v>8.9353466283563776E-3</v>
      </c>
      <c r="I29" s="25">
        <v>8.9353466283572658E-3</v>
      </c>
      <c r="J29" s="25">
        <v>8.935346628358376E-3</v>
      </c>
      <c r="K29" s="25">
        <v>8.9353466283565997E-3</v>
      </c>
      <c r="L29" s="12">
        <v>7.5545456870753869E-2</v>
      </c>
      <c r="M29" s="12">
        <v>7.5545456870753647E-2</v>
      </c>
      <c r="N29" s="12">
        <v>7.5545456870753869E-2</v>
      </c>
    </row>
    <row r="30" spans="1:17" x14ac:dyDescent="0.15">
      <c r="D30" s="28">
        <v>41639</v>
      </c>
      <c r="E30" s="25">
        <v>-7.9076747292360583E-2</v>
      </c>
      <c r="F30" s="12">
        <v>4.4796953257164152E-2</v>
      </c>
      <c r="G30" s="12">
        <v>4.4796953257164152E-2</v>
      </c>
      <c r="H30" s="25">
        <v>-2.9129894914040277E-2</v>
      </c>
      <c r="I30" s="25">
        <v>-2.912989491404061E-2</v>
      </c>
      <c r="J30" s="25">
        <v>-2.9129894914041277E-2</v>
      </c>
      <c r="K30" s="25">
        <v>-2.9129894914039722E-2</v>
      </c>
      <c r="L30" s="25">
        <v>-7.646604173685434E-2</v>
      </c>
      <c r="M30" s="25">
        <v>-7.6466041736855339E-2</v>
      </c>
      <c r="N30" s="25">
        <v>-7.6466041736856227E-2</v>
      </c>
    </row>
    <row r="31" spans="1:17" x14ac:dyDescent="0.15">
      <c r="D31" s="28">
        <v>42004</v>
      </c>
      <c r="E31" s="25">
        <v>0.51261462378932365</v>
      </c>
      <c r="F31" s="25">
        <v>0</v>
      </c>
      <c r="G31" s="25">
        <v>0</v>
      </c>
      <c r="H31" s="25">
        <v>0.16866306442406365</v>
      </c>
      <c r="I31" s="25">
        <v>0.16866306442406387</v>
      </c>
      <c r="J31" s="25">
        <v>0.16866306442406298</v>
      </c>
      <c r="K31" s="25">
        <v>0.16866306442406409</v>
      </c>
      <c r="L31" s="12">
        <v>0.18216932829191168</v>
      </c>
      <c r="M31" s="12">
        <v>0.18216932829191168</v>
      </c>
      <c r="N31" s="12">
        <v>0.1821693282919119</v>
      </c>
    </row>
    <row r="32" spans="1:17" x14ac:dyDescent="0.15">
      <c r="D32" s="28">
        <v>42369</v>
      </c>
      <c r="E32" s="25">
        <v>8.6215013328943435E-2</v>
      </c>
      <c r="F32" s="25">
        <v>-9.2222901087292586E-2</v>
      </c>
      <c r="G32" s="25">
        <v>-9.2920646334724522E-2</v>
      </c>
      <c r="H32" s="25">
        <v>-6.6624621731555256E-2</v>
      </c>
      <c r="I32" s="25">
        <v>-0.15303031603982065</v>
      </c>
      <c r="J32" s="25">
        <v>-0.13887858583411095</v>
      </c>
      <c r="K32" s="25">
        <v>-7.196395979013881E-2</v>
      </c>
      <c r="L32" s="12">
        <v>-6.0325756570040134E-2</v>
      </c>
      <c r="M32" s="12">
        <v>-6.0325756570040467E-2</v>
      </c>
      <c r="N32" s="12">
        <v>-6.0325756570041023E-2</v>
      </c>
    </row>
    <row r="33" spans="4:14" x14ac:dyDescent="0.15">
      <c r="D33" s="28">
        <v>42699</v>
      </c>
      <c r="E33" s="25">
        <v>-7.2019995213911558E-2</v>
      </c>
      <c r="F33" s="12">
        <v>-6.3310916182147126E-2</v>
      </c>
      <c r="G33" s="12">
        <v>-6.3310916182146793E-2</v>
      </c>
      <c r="H33" s="12">
        <v>-6.3310916182147126E-2</v>
      </c>
      <c r="I33" s="12">
        <v>-6.3310916182147015E-2</v>
      </c>
      <c r="J33" s="12">
        <v>-6.3310916182146681E-2</v>
      </c>
      <c r="K33" s="12">
        <v>-6.3310916182147126E-2</v>
      </c>
      <c r="L33" s="12">
        <v>-6.3310916182146904E-2</v>
      </c>
      <c r="M33" s="12">
        <v>-6.3310916182146459E-2</v>
      </c>
      <c r="N33" s="12">
        <v>-6.3310916182147126E-2</v>
      </c>
    </row>
    <row r="34" spans="4:14" x14ac:dyDescent="0.15">
      <c r="D34" s="26" t="s">
        <v>22</v>
      </c>
      <c r="E34" s="25">
        <v>2.5084241425067355</v>
      </c>
      <c r="F34" s="25">
        <v>-0.61313926066731272</v>
      </c>
      <c r="G34" s="25">
        <v>-0.61343661366576407</v>
      </c>
      <c r="H34" s="25">
        <v>-0.55132566051829102</v>
      </c>
      <c r="I34" s="25">
        <v>-0.57847499964483173</v>
      </c>
      <c r="J34" s="25">
        <v>-0.51643928596401922</v>
      </c>
      <c r="K34" s="25">
        <v>-0.54975653331919938</v>
      </c>
      <c r="L34" s="25">
        <v>-0.53201982294460115</v>
      </c>
      <c r="M34" s="25">
        <v>-0.51063345494815926</v>
      </c>
      <c r="N34" s="25">
        <v>-0.55996686928649486</v>
      </c>
    </row>
    <row r="35" spans="4:14" x14ac:dyDescent="0.15">
      <c r="D35" s="26" t="s">
        <v>23</v>
      </c>
      <c r="E35" s="25">
        <v>0.11133346249459719</v>
      </c>
      <c r="F35" s="25">
        <v>-7.6763437497989861E-2</v>
      </c>
      <c r="G35" s="25">
        <v>-7.6823138823352344E-2</v>
      </c>
      <c r="H35" s="25">
        <v>-6.5181883960759524E-2</v>
      </c>
      <c r="I35" s="25">
        <v>-7.0076285477624789E-2</v>
      </c>
      <c r="J35" s="25">
        <v>-5.9276352803176446E-2</v>
      </c>
      <c r="K35" s="25">
        <v>-6.4907372881492953E-2</v>
      </c>
      <c r="L35" s="25">
        <v>-6.1863899911915321E-2</v>
      </c>
      <c r="M35" s="12">
        <v>-5.8331640429752252E-2</v>
      </c>
      <c r="N35" s="25">
        <v>-6.6709561739808687E-2</v>
      </c>
    </row>
    <row r="36" spans="4:14" x14ac:dyDescent="0.15">
      <c r="D36" s="26" t="s">
        <v>24</v>
      </c>
      <c r="E36" s="25">
        <v>0.72303818144694754</v>
      </c>
      <c r="F36" s="25">
        <v>0.77661087481142443</v>
      </c>
      <c r="G36" s="25">
        <v>0.77661087481142443</v>
      </c>
      <c r="H36" s="25">
        <v>0.75037295527161951</v>
      </c>
      <c r="I36" s="25">
        <v>0.77556673855467151</v>
      </c>
      <c r="J36" s="25">
        <v>0.75229526605279062</v>
      </c>
      <c r="K36" s="25">
        <v>0.75764849247328891</v>
      </c>
      <c r="L36" s="25">
        <v>0.75146332894173218</v>
      </c>
      <c r="M36" s="12">
        <v>0.74010537625812223</v>
      </c>
      <c r="N36" s="25">
        <v>0.77642638814569898</v>
      </c>
    </row>
    <row r="37" spans="4:14" x14ac:dyDescent="0.15">
      <c r="D37" s="26" t="s">
        <v>25</v>
      </c>
      <c r="E37" s="29">
        <v>0.24437317685620011</v>
      </c>
      <c r="F37" s="29">
        <v>-0.54368542295047229</v>
      </c>
      <c r="G37" s="29">
        <v>-0.54396329397095189</v>
      </c>
      <c r="H37" s="29">
        <v>-0.47606560844823753</v>
      </c>
      <c r="I37" s="29">
        <v>-0.49478185086734477</v>
      </c>
      <c r="J37" s="29">
        <v>-0.44332154107337518</v>
      </c>
      <c r="K37" s="29">
        <v>-0.47020228156353211</v>
      </c>
      <c r="L37" s="29">
        <v>-0.44867939813517915</v>
      </c>
      <c r="M37" s="15">
        <v>-0.43341941485078639</v>
      </c>
      <c r="N37" s="29">
        <v>-0.46401630530262589</v>
      </c>
    </row>
    <row r="38" spans="4:14" x14ac:dyDescent="0.15">
      <c r="D38" s="26" t="s">
        <v>26</v>
      </c>
      <c r="E38" s="26"/>
      <c r="F38" s="29">
        <v>3.7845383375546859</v>
      </c>
      <c r="G38" s="29">
        <v>3.7845383375546859</v>
      </c>
      <c r="H38" s="29">
        <v>3.7845383375546859</v>
      </c>
      <c r="I38" s="29">
        <v>3.6163366336633667</v>
      </c>
      <c r="J38" s="29">
        <v>3.6163366336633667</v>
      </c>
      <c r="K38" s="29">
        <v>3.2799332258807277</v>
      </c>
      <c r="L38" s="29">
        <v>3.1117315219894084</v>
      </c>
      <c r="M38" s="29">
        <v>3.1117315219894084</v>
      </c>
      <c r="N38" s="15">
        <v>2.9435298180980891</v>
      </c>
    </row>
    <row r="39" spans="4:14" x14ac:dyDescent="0.15">
      <c r="D39" s="34" t="s">
        <v>40</v>
      </c>
      <c r="E39" s="34"/>
      <c r="F39" s="34"/>
      <c r="G39" s="34"/>
      <c r="H39" s="34"/>
      <c r="I39" s="34"/>
      <c r="J39" s="34"/>
      <c r="K39" s="34"/>
      <c r="L39" s="34"/>
      <c r="M39" s="34"/>
      <c r="N39" s="34"/>
    </row>
    <row r="41" spans="4:14" x14ac:dyDescent="0.15">
      <c r="D41" s="26"/>
      <c r="E41" s="27" t="s">
        <v>21</v>
      </c>
      <c r="F41" s="30">
        <v>1</v>
      </c>
      <c r="G41" s="30">
        <v>2</v>
      </c>
      <c r="H41" s="30">
        <v>3</v>
      </c>
      <c r="I41" s="30">
        <v>4</v>
      </c>
      <c r="J41" s="30">
        <v>5</v>
      </c>
      <c r="K41" s="30">
        <v>6</v>
      </c>
      <c r="L41" s="30">
        <v>7</v>
      </c>
      <c r="M41" s="30">
        <v>8</v>
      </c>
      <c r="N41" s="30">
        <v>9</v>
      </c>
    </row>
    <row r="42" spans="4:14" x14ac:dyDescent="0.15">
      <c r="D42" s="28">
        <v>38716</v>
      </c>
      <c r="E42" s="25">
        <v>-6.1632956693071672E-2</v>
      </c>
      <c r="F42" s="25">
        <v>0.16191357479819546</v>
      </c>
      <c r="G42" s="25">
        <v>8.9921996924595904E-2</v>
      </c>
      <c r="H42" s="25">
        <v>0.12527342985735013</v>
      </c>
      <c r="I42" s="25">
        <v>5.622235481455129E-2</v>
      </c>
      <c r="J42" s="25">
        <v>3.6718781861361904E-2</v>
      </c>
      <c r="K42" s="25">
        <v>-1.1124897515763399E-2</v>
      </c>
      <c r="L42" s="25">
        <v>9.2586160340806911E-2</v>
      </c>
      <c r="M42" s="25">
        <v>9.9744825583167218E-2</v>
      </c>
      <c r="N42" s="12">
        <v>0.19724161096202653</v>
      </c>
    </row>
    <row r="43" spans="4:14" x14ac:dyDescent="0.15">
      <c r="D43" s="28">
        <v>39080</v>
      </c>
      <c r="E43" s="25">
        <v>1.1338904065563233</v>
      </c>
      <c r="F43" s="25">
        <v>7.0875653074139677E-2</v>
      </c>
      <c r="G43" s="12">
        <v>0.28147551409454041</v>
      </c>
      <c r="H43" s="25">
        <v>0.10289736811971251</v>
      </c>
      <c r="I43" s="25">
        <v>-1.3507432407510067E-2</v>
      </c>
      <c r="J43" s="25">
        <v>6.8680572204907309E-2</v>
      </c>
      <c r="K43" s="25">
        <v>4.7479550995337405E-2</v>
      </c>
      <c r="L43" s="25">
        <v>-1.8179829359002864E-2</v>
      </c>
      <c r="M43" s="25">
        <v>-2.0043524768543985E-2</v>
      </c>
      <c r="N43" s="25">
        <v>2.3295500028091221E-2</v>
      </c>
    </row>
    <row r="44" spans="4:14" x14ac:dyDescent="0.15">
      <c r="D44" s="28">
        <v>39444</v>
      </c>
      <c r="E44" s="25">
        <v>1.7007249432696749</v>
      </c>
      <c r="F44" s="12">
        <v>0.37125150906513182</v>
      </c>
      <c r="G44" s="25">
        <v>0.20644808741966814</v>
      </c>
      <c r="H44" s="25">
        <v>0.24226015540743107</v>
      </c>
      <c r="I44" s="25">
        <v>4.9200976468533719E-2</v>
      </c>
      <c r="J44" s="25">
        <v>0.19387688224121713</v>
      </c>
      <c r="K44" s="25">
        <v>8.8525635997368068E-2</v>
      </c>
      <c r="L44" s="25">
        <v>8.7952300939786898E-2</v>
      </c>
      <c r="M44" s="25">
        <v>0.2197904879509327</v>
      </c>
      <c r="N44" s="25">
        <v>0.32929547294635997</v>
      </c>
    </row>
    <row r="45" spans="4:14" x14ac:dyDescent="0.15">
      <c r="D45" s="28">
        <v>39813</v>
      </c>
      <c r="E45" s="25">
        <v>-0.65887291059425379</v>
      </c>
      <c r="F45" s="25">
        <v>-0.55297886587098655</v>
      </c>
      <c r="G45" s="25">
        <v>-0.43490504560265564</v>
      </c>
      <c r="H45" s="25">
        <v>-0.56221403469958187</v>
      </c>
      <c r="I45" s="25">
        <v>-0.40950636246741201</v>
      </c>
      <c r="J45" s="25">
        <v>-0.43823658351980233</v>
      </c>
      <c r="K45" s="25">
        <v>-0.57387250714744109</v>
      </c>
      <c r="L45" s="25">
        <v>-0.56034310127484244</v>
      </c>
      <c r="M45" s="12">
        <v>-0.43375054960476389</v>
      </c>
      <c r="N45" s="25">
        <v>-0.56902702745391143</v>
      </c>
    </row>
    <row r="46" spans="4:14" x14ac:dyDescent="0.15">
      <c r="D46" s="28">
        <v>40178</v>
      </c>
      <c r="E46" s="25">
        <v>0.9406953299547709</v>
      </c>
      <c r="F46" s="12">
        <v>0.39712067349406022</v>
      </c>
      <c r="G46" s="25">
        <v>0.14666943254362153</v>
      </c>
      <c r="H46" s="25">
        <v>0.32354204951218679</v>
      </c>
      <c r="I46" s="25">
        <v>0.14238513774900752</v>
      </c>
      <c r="J46" s="25">
        <v>0.25777722017851401</v>
      </c>
      <c r="K46" s="25">
        <v>0.34751143886944691</v>
      </c>
      <c r="L46" s="25">
        <v>0.19294433030395997</v>
      </c>
      <c r="M46" s="25">
        <v>0.20762483536696963</v>
      </c>
      <c r="N46" s="25">
        <v>1.3376421759655033E-2</v>
      </c>
    </row>
    <row r="47" spans="4:14" x14ac:dyDescent="0.15">
      <c r="D47" s="28">
        <v>40543</v>
      </c>
      <c r="E47" s="25">
        <v>-0.13823893613974392</v>
      </c>
      <c r="F47" s="25">
        <v>-7.2404935004880322E-2</v>
      </c>
      <c r="G47" s="25">
        <v>-0.12904598908797638</v>
      </c>
      <c r="H47" s="12">
        <v>0.2503949114835673</v>
      </c>
      <c r="I47" s="25">
        <v>-3.333625523421313E-2</v>
      </c>
      <c r="J47" s="25">
        <v>3.0149494377759156E-2</v>
      </c>
      <c r="K47" s="25">
        <v>1.025037152449304E-2</v>
      </c>
      <c r="L47" s="25">
        <v>-4.5663092841381481E-3</v>
      </c>
      <c r="M47" s="25">
        <v>-7.059084384180847E-2</v>
      </c>
      <c r="N47" s="25">
        <v>-7.6908316282154887E-3</v>
      </c>
    </row>
    <row r="48" spans="4:14" x14ac:dyDescent="0.15">
      <c r="D48" s="28">
        <v>40907</v>
      </c>
      <c r="E48" s="25">
        <v>-0.24449911210309383</v>
      </c>
      <c r="F48" s="25">
        <v>-0.16587619397794173</v>
      </c>
      <c r="G48" s="25">
        <v>-7.9247792451639043E-2</v>
      </c>
      <c r="H48" s="25">
        <v>-0.18194259014978464</v>
      </c>
      <c r="I48" s="12">
        <v>-7.0204452411841922E-2</v>
      </c>
      <c r="J48" s="25">
        <v>-0.12800935117059919</v>
      </c>
      <c r="K48" s="25">
        <v>-0.14152129170952321</v>
      </c>
      <c r="L48" s="25">
        <v>-0.11199769370953327</v>
      </c>
      <c r="M48" s="25">
        <v>-0.17580413117268789</v>
      </c>
      <c r="N48" s="25">
        <v>-0.13902565718294446</v>
      </c>
    </row>
    <row r="49" spans="4:14" x14ac:dyDescent="0.15">
      <c r="D49" s="28">
        <v>41274</v>
      </c>
      <c r="E49" s="25">
        <v>7.1976607279172988E-2</v>
      </c>
      <c r="F49" s="25">
        <v>3.9412203501843823E-2</v>
      </c>
      <c r="G49" s="25">
        <v>7.038599586669303E-3</v>
      </c>
      <c r="H49" s="25">
        <v>-4.2379867755061751E-2</v>
      </c>
      <c r="I49" s="25">
        <v>-2.7406975712524262E-2</v>
      </c>
      <c r="J49" s="25">
        <v>5.0547503144160677E-2</v>
      </c>
      <c r="K49" s="25">
        <v>1.2666954379543238E-2</v>
      </c>
      <c r="L49" s="25">
        <v>0.10768161367483819</v>
      </c>
      <c r="M49" s="25">
        <v>9.8134842536753197E-2</v>
      </c>
      <c r="N49" s="12">
        <v>0.14653339125957809</v>
      </c>
    </row>
    <row r="50" spans="4:14" x14ac:dyDescent="0.15">
      <c r="D50" s="28">
        <v>41639</v>
      </c>
      <c r="E50" s="25">
        <v>-7.9076747292360583E-2</v>
      </c>
      <c r="F50" s="25">
        <v>-0.16208284474673706</v>
      </c>
      <c r="G50" s="25">
        <v>-2.9333828052288791E-2</v>
      </c>
      <c r="H50" s="25">
        <v>-1.7943322895282887E-2</v>
      </c>
      <c r="I50" s="25">
        <v>6.7040063655035897E-2</v>
      </c>
      <c r="J50" s="25">
        <v>1.4779449377016141E-2</v>
      </c>
      <c r="K50" s="12">
        <v>0.11008447917900188</v>
      </c>
      <c r="L50" s="25">
        <v>5.698553352638247E-2</v>
      </c>
      <c r="M50" s="25">
        <v>8.1157515956749027E-3</v>
      </c>
      <c r="N50" s="25">
        <v>7.499169514426085E-2</v>
      </c>
    </row>
    <row r="51" spans="4:14" x14ac:dyDescent="0.15">
      <c r="D51" s="28">
        <v>42004</v>
      </c>
      <c r="E51" s="25">
        <v>0.51261462378932365</v>
      </c>
      <c r="F51" s="25">
        <v>0.29997295016660797</v>
      </c>
      <c r="G51" s="12">
        <v>0.41469013909066765</v>
      </c>
      <c r="H51" s="25">
        <v>5.1043215010191156E-2</v>
      </c>
      <c r="I51" s="25">
        <v>-1.6998335996357694E-2</v>
      </c>
      <c r="J51" s="25">
        <v>0.1561202187627142</v>
      </c>
      <c r="K51" s="25">
        <v>1.1154999820847333E-2</v>
      </c>
      <c r="L51" s="25">
        <v>1.5278607655619947E-2</v>
      </c>
      <c r="M51" s="25">
        <v>-5.1172864265343398E-2</v>
      </c>
      <c r="N51" s="25">
        <v>-5.5230154524918196E-2</v>
      </c>
    </row>
    <row r="52" spans="4:14" x14ac:dyDescent="0.15">
      <c r="D52" s="28">
        <v>42369</v>
      </c>
      <c r="E52" s="25">
        <v>8.6215013328943435E-2</v>
      </c>
      <c r="F52" s="25">
        <v>6.8722290405646813E-2</v>
      </c>
      <c r="G52" s="12">
        <v>0.20880421645189751</v>
      </c>
      <c r="H52" s="25">
        <v>-8.799902910358659E-2</v>
      </c>
      <c r="I52" s="25">
        <v>-0.18370374447135152</v>
      </c>
      <c r="J52" s="25">
        <v>-0.1378113208693208</v>
      </c>
      <c r="K52" s="25">
        <v>0.10088755862007237</v>
      </c>
      <c r="L52" s="25">
        <v>-0.20877974096455598</v>
      </c>
      <c r="M52" s="25">
        <v>-0.10364710398024024</v>
      </c>
      <c r="N52" s="25">
        <v>-9.9582745882647705E-2</v>
      </c>
    </row>
    <row r="53" spans="4:14" x14ac:dyDescent="0.15">
      <c r="D53" s="28">
        <v>42699</v>
      </c>
      <c r="E53" s="25">
        <v>-7.2019995213911558E-2</v>
      </c>
      <c r="F53" s="25">
        <v>1.8978075863515631E-2</v>
      </c>
      <c r="G53" s="25">
        <v>-1.4149649195324576E-2</v>
      </c>
      <c r="H53" s="25">
        <v>0.10054519435531772</v>
      </c>
      <c r="I53" s="25">
        <v>2.0561237825835743E-2</v>
      </c>
      <c r="J53" s="12">
        <v>6.4793147863099421E-2</v>
      </c>
      <c r="K53" s="25">
        <v>-0.11311280174889193</v>
      </c>
      <c r="L53" s="25">
        <v>-0.15040963345158487</v>
      </c>
      <c r="M53" s="25">
        <v>-2.2418253458106219E-2</v>
      </c>
      <c r="N53" s="25">
        <v>-1.0563602881065837E-2</v>
      </c>
    </row>
    <row r="54" spans="4:14" x14ac:dyDescent="0.15">
      <c r="D54" s="26" t="s">
        <v>22</v>
      </c>
      <c r="E54" s="25">
        <v>2.5084241425067355</v>
      </c>
      <c r="F54" s="25">
        <v>1.6561894743254424E-2</v>
      </c>
      <c r="G54" s="12">
        <v>0.4429667579166281</v>
      </c>
      <c r="H54" s="25">
        <v>-9.3453980948841608E-2</v>
      </c>
      <c r="I54" s="25">
        <v>-0.43668473363717042</v>
      </c>
      <c r="J54" s="25">
        <v>-5.0061254089496576E-2</v>
      </c>
      <c r="K54" s="25">
        <v>-0.37682794154078536</v>
      </c>
      <c r="L54" s="25">
        <v>-0.56765125486686396</v>
      </c>
      <c r="M54" s="25">
        <v>-0.36620845040208339</v>
      </c>
      <c r="N54" s="25">
        <v>-0.36960615021669208</v>
      </c>
    </row>
    <row r="55" spans="4:14" x14ac:dyDescent="0.15">
      <c r="D55" s="26" t="s">
        <v>23</v>
      </c>
      <c r="E55" s="25">
        <v>0.11133346249459719</v>
      </c>
      <c r="F55" s="25">
        <v>1.3824156276054378E-3</v>
      </c>
      <c r="G55" s="12">
        <v>3.1320362790550949E-2</v>
      </c>
      <c r="H55" s="25">
        <v>-8.2174780412832549E-3</v>
      </c>
      <c r="I55" s="25">
        <v>-4.7120485005673896E-2</v>
      </c>
      <c r="J55" s="25">
        <v>-4.3099181159373945E-3</v>
      </c>
      <c r="K55" s="25">
        <v>-3.8993432819770302E-2</v>
      </c>
      <c r="L55" s="25">
        <v>-6.8091342873407013E-2</v>
      </c>
      <c r="M55" s="25">
        <v>-3.7626784710325101E-2</v>
      </c>
      <c r="N55" s="25">
        <v>-3.8061746431101606E-2</v>
      </c>
    </row>
    <row r="56" spans="4:14" x14ac:dyDescent="0.15">
      <c r="D56" s="26" t="s">
        <v>24</v>
      </c>
      <c r="E56" s="25">
        <v>0.72303818144694754</v>
      </c>
      <c r="F56" s="25">
        <v>0.64632174879099302</v>
      </c>
      <c r="G56" s="12">
        <v>0.56424077667950456</v>
      </c>
      <c r="H56" s="25">
        <v>0.65083839747179939</v>
      </c>
      <c r="I56" s="25">
        <v>0.58473560454690365</v>
      </c>
      <c r="J56" s="25">
        <v>0.55037751583727079</v>
      </c>
      <c r="K56" s="25">
        <v>0.66392199800030649</v>
      </c>
      <c r="L56" s="25">
        <v>0.69307638915185987</v>
      </c>
      <c r="M56" s="25">
        <v>0.61446184203333953</v>
      </c>
      <c r="N56" s="25">
        <v>0.69285294699488709</v>
      </c>
    </row>
    <row r="57" spans="4:14" x14ac:dyDescent="0.15">
      <c r="D57" s="26" t="s">
        <v>25</v>
      </c>
      <c r="E57" s="29">
        <v>0.24437317685620011</v>
      </c>
      <c r="F57" s="29">
        <v>-0.20183973314479348</v>
      </c>
      <c r="G57" s="15">
        <v>-4.3260799663867443E-2</v>
      </c>
      <c r="H57" s="29">
        <v>-0.23222062922451975</v>
      </c>
      <c r="I57" s="29">
        <v>-0.44680981836341749</v>
      </c>
      <c r="J57" s="29">
        <v>-0.22247416596520819</v>
      </c>
      <c r="K57" s="29">
        <v>-0.3863490599954163</v>
      </c>
      <c r="L57" s="29">
        <v>-0.53500471297260788</v>
      </c>
      <c r="M57" s="29">
        <v>-0.39372773304106057</v>
      </c>
      <c r="N57" s="29">
        <v>-0.39224633150671517</v>
      </c>
    </row>
    <row r="58" spans="4:14" x14ac:dyDescent="0.15">
      <c r="D58" s="26" t="s">
        <v>26</v>
      </c>
      <c r="E58" s="26"/>
      <c r="F58" s="29">
        <v>19.09089339166475</v>
      </c>
      <c r="G58" s="29">
        <v>9.5033962698595449</v>
      </c>
      <c r="H58" s="29">
        <v>8.1577826387289889</v>
      </c>
      <c r="I58" s="29">
        <v>6.1393621920331567</v>
      </c>
      <c r="J58" s="29">
        <v>5.9711604881418374</v>
      </c>
      <c r="K58" s="29">
        <v>5.9711604881418374</v>
      </c>
      <c r="L58" s="29">
        <v>5.6347570803591989</v>
      </c>
      <c r="M58" s="29">
        <v>5.9711604881418374</v>
      </c>
      <c r="N58" s="15">
        <v>5.4665553764678796</v>
      </c>
    </row>
    <row r="59" spans="4:14" x14ac:dyDescent="0.15">
      <c r="D59" s="34" t="s">
        <v>38</v>
      </c>
      <c r="E59" s="34"/>
      <c r="F59" s="34"/>
      <c r="G59" s="34"/>
      <c r="H59" s="34"/>
      <c r="I59" s="34"/>
      <c r="J59" s="34"/>
      <c r="K59" s="34"/>
      <c r="L59" s="34"/>
      <c r="M59" s="34"/>
      <c r="N59" s="34"/>
    </row>
  </sheetData>
  <mergeCells count="2">
    <mergeCell ref="D39:N39"/>
    <mergeCell ref="D59:N59"/>
  </mergeCells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2017-02-15T10:22:09Z</dcterms:modified>
</cp:coreProperties>
</file>